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405" windowWidth="14040" windowHeight="7710" firstSheet="47" activeTab="59"/>
  </bookViews>
  <sheets>
    <sheet name="1" sheetId="5" r:id="rId1"/>
    <sheet name="2" sheetId="6" r:id="rId2"/>
    <sheet name="3" sheetId="71" r:id="rId3"/>
    <sheet name="4" sheetId="10" r:id="rId4"/>
    <sheet name="5" sheetId="72" r:id="rId5"/>
    <sheet name="6" sheetId="13" r:id="rId6"/>
    <sheet name="7" sheetId="3" r:id="rId7"/>
    <sheet name="8" sheetId="4" r:id="rId8"/>
    <sheet name="9" sheetId="41" r:id="rId9"/>
    <sheet name="10" sheetId="42" r:id="rId10"/>
    <sheet name="11" sheetId="43" r:id="rId11"/>
    <sheet name="12" sheetId="44" r:id="rId12"/>
    <sheet name="13" sheetId="45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" r:id="rId24"/>
    <sheet name="25" sheetId="52" r:id="rId25"/>
    <sheet name="26" sheetId="53" r:id="rId26"/>
    <sheet name="27" sheetId="24" r:id="rId27"/>
    <sheet name="28" sheetId="63" r:id="rId28"/>
    <sheet name="29" sheetId="65" r:id="rId29"/>
    <sheet name="30" sheetId="54" r:id="rId30"/>
    <sheet name="31" sheetId="64" r:id="rId31"/>
    <sheet name="32" sheetId="25" r:id="rId32"/>
    <sheet name="33" sheetId="26" r:id="rId33"/>
    <sheet name="34" sheetId="27" r:id="rId34"/>
    <sheet name="35" sheetId="28" r:id="rId35"/>
    <sheet name="36" sheetId="29" r:id="rId36"/>
    <sheet name="37" sheetId="30" r:id="rId37"/>
    <sheet name="38" sheetId="31" r:id="rId38"/>
    <sheet name="39" sheetId="32" r:id="rId39"/>
    <sheet name="40" sheetId="33" r:id="rId40"/>
    <sheet name="41" sheetId="34" r:id="rId41"/>
    <sheet name="42" sheetId="55" r:id="rId42"/>
    <sheet name="43" sheetId="56" r:id="rId43"/>
    <sheet name="44" sheetId="35" r:id="rId44"/>
    <sheet name="45" sheetId="57" r:id="rId45"/>
    <sheet name="46" sheetId="7" r:id="rId46"/>
    <sheet name="47" sheetId="46" r:id="rId47"/>
    <sheet name="48" sheetId="50" r:id="rId48"/>
    <sheet name="49" sheetId="8" r:id="rId49"/>
    <sheet name="50" sheetId="47" r:id="rId50"/>
    <sheet name="51" sheetId="51" r:id="rId51"/>
    <sheet name="52" sheetId="48" r:id="rId52"/>
    <sheet name="53" sheetId="62" r:id="rId53"/>
    <sheet name="54" sheetId="49" r:id="rId54"/>
    <sheet name="55" sheetId="60" r:id="rId55"/>
    <sheet name="56" sheetId="61" r:id="rId56"/>
    <sheet name="57" sheetId="58" r:id="rId57"/>
    <sheet name="58" sheetId="59" r:id="rId58"/>
    <sheet name="59" sheetId="66" r:id="rId59"/>
    <sheet name="60" sheetId="67" r:id="rId60"/>
    <sheet name="Лист1" sheetId="70" r:id="rId61"/>
  </sheets>
  <externalReferences>
    <externalReference r:id="rId62"/>
    <externalReference r:id="rId63"/>
    <externalReference r:id="rId64"/>
    <externalReference r:id="rId65"/>
  </externalReferences>
  <definedNames>
    <definedName name="_xlnm._FilterDatabase" localSheetId="3" hidden="1">'4'!$E$1:$E$1285</definedName>
    <definedName name="_xlnm._FilterDatabase" localSheetId="5" hidden="1">'6'!$C$1:$C$2072</definedName>
    <definedName name="_xlnm.Print_Titles" localSheetId="0">'1'!$8:$8</definedName>
    <definedName name="_xlnm.Print_Titles" localSheetId="10">'11'!$8:$8</definedName>
    <definedName name="_xlnm.Print_Titles" localSheetId="11">'12'!$8:$8</definedName>
    <definedName name="_xlnm.Print_Titles" localSheetId="14">'15'!$7:$7</definedName>
    <definedName name="_xlnm.Print_Titles" localSheetId="1">'2'!$7:$7</definedName>
    <definedName name="_xlnm.Print_Titles" localSheetId="28">'29'!$8:$8</definedName>
    <definedName name="_xlnm.Print_Titles" localSheetId="2">'3'!$7:$7</definedName>
    <definedName name="_xlnm.Print_Titles" localSheetId="29">'30'!$6:$6</definedName>
    <definedName name="_xlnm.Print_Titles" localSheetId="32">'33'!$7:$7</definedName>
    <definedName name="_xlnm.Print_Titles" localSheetId="3">'4'!$7:$7</definedName>
    <definedName name="_xlnm.Print_Titles" localSheetId="44">'45'!$6:$6</definedName>
    <definedName name="_xlnm.Print_Titles" localSheetId="45">'46'!$7:$7</definedName>
    <definedName name="_xlnm.Print_Titles" localSheetId="48">'49'!#REF!</definedName>
    <definedName name="_xlnm.Print_Titles" localSheetId="4">'5'!$8:$8</definedName>
    <definedName name="_xlnm.Print_Titles" localSheetId="51">'52'!$7:$7</definedName>
    <definedName name="_xlnm.Print_Titles" localSheetId="53">'54'!$7:$7</definedName>
    <definedName name="_xlnm.Print_Titles" localSheetId="54">'55'!$8:$8</definedName>
    <definedName name="_xlnm.Print_Titles" localSheetId="5">'6'!$8:$8</definedName>
    <definedName name="_xlnm.Print_Area" localSheetId="0">'1'!$A$1:$H$109</definedName>
    <definedName name="_xlnm.Print_Area" localSheetId="9">'10'!$A$1:$D$55</definedName>
    <definedName name="_xlnm.Print_Area" localSheetId="11">'12'!$A$1:$D$348</definedName>
    <definedName name="_xlnm.Print_Area" localSheetId="12">'13'!$A$1:$C$31</definedName>
    <definedName name="_xlnm.Print_Area" localSheetId="13">'14'!$A$1:$C$53</definedName>
    <definedName name="_xlnm.Print_Area" localSheetId="14">'15'!$A$1:$C$338</definedName>
    <definedName name="_xlnm.Print_Area" localSheetId="15">'16'!$A$1:$C$53</definedName>
    <definedName name="_xlnm.Print_Area" localSheetId="16">'17'!$A$1:$C$27</definedName>
    <definedName name="_xlnm.Print_Area" localSheetId="17">'18'!$A$1:$C$56</definedName>
    <definedName name="_xlnm.Print_Area" localSheetId="18">'19'!$A$1:$C$57</definedName>
    <definedName name="_xlnm.Print_Area" localSheetId="1">'2'!$A$1:$M$89</definedName>
    <definedName name="_xlnm.Print_Area" localSheetId="19">'20'!$A$1:$C$56</definedName>
    <definedName name="_xlnm.Print_Area" localSheetId="20">'21'!$A$1:$C$57</definedName>
    <definedName name="_xlnm.Print_Area" localSheetId="21">'22'!$A$1:$C$42</definedName>
    <definedName name="_xlnm.Print_Area" localSheetId="22">'23'!$A$1:$C$55</definedName>
    <definedName name="_xlnm.Print_Area" localSheetId="24">'25'!$A$1:$C$21</definedName>
    <definedName name="_xlnm.Print_Area" localSheetId="25">'26'!$A$1:$C$19</definedName>
    <definedName name="_xlnm.Print_Area" localSheetId="26">'27'!$A$1:$C$55</definedName>
    <definedName name="_xlnm.Print_Area" localSheetId="27">'28'!$A$1:$E$54</definedName>
    <definedName name="_xlnm.Print_Area" localSheetId="28">'29'!$A$1:$C$105</definedName>
    <definedName name="_xlnm.Print_Area" localSheetId="2">'3'!$A$1:$D$1433</definedName>
    <definedName name="_xlnm.Print_Area" localSheetId="29">'30'!$A$1:$C$319</definedName>
    <definedName name="_xlnm.Print_Area" localSheetId="30">'31'!$A$1:$C$9</definedName>
    <definedName name="_xlnm.Print_Area" localSheetId="31">'32'!$A$1:$D$52</definedName>
    <definedName name="_xlnm.Print_Area" localSheetId="32">'33'!$A$1:$E$339</definedName>
    <definedName name="_xlnm.Print_Area" localSheetId="33">'34'!$A$1:$D$52</definedName>
    <definedName name="_xlnm.Print_Area" localSheetId="34">'35'!$A$1:$D$28</definedName>
    <definedName name="_xlnm.Print_Area" localSheetId="35">'36'!$A$1:$D$56</definedName>
    <definedName name="_xlnm.Print_Area" localSheetId="36">'37'!$A$1:$D$55</definedName>
    <definedName name="_xlnm.Print_Area" localSheetId="37">'38'!$A$1:$D$55</definedName>
    <definedName name="_xlnm.Print_Area" localSheetId="38">'39'!$A$1:$D$55</definedName>
    <definedName name="_xlnm.Print_Area" localSheetId="39">'40'!$A$1:$D$42</definedName>
    <definedName name="_xlnm.Print_Area" localSheetId="40">'41'!$A$1:$D$54</definedName>
    <definedName name="_xlnm.Print_Area" localSheetId="41">'42'!$A$1:$D$26</definedName>
    <definedName name="_xlnm.Print_Area" localSheetId="42">'43'!$A$1:$D$18</definedName>
    <definedName name="_xlnm.Print_Area" localSheetId="43">'44'!$A$1:$D$54</definedName>
    <definedName name="_xlnm.Print_Area" localSheetId="44">'45'!$A$1:$D$318</definedName>
    <definedName name="_xlnm.Print_Area" localSheetId="46">'47'!$A$1:$C$10</definedName>
    <definedName name="_xlnm.Print_Area" localSheetId="47">'48'!$A$1:$C$54</definedName>
    <definedName name="_xlnm.Print_Area" localSheetId="4">'5'!$A$1:$G$2377</definedName>
    <definedName name="_xlnm.Print_Area" localSheetId="49">'50'!$A$1:$D$9</definedName>
    <definedName name="_xlnm.Print_Area" localSheetId="50">'51'!$A$1:$D$55</definedName>
    <definedName name="_xlnm.Print_Area" localSheetId="52">'53'!$A$1:$C$10</definedName>
    <definedName name="_xlnm.Print_Area" localSheetId="53">'54'!$A$1:$C$381</definedName>
    <definedName name="_xlnm.Print_Area" localSheetId="54">'55'!$A$1:$C$41</definedName>
    <definedName name="_xlnm.Print_Area" localSheetId="56">'57'!$A$1:$C$43</definedName>
    <definedName name="_xlnm.Print_Area" localSheetId="57">'58'!$A$1:$D$44</definedName>
    <definedName name="_xlnm.Print_Area" localSheetId="58">'59'!$A$1:$F$17</definedName>
    <definedName name="_xlnm.Print_Area" localSheetId="59">'60'!$A$1:$J$16</definedName>
    <definedName name="_xlnm.Print_Area" localSheetId="7">'8'!$A$1:$D$20</definedName>
  </definedNames>
  <calcPr calcId="145621"/>
</workbook>
</file>

<file path=xl/calcChain.xml><?xml version="1.0" encoding="utf-8"?>
<calcChain xmlns="http://schemas.openxmlformats.org/spreadsheetml/2006/main">
  <c r="J15" i="67"/>
  <c r="I15"/>
  <c r="J14"/>
  <c r="I14"/>
  <c r="J13"/>
  <c r="I13"/>
  <c r="J12"/>
  <c r="I12"/>
  <c r="E11"/>
  <c r="C11"/>
  <c r="I11" s="1"/>
  <c r="E10"/>
  <c r="F11" s="1"/>
  <c r="F10" s="1"/>
  <c r="C10"/>
  <c r="D11" s="1"/>
  <c r="F16" i="66"/>
  <c r="F15"/>
  <c r="F14"/>
  <c r="F13"/>
  <c r="F12"/>
  <c r="F11"/>
  <c r="C43" i="59"/>
  <c r="D42" s="1"/>
  <c r="D40"/>
  <c r="D44" s="1"/>
  <c r="C37"/>
  <c r="D34" s="1"/>
  <c r="D38" s="1"/>
  <c r="C31"/>
  <c r="D28"/>
  <c r="D9" s="1"/>
  <c r="C12"/>
  <c r="D11"/>
  <c r="C11"/>
  <c r="D10"/>
  <c r="C10"/>
  <c r="C9"/>
  <c r="C43" i="58"/>
  <c r="C12"/>
  <c r="C11"/>
  <c r="C10"/>
  <c r="D29" i="61"/>
  <c r="C29"/>
  <c r="D28"/>
  <c r="C28"/>
  <c r="D27"/>
  <c r="C27"/>
  <c r="D26"/>
  <c r="C26"/>
  <c r="D24"/>
  <c r="C24"/>
  <c r="D23"/>
  <c r="C23"/>
  <c r="D22"/>
  <c r="C22"/>
  <c r="D20"/>
  <c r="C20"/>
  <c r="D19"/>
  <c r="C19"/>
  <c r="D18"/>
  <c r="C18"/>
  <c r="D17"/>
  <c r="C17"/>
  <c r="D14"/>
  <c r="C14"/>
  <c r="D12"/>
  <c r="C12"/>
  <c r="D10"/>
  <c r="C10"/>
  <c r="D9"/>
  <c r="C9"/>
  <c r="D8"/>
  <c r="C8"/>
  <c r="C39" i="60"/>
  <c r="C38"/>
  <c r="C37" s="1"/>
  <c r="C35"/>
  <c r="C34" s="1"/>
  <c r="C33"/>
  <c r="C31"/>
  <c r="C30"/>
  <c r="C19" s="1"/>
  <c r="C25"/>
  <c r="C24"/>
  <c r="C23" s="1"/>
  <c r="C22" s="1"/>
  <c r="C20"/>
  <c r="C17"/>
  <c r="C16"/>
  <c r="C14"/>
  <c r="C13"/>
  <c r="C11"/>
  <c r="C10"/>
  <c r="F55" i="8"/>
  <c r="E55"/>
  <c r="D55"/>
  <c r="C55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D387" i="7"/>
  <c r="C387"/>
  <c r="C9" i="64"/>
  <c r="C313" i="54"/>
  <c r="C309"/>
  <c r="C302"/>
  <c r="C297"/>
  <c r="C292"/>
  <c r="C285"/>
  <c r="C283"/>
  <c r="C268"/>
  <c r="C258"/>
  <c r="C253"/>
  <c r="C245"/>
  <c r="C240"/>
  <c r="C235"/>
  <c r="C227"/>
  <c r="C222"/>
  <c r="C204"/>
  <c r="C199"/>
  <c r="C190"/>
  <c r="C185"/>
  <c r="C176"/>
  <c r="C163"/>
  <c r="C155"/>
  <c r="C150"/>
  <c r="C130"/>
  <c r="C119"/>
  <c r="C114"/>
  <c r="C106"/>
  <c r="C99"/>
  <c r="C93"/>
  <c r="C86"/>
  <c r="C79"/>
  <c r="C72"/>
  <c r="C64"/>
  <c r="C52"/>
  <c r="C44"/>
  <c r="C34"/>
  <c r="C30"/>
  <c r="C24"/>
  <c r="C16"/>
  <c r="C11"/>
  <c r="C319" s="1"/>
  <c r="C7"/>
  <c r="E54" i="63"/>
  <c r="D54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19" i="53"/>
  <c r="C21" i="52"/>
  <c r="E48" i="2"/>
  <c r="D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57" i="21"/>
  <c r="C47"/>
  <c r="C56" i="20"/>
  <c r="C46"/>
  <c r="C31" i="45"/>
  <c r="F979" i="72"/>
  <c r="F411"/>
  <c r="F389"/>
  <c r="F350"/>
  <c r="I88" i="6"/>
  <c r="M88" s="1"/>
  <c r="H88"/>
  <c r="H87" s="1"/>
  <c r="I87"/>
  <c r="M87" s="1"/>
  <c r="G87"/>
  <c r="F87"/>
  <c r="E87"/>
  <c r="D87"/>
  <c r="I86"/>
  <c r="M86" s="1"/>
  <c r="G86"/>
  <c r="F86"/>
  <c r="E86"/>
  <c r="D86"/>
  <c r="I85"/>
  <c r="M85" s="1"/>
  <c r="H85"/>
  <c r="L85" s="1"/>
  <c r="I84"/>
  <c r="M84" s="1"/>
  <c r="H84"/>
  <c r="L84" s="1"/>
  <c r="I83"/>
  <c r="M83" s="1"/>
  <c r="H83"/>
  <c r="L83" s="1"/>
  <c r="I82"/>
  <c r="M82" s="1"/>
  <c r="H82"/>
  <c r="L82" s="1"/>
  <c r="E81"/>
  <c r="I81" s="1"/>
  <c r="M81" s="1"/>
  <c r="D81"/>
  <c r="H81" s="1"/>
  <c r="L81" s="1"/>
  <c r="I80"/>
  <c r="M80" s="1"/>
  <c r="H80"/>
  <c r="L80" s="1"/>
  <c r="I79"/>
  <c r="M79" s="1"/>
  <c r="H79"/>
  <c r="L79" s="1"/>
  <c r="E78"/>
  <c r="I78" s="1"/>
  <c r="D78"/>
  <c r="D74" s="1"/>
  <c r="I77"/>
  <c r="M77" s="1"/>
  <c r="H77"/>
  <c r="L77" s="1"/>
  <c r="I76"/>
  <c r="M76" s="1"/>
  <c r="H76"/>
  <c r="I75"/>
  <c r="M75" s="1"/>
  <c r="H75"/>
  <c r="L75" s="1"/>
  <c r="G74"/>
  <c r="F74"/>
  <c r="E74"/>
  <c r="I73"/>
  <c r="M73" s="1"/>
  <c r="H73"/>
  <c r="L73" s="1"/>
  <c r="I72"/>
  <c r="M72" s="1"/>
  <c r="H72"/>
  <c r="L72" s="1"/>
  <c r="I71"/>
  <c r="M71" s="1"/>
  <c r="H71"/>
  <c r="L71" s="1"/>
  <c r="I70"/>
  <c r="M70" s="1"/>
  <c r="H70"/>
  <c r="L70" s="1"/>
  <c r="I69"/>
  <c r="M69" s="1"/>
  <c r="H69"/>
  <c r="L69" s="1"/>
  <c r="I68"/>
  <c r="M68" s="1"/>
  <c r="H68"/>
  <c r="L68" s="1"/>
  <c r="I67"/>
  <c r="M67" s="1"/>
  <c r="H67"/>
  <c r="L67" s="1"/>
  <c r="I66"/>
  <c r="M66" s="1"/>
  <c r="H66"/>
  <c r="L66" s="1"/>
  <c r="I65"/>
  <c r="M65" s="1"/>
  <c r="H65"/>
  <c r="L65" s="1"/>
  <c r="I64"/>
  <c r="M64" s="1"/>
  <c r="H64"/>
  <c r="L64" s="1"/>
  <c r="I63"/>
  <c r="M63" s="1"/>
  <c r="H63"/>
  <c r="L63" s="1"/>
  <c r="I62"/>
  <c r="M62" s="1"/>
  <c r="H62"/>
  <c r="L62" s="1"/>
  <c r="I61"/>
  <c r="M61" s="1"/>
  <c r="H61"/>
  <c r="L61" s="1"/>
  <c r="I60"/>
  <c r="M60" s="1"/>
  <c r="H60"/>
  <c r="L60" s="1"/>
  <c r="I59"/>
  <c r="M59" s="1"/>
  <c r="H59"/>
  <c r="H58" s="1"/>
  <c r="K58"/>
  <c r="J58"/>
  <c r="I58"/>
  <c r="G58"/>
  <c r="F58"/>
  <c r="E58"/>
  <c r="D58"/>
  <c r="I57"/>
  <c r="M57" s="1"/>
  <c r="H57"/>
  <c r="L57" s="1"/>
  <c r="I56"/>
  <c r="M56" s="1"/>
  <c r="H56"/>
  <c r="L56" s="1"/>
  <c r="I55"/>
  <c r="M55" s="1"/>
  <c r="H55"/>
  <c r="L55" s="1"/>
  <c r="I54"/>
  <c r="M54" s="1"/>
  <c r="H54"/>
  <c r="L54" s="1"/>
  <c r="I53"/>
  <c r="M53" s="1"/>
  <c r="H53"/>
  <c r="L53" s="1"/>
  <c r="I52"/>
  <c r="M52" s="1"/>
  <c r="M51" s="1"/>
  <c r="H52"/>
  <c r="L52" s="1"/>
  <c r="L51" s="1"/>
  <c r="K51"/>
  <c r="J51"/>
  <c r="I51"/>
  <c r="H51"/>
  <c r="G51"/>
  <c r="F51"/>
  <c r="E51"/>
  <c r="D51"/>
  <c r="I50"/>
  <c r="M50" s="1"/>
  <c r="H50"/>
  <c r="L50" s="1"/>
  <c r="I49"/>
  <c r="M49" s="1"/>
  <c r="H49"/>
  <c r="L49" s="1"/>
  <c r="K48"/>
  <c r="J48"/>
  <c r="I48"/>
  <c r="H48"/>
  <c r="G48"/>
  <c r="F48"/>
  <c r="E48"/>
  <c r="D48"/>
  <c r="K47"/>
  <c r="J47"/>
  <c r="J46" s="1"/>
  <c r="G47"/>
  <c r="F47"/>
  <c r="F46" s="1"/>
  <c r="E47"/>
  <c r="K46"/>
  <c r="G46"/>
  <c r="E46"/>
  <c r="I45"/>
  <c r="M45" s="1"/>
  <c r="M44" s="1"/>
  <c r="H45"/>
  <c r="L45" s="1"/>
  <c r="L44" s="1"/>
  <c r="K44"/>
  <c r="J44"/>
  <c r="I44"/>
  <c r="H44"/>
  <c r="G44"/>
  <c r="F44"/>
  <c r="E44"/>
  <c r="D44"/>
  <c r="I43"/>
  <c r="M43" s="1"/>
  <c r="H43"/>
  <c r="L43" s="1"/>
  <c r="I42"/>
  <c r="M42" s="1"/>
  <c r="H42"/>
  <c r="L42" s="1"/>
  <c r="I41"/>
  <c r="M41" s="1"/>
  <c r="H41"/>
  <c r="L41" s="1"/>
  <c r="I40"/>
  <c r="M40" s="1"/>
  <c r="M39" s="1"/>
  <c r="H40"/>
  <c r="L40" s="1"/>
  <c r="L39" s="1"/>
  <c r="K39"/>
  <c r="J39"/>
  <c r="I39"/>
  <c r="H39"/>
  <c r="G39"/>
  <c r="F39"/>
  <c r="E39"/>
  <c r="I38"/>
  <c r="M38" s="1"/>
  <c r="H38"/>
  <c r="L38" s="1"/>
  <c r="I37"/>
  <c r="M37" s="1"/>
  <c r="M36" s="1"/>
  <c r="H37"/>
  <c r="L37" s="1"/>
  <c r="L36" s="1"/>
  <c r="K36"/>
  <c r="J36"/>
  <c r="I36"/>
  <c r="H36"/>
  <c r="G36"/>
  <c r="F36"/>
  <c r="E36"/>
  <c r="I35"/>
  <c r="M35" s="1"/>
  <c r="M34" s="1"/>
  <c r="H35"/>
  <c r="L35" s="1"/>
  <c r="L34" s="1"/>
  <c r="K34"/>
  <c r="J34"/>
  <c r="I34"/>
  <c r="H34"/>
  <c r="G34"/>
  <c r="F34"/>
  <c r="E34"/>
  <c r="I33"/>
  <c r="M33" s="1"/>
  <c r="M32" s="1"/>
  <c r="H33"/>
  <c r="L33" s="1"/>
  <c r="L32" s="1"/>
  <c r="K32"/>
  <c r="J32"/>
  <c r="I32"/>
  <c r="H32"/>
  <c r="G32"/>
  <c r="F32"/>
  <c r="E32"/>
  <c r="D32"/>
  <c r="I31"/>
  <c r="M31" s="1"/>
  <c r="H31"/>
  <c r="L31" s="1"/>
  <c r="I30"/>
  <c r="M30" s="1"/>
  <c r="H30"/>
  <c r="L30" s="1"/>
  <c r="I29"/>
  <c r="M29" s="1"/>
  <c r="M28" s="1"/>
  <c r="H29"/>
  <c r="L29" s="1"/>
  <c r="L28" s="1"/>
  <c r="K28"/>
  <c r="J28"/>
  <c r="I28"/>
  <c r="H28"/>
  <c r="G28"/>
  <c r="F28"/>
  <c r="E28"/>
  <c r="D28"/>
  <c r="I27"/>
  <c r="M27" s="1"/>
  <c r="H27"/>
  <c r="L27" s="1"/>
  <c r="I26"/>
  <c r="M26" s="1"/>
  <c r="H26"/>
  <c r="L26" s="1"/>
  <c r="I25"/>
  <c r="M25" s="1"/>
  <c r="H25"/>
  <c r="L25" s="1"/>
  <c r="E24"/>
  <c r="I24" s="1"/>
  <c r="D24"/>
  <c r="H24" s="1"/>
  <c r="K23"/>
  <c r="J23"/>
  <c r="G23"/>
  <c r="F23"/>
  <c r="E23"/>
  <c r="D23"/>
  <c r="I22"/>
  <c r="M22" s="1"/>
  <c r="M21" s="1"/>
  <c r="H22"/>
  <c r="L22" s="1"/>
  <c r="L21" s="1"/>
  <c r="K21"/>
  <c r="J21"/>
  <c r="I21"/>
  <c r="H21"/>
  <c r="G21"/>
  <c r="F21"/>
  <c r="E21"/>
  <c r="D21"/>
  <c r="I20"/>
  <c r="M20" s="1"/>
  <c r="H20"/>
  <c r="L20" s="1"/>
  <c r="I19"/>
  <c r="M19" s="1"/>
  <c r="M18" s="1"/>
  <c r="H19"/>
  <c r="L19" s="1"/>
  <c r="L18" s="1"/>
  <c r="K18"/>
  <c r="J18"/>
  <c r="I18"/>
  <c r="H18"/>
  <c r="G18"/>
  <c r="F18"/>
  <c r="E18"/>
  <c r="D18"/>
  <c r="I17"/>
  <c r="M17" s="1"/>
  <c r="M16" s="1"/>
  <c r="H17"/>
  <c r="L17" s="1"/>
  <c r="L16" s="1"/>
  <c r="K16"/>
  <c r="J16"/>
  <c r="I16"/>
  <c r="H16"/>
  <c r="G16"/>
  <c r="F16"/>
  <c r="E16"/>
  <c r="I15"/>
  <c r="M15" s="1"/>
  <c r="M14" s="1"/>
  <c r="H15"/>
  <c r="L15" s="1"/>
  <c r="L14" s="1"/>
  <c r="K14"/>
  <c r="J14"/>
  <c r="I14"/>
  <c r="H14"/>
  <c r="G14"/>
  <c r="F14"/>
  <c r="E14"/>
  <c r="D14"/>
  <c r="E13"/>
  <c r="I13" s="1"/>
  <c r="D13"/>
  <c r="H13" s="1"/>
  <c r="L13" s="1"/>
  <c r="L12" s="1"/>
  <c r="K12"/>
  <c r="J12"/>
  <c r="H12"/>
  <c r="G12"/>
  <c r="F12"/>
  <c r="E12"/>
  <c r="D12"/>
  <c r="I11"/>
  <c r="M11" s="1"/>
  <c r="H11"/>
  <c r="L11" s="1"/>
  <c r="I10"/>
  <c r="M10" s="1"/>
  <c r="M9" s="1"/>
  <c r="H10"/>
  <c r="L10" s="1"/>
  <c r="L9" s="1"/>
  <c r="K9"/>
  <c r="J9"/>
  <c r="J8" s="1"/>
  <c r="I9"/>
  <c r="H9"/>
  <c r="G9"/>
  <c r="F9"/>
  <c r="E9"/>
  <c r="D9"/>
  <c r="D8" s="1"/>
  <c r="F8"/>
  <c r="H108" i="5"/>
  <c r="F108"/>
  <c r="H107"/>
  <c r="G107"/>
  <c r="F107"/>
  <c r="E107"/>
  <c r="D107"/>
  <c r="F106"/>
  <c r="H106" s="1"/>
  <c r="F105"/>
  <c r="G104"/>
  <c r="E104"/>
  <c r="D104"/>
  <c r="H103"/>
  <c r="F103"/>
  <c r="H102"/>
  <c r="G102"/>
  <c r="F102"/>
  <c r="E102"/>
  <c r="D102"/>
  <c r="F101"/>
  <c r="H101" s="1"/>
  <c r="F100"/>
  <c r="E100"/>
  <c r="H99"/>
  <c r="F99"/>
  <c r="E98"/>
  <c r="E97" s="1"/>
  <c r="D98"/>
  <c r="G97"/>
  <c r="D97"/>
  <c r="F96"/>
  <c r="H96" s="1"/>
  <c r="F95"/>
  <c r="H95" s="1"/>
  <c r="F94"/>
  <c r="H94" s="1"/>
  <c r="F93"/>
  <c r="H93" s="1"/>
  <c r="F92"/>
  <c r="H92" s="1"/>
  <c r="F91"/>
  <c r="H91" s="1"/>
  <c r="F90"/>
  <c r="H90" s="1"/>
  <c r="D90"/>
  <c r="H89"/>
  <c r="F89"/>
  <c r="H88"/>
  <c r="F88"/>
  <c r="D87"/>
  <c r="F86"/>
  <c r="H86" s="1"/>
  <c r="F85"/>
  <c r="H85" s="1"/>
  <c r="F84"/>
  <c r="G83"/>
  <c r="E83"/>
  <c r="H82"/>
  <c r="F82"/>
  <c r="H81"/>
  <c r="F81"/>
  <c r="H80"/>
  <c r="F80"/>
  <c r="H79"/>
  <c r="F79"/>
  <c r="H78"/>
  <c r="F78"/>
  <c r="H77"/>
  <c r="F77"/>
  <c r="H76"/>
  <c r="F76"/>
  <c r="H75"/>
  <c r="F75"/>
  <c r="H74"/>
  <c r="F74"/>
  <c r="H73"/>
  <c r="F73"/>
  <c r="H72"/>
  <c r="F72"/>
  <c r="H71"/>
  <c r="F71"/>
  <c r="H70"/>
  <c r="F70"/>
  <c r="H69"/>
  <c r="F68"/>
  <c r="H68" s="1"/>
  <c r="H67"/>
  <c r="F67"/>
  <c r="H66"/>
  <c r="G66"/>
  <c r="F66"/>
  <c r="E66"/>
  <c r="D66"/>
  <c r="H65"/>
  <c r="D64"/>
  <c r="F64" s="1"/>
  <c r="H64" s="1"/>
  <c r="F63"/>
  <c r="H63" s="1"/>
  <c r="F62"/>
  <c r="H62" s="1"/>
  <c r="F61"/>
  <c r="H61" s="1"/>
  <c r="F60"/>
  <c r="H60" s="1"/>
  <c r="F59"/>
  <c r="H59" s="1"/>
  <c r="F58"/>
  <c r="H58" s="1"/>
  <c r="F57"/>
  <c r="H57" s="1"/>
  <c r="F56"/>
  <c r="H56" s="1"/>
  <c r="H55" s="1"/>
  <c r="G55"/>
  <c r="E55"/>
  <c r="H54"/>
  <c r="F54"/>
  <c r="H53"/>
  <c r="F53"/>
  <c r="H52"/>
  <c r="F52"/>
  <c r="H51"/>
  <c r="G51"/>
  <c r="F51"/>
  <c r="E51"/>
  <c r="D51"/>
  <c r="G50"/>
  <c r="G49" s="1"/>
  <c r="E50"/>
  <c r="E49" s="1"/>
  <c r="F48"/>
  <c r="H48" s="1"/>
  <c r="H47" s="1"/>
  <c r="G47"/>
  <c r="E47"/>
  <c r="D47"/>
  <c r="H46"/>
  <c r="F46"/>
  <c r="H45"/>
  <c r="F45"/>
  <c r="H44"/>
  <c r="F44"/>
  <c r="H43"/>
  <c r="F43"/>
  <c r="H42"/>
  <c r="G42"/>
  <c r="F42"/>
  <c r="E42"/>
  <c r="D42"/>
  <c r="F41"/>
  <c r="H41" s="1"/>
  <c r="F40"/>
  <c r="H40" s="1"/>
  <c r="H39" s="1"/>
  <c r="G39"/>
  <c r="E39"/>
  <c r="D39"/>
  <c r="E38"/>
  <c r="F38" s="1"/>
  <c r="F37"/>
  <c r="H37" s="1"/>
  <c r="G36"/>
  <c r="E36"/>
  <c r="D36"/>
  <c r="H35"/>
  <c r="F35"/>
  <c r="H34"/>
  <c r="F34"/>
  <c r="H33"/>
  <c r="G33"/>
  <c r="F33"/>
  <c r="E33"/>
  <c r="D33"/>
  <c r="F32"/>
  <c r="H32" s="1"/>
  <c r="F31"/>
  <c r="H31" s="1"/>
  <c r="F30"/>
  <c r="H30" s="1"/>
  <c r="H29" s="1"/>
  <c r="G29"/>
  <c r="E29"/>
  <c r="D29"/>
  <c r="H28"/>
  <c r="F28"/>
  <c r="H27"/>
  <c r="F27"/>
  <c r="H26"/>
  <c r="F26"/>
  <c r="D25"/>
  <c r="F25" s="1"/>
  <c r="G24"/>
  <c r="E24"/>
  <c r="H23"/>
  <c r="H22" s="1"/>
  <c r="F23"/>
  <c r="G22"/>
  <c r="F22"/>
  <c r="E22"/>
  <c r="D22"/>
  <c r="F21"/>
  <c r="H21" s="1"/>
  <c r="F20"/>
  <c r="H20" s="1"/>
  <c r="H19" s="1"/>
  <c r="G19"/>
  <c r="E19"/>
  <c r="D19"/>
  <c r="H18"/>
  <c r="H17" s="1"/>
  <c r="F18"/>
  <c r="G17"/>
  <c r="F17"/>
  <c r="E17"/>
  <c r="D17"/>
  <c r="F16"/>
  <c r="H16" s="1"/>
  <c r="H15" s="1"/>
  <c r="G15"/>
  <c r="E15"/>
  <c r="D15"/>
  <c r="D14"/>
  <c r="F14" s="1"/>
  <c r="G13"/>
  <c r="E13"/>
  <c r="H12"/>
  <c r="F12"/>
  <c r="H11"/>
  <c r="F11"/>
  <c r="H10"/>
  <c r="G10"/>
  <c r="F10"/>
  <c r="E10"/>
  <c r="D10"/>
  <c r="G9"/>
  <c r="G109" s="1"/>
  <c r="E9"/>
  <c r="E109" s="1"/>
  <c r="C48" i="2" l="1"/>
  <c r="E8" i="6"/>
  <c r="G8"/>
  <c r="K8"/>
  <c r="K89" s="1"/>
  <c r="D47"/>
  <c r="D46" s="1"/>
  <c r="F36" i="5"/>
  <c r="H38"/>
  <c r="H36" s="1"/>
  <c r="H14"/>
  <c r="H13" s="1"/>
  <c r="H9" s="1"/>
  <c r="F13"/>
  <c r="F9" s="1"/>
  <c r="H25"/>
  <c r="H24" s="1"/>
  <c r="F24"/>
  <c r="D13"/>
  <c r="D9" s="1"/>
  <c r="D109" s="1"/>
  <c r="F15"/>
  <c r="F19"/>
  <c r="D24"/>
  <c r="F29"/>
  <c r="F39"/>
  <c r="F47"/>
  <c r="D55"/>
  <c r="D50" s="1"/>
  <c r="D49" s="1"/>
  <c r="F55"/>
  <c r="H84"/>
  <c r="M24" i="6"/>
  <c r="M23" s="1"/>
  <c r="I23"/>
  <c r="L48"/>
  <c r="D89"/>
  <c r="L87"/>
  <c r="H86"/>
  <c r="L86" s="1"/>
  <c r="F87" i="5"/>
  <c r="H87" s="1"/>
  <c r="D83"/>
  <c r="H100"/>
  <c r="F98"/>
  <c r="H105"/>
  <c r="H104" s="1"/>
  <c r="F104"/>
  <c r="M8" i="6"/>
  <c r="M13"/>
  <c r="M12" s="1"/>
  <c r="I12"/>
  <c r="I8" s="1"/>
  <c r="L24"/>
  <c r="L23" s="1"/>
  <c r="L8" s="1"/>
  <c r="H23"/>
  <c r="H8" s="1"/>
  <c r="F89"/>
  <c r="J89"/>
  <c r="M48"/>
  <c r="L59"/>
  <c r="L58" s="1"/>
  <c r="L76"/>
  <c r="H78"/>
  <c r="L78" s="1"/>
  <c r="L88"/>
  <c r="C9" i="60"/>
  <c r="E89" i="6"/>
  <c r="G89"/>
  <c r="M58"/>
  <c r="M78"/>
  <c r="I74"/>
  <c r="D32" i="59"/>
  <c r="D13" s="1"/>
  <c r="J11" i="67"/>
  <c r="D10"/>
  <c r="J10" s="1"/>
  <c r="I10"/>
  <c r="M74" i="6" l="1"/>
  <c r="I47"/>
  <c r="I46" s="1"/>
  <c r="I89" s="1"/>
  <c r="M89" s="1"/>
  <c r="M47"/>
  <c r="M46" s="1"/>
  <c r="H98" i="5"/>
  <c r="H97" s="1"/>
  <c r="F97"/>
  <c r="H83"/>
  <c r="H50" s="1"/>
  <c r="H74" i="6"/>
  <c r="F83" i="5"/>
  <c r="F50" s="1"/>
  <c r="F49" s="1"/>
  <c r="F109" s="1"/>
  <c r="L74" i="6" l="1"/>
  <c r="L47" s="1"/>
  <c r="L46" s="1"/>
  <c r="H47"/>
  <c r="H46" s="1"/>
  <c r="H89" s="1"/>
  <c r="L89" s="1"/>
  <c r="H49" i="5"/>
  <c r="H109" s="1"/>
</calcChain>
</file>

<file path=xl/sharedStrings.xml><?xml version="1.0" encoding="utf-8"?>
<sst xmlns="http://schemas.openxmlformats.org/spreadsheetml/2006/main" count="21559" uniqueCount="2615">
  <si>
    <t>к Закону Пермского края</t>
  </si>
  <si>
    <t xml:space="preserve"> </t>
  </si>
  <si>
    <t xml:space="preserve">  № 
п/п</t>
  </si>
  <si>
    <t>Наименование муниципальных образований</t>
  </si>
  <si>
    <t>Сумма, 
тыс.рублей</t>
  </si>
  <si>
    <t>в том числе:</t>
  </si>
  <si>
    <t>за счет средств краевого бюджета</t>
  </si>
  <si>
    <t>за счет средств федерального бюджета</t>
  </si>
  <si>
    <t>р-н Александровский</t>
  </si>
  <si>
    <t>р-н Добрянский</t>
  </si>
  <si>
    <t>р-н Кизеловский</t>
  </si>
  <si>
    <t>р-н Краснокамский</t>
  </si>
  <si>
    <t>р-н Чайковский</t>
  </si>
  <si>
    <t>р-н Чусовской</t>
  </si>
  <si>
    <t>р-н Бардымский</t>
  </si>
  <si>
    <t>р-н Березовский</t>
  </si>
  <si>
    <t>р-н Большесосновский</t>
  </si>
  <si>
    <t>р-н Верещагинский</t>
  </si>
  <si>
    <t>р-н Еловский</t>
  </si>
  <si>
    <t>р-н Ильинский</t>
  </si>
  <si>
    <t>р-н Карагайский</t>
  </si>
  <si>
    <t>р-н Кишертский</t>
  </si>
  <si>
    <t>р-н Куединский</t>
  </si>
  <si>
    <t>р-н Кунгурский</t>
  </si>
  <si>
    <t>р-н Красновишерский</t>
  </si>
  <si>
    <t>р-н Нытвенский</t>
  </si>
  <si>
    <t>р-н Октябрьский</t>
  </si>
  <si>
    <t>р-н Осинский</t>
  </si>
  <si>
    <t>р-н Ординский</t>
  </si>
  <si>
    <t>р-н Оханский</t>
  </si>
  <si>
    <t>р-н Очерский</t>
  </si>
  <si>
    <t>р-н Пермский</t>
  </si>
  <si>
    <t>р-н Сивинский</t>
  </si>
  <si>
    <t>р-н Соликамский</t>
  </si>
  <si>
    <t>р-н Суксунский</t>
  </si>
  <si>
    <t>р-н Уинский</t>
  </si>
  <si>
    <t>р-н Частинский</t>
  </si>
  <si>
    <t>р-н Чердынский</t>
  </si>
  <si>
    <t>р-н Чернушинский</t>
  </si>
  <si>
    <t>р-н Гайнский</t>
  </si>
  <si>
    <t>р-н Косинский</t>
  </si>
  <si>
    <t>р-н Кочевский</t>
  </si>
  <si>
    <t>р-н Кудымкарский</t>
  </si>
  <si>
    <t>р-н Юрлинский</t>
  </si>
  <si>
    <t>р-н Юсьвинский</t>
  </si>
  <si>
    <t>Нераспределенный остаток</t>
  </si>
  <si>
    <t>Всего Пермский край</t>
  </si>
  <si>
    <t>Распределение средств дорожного фонда Пермского края на 2015 год</t>
  </si>
  <si>
    <t>№ 
п/п</t>
  </si>
  <si>
    <t>Наименование государственной программы, направления расходов</t>
  </si>
  <si>
    <t xml:space="preserve">Сумма,
 тыс.рублей </t>
  </si>
  <si>
    <t>1.</t>
  </si>
  <si>
    <t>Государственная программа Пермского края «Развитие транспортной системы»,</t>
  </si>
  <si>
    <t>1.1.</t>
  </si>
  <si>
    <t>Бюджетные инвестиции на строительство объектов автодорожной отрасли регионального значения, в том числе:</t>
  </si>
  <si>
    <t>1.2.</t>
  </si>
  <si>
    <t xml:space="preserve">Приведение в нормативное состояние автомобильных дорог регионального или межмуниципального значения Пермского края, в том числе: </t>
  </si>
  <si>
    <t>1.3.</t>
  </si>
  <si>
    <t>Организация и осуществление независимого контроля качества строительства, реконструкции, капитального ремонта автомобильных дорог общего пользования регионального или межмуниципального значения, а также автомобильных дорог общего пользования местного значения, строительство, реконструкция, капитальный ремонт которых осуществляется при софинансировании из федерального и (или) краевого бюджетов на основании соглашений, заключенных с органами местного самоуправления Пермского края</t>
  </si>
  <si>
    <t>1.4.</t>
  </si>
  <si>
    <t>Строительство (реконструкция) и приведение в нормативное состояние автомобильных дорог местного значения Пермского края</t>
  </si>
  <si>
    <t>1.5.</t>
  </si>
  <si>
    <t>1.6.</t>
  </si>
  <si>
    <t>Развитие системы организации движения транспортных средств и пешеходов и повышение безопасности дорожных условий</t>
  </si>
  <si>
    <t>1.7.</t>
  </si>
  <si>
    <t>Исполнение решений судов, вступивших в законную силу, и оплата государственной пошлины</t>
  </si>
  <si>
    <t>1.8.</t>
  </si>
  <si>
    <t xml:space="preserve">Иные межбюджетные трансферты, передаваемые в бюджеты муниципальных образований на финансовое обеспечение дорожной деятельности  за счет средств федерального бюджета </t>
  </si>
  <si>
    <t>2.</t>
  </si>
  <si>
    <t>Государственная программа Пермского края «Управление государственными финансами и государственным долгом Пермского края»,</t>
  </si>
  <si>
    <t>2.1.</t>
  </si>
  <si>
    <t>Погашение из бюджета Пермского края бюджетных кредитов, полученных из федерального бюджета на строительство, реконструкцию, капитальный ремонт, ремонт и содержание автомобильных дорог общего пользования и искусственных сооружений на них</t>
  </si>
  <si>
    <t>2.2.</t>
  </si>
  <si>
    <t>Обслуживание государственного долга в части бюджетных кредитов, полученных из федерального бюджета на строительство, реконструкцию, капитальный ремонт, ремонт и содержание автомобильных дорог общего пользования и искусственных сооружений на них</t>
  </si>
  <si>
    <t>ИТОГО</t>
  </si>
  <si>
    <t>Распределение средств дорожного фонда Пермского края на плановый период
2016 и 2017 годов, тыс.рублей</t>
  </si>
  <si>
    <t>2016 год</t>
  </si>
  <si>
    <t>2017 год</t>
  </si>
  <si>
    <t>Бюджетные инвестиции на строительство объектов автодорожной отрасли регионального значения</t>
  </si>
  <si>
    <t>Приведение в нормативное состояние автомобильных дорог регионального или межмуниципального значения Пермского края, в том числе</t>
  </si>
  <si>
    <t>ВСЕГО</t>
  </si>
  <si>
    <t xml:space="preserve">от                   № </t>
  </si>
  <si>
    <t>Распределение доходов краевого бюджета по кодам поступлений в бюджет (группам, подгруппам, статьям видов доходов, статьям классификации операций сектора государственного управления, относящихся 
к доходам бюджета) на 2015 год</t>
  </si>
  <si>
    <t xml:space="preserve">Код </t>
  </si>
  <si>
    <t>Наименование кода поступлений в бюджет, группы, подгруппы, статьи,  кода экономической классификации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</si>
  <si>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</si>
  <si>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</si>
  <si>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</si>
  <si>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</si>
  <si>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 xml:space="preserve">1 01 01000 00 0000 110 </t>
  </si>
  <si>
    <t>Налог на прибыль организаций</t>
  </si>
  <si>
    <t xml:space="preserve">1 01 02000 01 0000 110 </t>
  </si>
  <si>
    <t>Налог на доходы физических лиц</t>
  </si>
  <si>
    <t>1 03 00000 00 0000 000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</si>
  <si>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</si>
  <si>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 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</si>
  <si>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</si>
  <si>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</si>
  <si>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</si>
  <si>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налогообложениям</t>
  </si>
  <si>
    <t>1 06 00000 00 0000 000</t>
  </si>
  <si>
    <t>НАЛОГИ НА ИМУЩЕСТВО</t>
  </si>
  <si>
    <t xml:space="preserve">1 06 02000 02 0000 110 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</si>
  <si>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</si>
  <si>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</si>
  <si>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</si>
  <si>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 xml:space="preserve">1 07 01000 01 0000 110 </t>
  </si>
  <si>
    <t>Налог на добычу полезных ископаемых</t>
  </si>
  <si>
    <t xml:space="preserve">1 07 04000 01 0000 110 </t>
  </si>
  <si>
    <t>Сбор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</si>
  <si>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</si>
  <si>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</si>
  <si>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</si>
  <si>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</si>
  <si>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</si>
  <si>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</si>
  <si>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</si>
  <si>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</si>
  <si>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</si>
  <si>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</si>
  <si>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</si>
  <si>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</si>
  <si>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</si>
  <si>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</si>
  <si>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</si>
  <si>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</si>
  <si>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</si>
  <si>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</si>
  <si>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</si>
  <si>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пользование недрами</t>
  </si>
  <si>
    <t>1 12 04000 00 0000 120</t>
  </si>
  <si>
    <t>Плата за использование лесов</t>
  </si>
  <si>
    <t>1 13 00000 00 0000 000</t>
  </si>
  <si>
    <t>1 13 01000 00 0000 130</t>
  </si>
  <si>
    <t xml:space="preserve"> Доходы от оказания платных услуг (работ)
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</si>
  <si>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</si>
  <si>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</si>
  <si>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</si>
  <si>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</si>
  <si>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</si>
  <si>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</si>
  <si>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</si>
  <si>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</si>
  <si>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</si>
  <si>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</si>
  <si>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</si>
  <si>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</si>
  <si>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</si>
  <si>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</si>
  <si>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</si>
  <si>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</si>
  <si>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1 16 27000 01 0000 140</t>
  </si>
  <si>
    <t>1 16 30000 01 0000 140</t>
  </si>
  <si>
    <t>Денежные взыскания (штрафы) за правонарушения в области дорожного движения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</si>
  <si>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</si>
  <si>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и(или) крупногабаритных грузов</t>
  </si>
  <si>
    <t>1 16 90000 00 0000 140</t>
  </si>
  <si>
    <t>Прочие поступления от денежных взысканий (штрафов) и иных сумм в возмещение ущерба</t>
  </si>
  <si>
    <t>1 17 00000 00 0000 000</t>
  </si>
  <si>
    <t>ПРОЧИЕ НЕНАЛОГОВЫЕ ДОХОДЫ</t>
  </si>
  <si>
    <t>1 17 05000 00 0000 180</t>
  </si>
  <si>
    <t>Прочие неналоговые доходы</t>
  </si>
  <si>
    <t>2 00 00000 00 0000 000</t>
  </si>
  <si>
    <t>БЕЗВОЗМЕЗДНЫЕ 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</si>
  <si>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</si>
  <si>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</si>
  <si>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</si>
  <si>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</si>
  <si>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 xml:space="preserve">2 02 01001 02 0000 151 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</si>
  <si>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</si>
  <si>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</si>
  <si>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</si>
  <si>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</si>
  <si>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</si>
  <si>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2 02 02000 00 0000 151</t>
  </si>
  <si>
    <t>Субсидии бюджетам бюджетной системы Российской Федерации (межбюджетные субсидии)</t>
  </si>
  <si>
    <t xml:space="preserve">2 02 02101 02 0000 151  </t>
  </si>
  <si>
    <t>Субсидии бюджетам субъектов Российской Федерации на реализацию дополнительных мероприятий в сфере занятости населения</t>
  </si>
  <si>
    <t xml:space="preserve">2 02 02173 02 0000 151 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</si>
  <si>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</si>
  <si>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</si>
  <si>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</si>
  <si>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2 02 02184 02 0000 151</t>
  </si>
  <si>
    <t xml:space="preserve">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</si>
  <si>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 xml:space="preserve">2 02 02185 02 0000 151 </t>
  </si>
  <si>
    <t>Субсидии бюджетам субъектов Российской Федерации на поддержку племенного животноводства</t>
  </si>
  <si>
    <t xml:space="preserve">2 02 02186 02 0000 151 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</si>
  <si>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</si>
  <si>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2 02 02193 02 0000 151</t>
  </si>
  <si>
    <t>Субсидии бюджетам  субъектов  Российской Федерации на поддержку племенного крупного рогатого скота мясного направления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</si>
  <si>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</si>
  <si>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</si>
  <si>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</si>
  <si>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«Развитие здравоохранения»</t>
  </si>
  <si>
    <t>2 02 03000 00 0000 151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</si>
  <si>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</si>
  <si>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</si>
  <si>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</si>
  <si>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</si>
  <si>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</si>
  <si>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</si>
  <si>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</si>
  <si>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</si>
  <si>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</si>
  <si>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</si>
  <si>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 xml:space="preserve">2 02 03018 02 0000 151 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</si>
  <si>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</si>
  <si>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 xml:space="preserve">2 02 03019 02 0000 151 </t>
  </si>
  <si>
    <t>Субвенции бюджетам субъектов Российской Федерации на осуществление отдельных полномочий в области водных отношений</t>
  </si>
  <si>
    <t xml:space="preserve">2 02 03020 02 0000 151 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</si>
  <si>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</si>
  <si>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</si>
  <si>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</si>
  <si>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 xml:space="preserve">2 02 03053 02 0000 151 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</si>
  <si>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</si>
  <si>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</si>
  <si>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2 02 03070 02 0000 151</t>
  </si>
  <si>
    <t xml:space="preserve">2 02 03122 02 0000 151 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</si>
  <si>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</si>
  <si>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2 02 03123 02 0000 151 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</si>
  <si>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</si>
  <si>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</si>
  <si>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</si>
  <si>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2 02 04000 00 0000 151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</si>
  <si>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</si>
  <si>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</si>
  <si>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</si>
  <si>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</si>
  <si>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</si>
  <si>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2 02 04007 02 0000 151</t>
  </si>
  <si>
    <t>Межбюджетные трансферты,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</si>
  <si>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</si>
  <si>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</si>
  <si>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 xml:space="preserve">2 02 04017 02 0000 151 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</si>
  <si>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</si>
  <si>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</si>
  <si>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</si>
  <si>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2 02 04055 02 0000 151 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</si>
  <si>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</si>
  <si>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</si>
  <si>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</si>
  <si>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 xml:space="preserve">2 02 04062 02 0000 151 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</si>
  <si>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</si>
  <si>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 xml:space="preserve">2 02 04064 02 0000 151 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</si>
  <si>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противитуберкулезных лекарственных препаратов (второго рода),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</si>
  <si>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</si>
  <si>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</si>
  <si>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</si>
  <si>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</si>
  <si>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</si>
  <si>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</t>
  </si>
  <si>
    <t>2 03 00000 00 0000 000</t>
  </si>
  <si>
    <t>БЕЗВОЗМЕЗДНЫЕ ПОСТУПЛЕНИЯ ОТ ГОСУДАРСТВЕННЫХ (МУНИЦИПАЛЬНЫХ) ОРГАНИЗАЦИЙ</t>
  </si>
  <si>
    <t>2 03 02000 02 0000 180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</si>
  <si>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</si>
  <si>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</si>
  <si>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</si>
  <si>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</si>
  <si>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</si>
  <si>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2 03 02060 02 0000 180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</si>
  <si>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</si>
  <si>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2 07 00000 00 0000 000</t>
  </si>
  <si>
    <t>ПРОЧИЕ БЕЗВОЗМЕЗДНЫЕ ПОСТУПЛЕНИЯ</t>
  </si>
  <si>
    <t>2 07 02000 02 0000 180</t>
  </si>
  <si>
    <t>Прочие безвозмездные поступления в бюджеты субъектов Российской Федерации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</si>
  <si>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</si>
  <si>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</si>
  <si>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</si>
  <si>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</si>
  <si>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2 18 02000 02 0000 180</t>
  </si>
  <si>
    <t>Доходы бюджетов субъектов Российской Федерации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</si>
  <si>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</si>
  <si>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</si>
  <si>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</si>
  <si>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</si>
  <si>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 ДОХОДОВ</t>
  </si>
  <si>
    <t>Сумма, тыс.рублей</t>
  </si>
  <si>
    <t xml:space="preserve">от                  № </t>
  </si>
  <si>
    <t>изменения 2016г.</t>
  </si>
  <si>
    <t>изменения 2017г.</t>
  </si>
  <si>
    <t>2 02 03007 02 0000 151</t>
  </si>
  <si>
    <t>Субвенции бюджетам субъектов Российской Федерации на составление списков кандидатов в присяжные заседатели федеральных судов общей юрисдикции в Российской Федерации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</si>
  <si>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</si>
  <si>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</si>
  <si>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Субсидии, передаваемые в 2015 году 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образований, тыс.рублей</t>
  </si>
  <si>
    <t>Сумма всего, 
тыс.рублей</t>
  </si>
  <si>
    <t>В том числе 
на переселение граждан 
из аварийного жилищного фонда</t>
  </si>
  <si>
    <t>г.Пермь</t>
  </si>
  <si>
    <t>Александровский муниципальный район, всего</t>
  </si>
  <si>
    <t>Александровское городское поселение</t>
  </si>
  <si>
    <t>Всеволодо-Вильвенское городское поселение</t>
  </si>
  <si>
    <t>Яйвинское городское поселение</t>
  </si>
  <si>
    <t>Скопкортненское сельское поселение</t>
  </si>
  <si>
    <t>г.Березники</t>
  </si>
  <si>
    <t>Гремячинский муниципальный район, всего</t>
  </si>
  <si>
    <t>р-н Гремячинский</t>
  </si>
  <si>
    <t>Гремячинское городское поселение</t>
  </si>
  <si>
    <t>Усьвинское сельское поселение</t>
  </si>
  <si>
    <t>Шумихинское сельское поселение</t>
  </si>
  <si>
    <t>Юбилейнинское сельское поселение</t>
  </si>
  <si>
    <t>г.Губаха</t>
  </si>
  <si>
    <t>Добрянский муниципальный район, всего</t>
  </si>
  <si>
    <t>Добрянское городское поселение</t>
  </si>
  <si>
    <t>Полазненское городское поселение</t>
  </si>
  <si>
    <t>Вильвенское сельское поселение</t>
  </si>
  <si>
    <t>Висимское сельское поселение</t>
  </si>
  <si>
    <t>Дивьинское сельское поселение</t>
  </si>
  <si>
    <t>Краснослудское сельское поселение</t>
  </si>
  <si>
    <t>Перемское сельское поселение</t>
  </si>
  <si>
    <t>Сенькинское сельское поселение</t>
  </si>
  <si>
    <t>Кизеловский муниципальный район, всего</t>
  </si>
  <si>
    <t>Кизеловское городское поселение</t>
  </si>
  <si>
    <t>Центрально-Коспашское сельское поселение</t>
  </si>
  <si>
    <t>Шахтинское сельское поселение</t>
  </si>
  <si>
    <t>Южно-Коспашское сельское поселение</t>
  </si>
  <si>
    <t>Северно-Коспашское сельское поселение</t>
  </si>
  <si>
    <t>Краснокамский муниципальный район, всего</t>
  </si>
  <si>
    <t>Краснокамское городское поселение</t>
  </si>
  <si>
    <t>Оверятское городское поселение</t>
  </si>
  <si>
    <t>Майское сельское поселение</t>
  </si>
  <si>
    <t>Стряпунинское сельское поселение</t>
  </si>
  <si>
    <t>г.Кунгур</t>
  </si>
  <si>
    <t>г.Лысьва</t>
  </si>
  <si>
    <t>г.Соликамск</t>
  </si>
  <si>
    <t>Чайковский муниципальный район, всего</t>
  </si>
  <si>
    <t>Чайковское городское поселение</t>
  </si>
  <si>
    <t>Альняшинское сельское поселение</t>
  </si>
  <si>
    <t>Большебукорское сельское поселение</t>
  </si>
  <si>
    <t>Ваньковское сельское поселение</t>
  </si>
  <si>
    <t>Зипуновское сельское поселение</t>
  </si>
  <si>
    <t>Марковское сельское поселение</t>
  </si>
  <si>
    <t>Ольховское сельское поселение</t>
  </si>
  <si>
    <t>Сосновское сельское поселение</t>
  </si>
  <si>
    <t>Уральское сельское поселение</t>
  </si>
  <si>
    <t>Фокинское сельское поселение</t>
  </si>
  <si>
    <t>Чусовской муниципальный район, всего</t>
  </si>
  <si>
    <t>Чусовское городское поселение</t>
  </si>
  <si>
    <t>Калинское сельское поселение</t>
  </si>
  <si>
    <t>Комарихинское сельское поселение</t>
  </si>
  <si>
    <t>Скальнинское сельское поселение</t>
  </si>
  <si>
    <t>Верхнечусовское Городковское сельское поселение</t>
  </si>
  <si>
    <t>Верхнекалинское сельское поселение</t>
  </si>
  <si>
    <t>Никифоровское сельское поселение</t>
  </si>
  <si>
    <t>Сельское сельское поселение</t>
  </si>
  <si>
    <t>Бардымский муниципальный район, всего</t>
  </si>
  <si>
    <t>Бардымское сельское поселение</t>
  </si>
  <si>
    <t>Березниковское сельское поселение</t>
  </si>
  <si>
    <t>Бичуринское сельское поселение</t>
  </si>
  <si>
    <t>Брюзлинское сельское поселение</t>
  </si>
  <si>
    <t>Елпачихинское сельское поселение</t>
  </si>
  <si>
    <t>Красноярское сельское поселение</t>
  </si>
  <si>
    <t>Ново-Ашапское сельское поселение</t>
  </si>
  <si>
    <t>Печменское сельское поселение</t>
  </si>
  <si>
    <t>Сарашевское сельское поселение</t>
  </si>
  <si>
    <t>Тюндюковское сельское поселение</t>
  </si>
  <si>
    <t>Федорковское сельское поселение</t>
  </si>
  <si>
    <t>Шермейское сельское поселение</t>
  </si>
  <si>
    <t>Березовский муниципальный район, всего</t>
  </si>
  <si>
    <t>Березовское сельское поселение</t>
  </si>
  <si>
    <t>Асовское сельское поселение</t>
  </si>
  <si>
    <t>Дубовское сельское поселение</t>
  </si>
  <si>
    <t>Заборьинское сельское поселение</t>
  </si>
  <si>
    <t>Кляповское сельское поселение</t>
  </si>
  <si>
    <t>Переборское сельское поселение</t>
  </si>
  <si>
    <t>Большесосновский муниципальный район, всего</t>
  </si>
  <si>
    <t>Большесосновское сельское поселение</t>
  </si>
  <si>
    <t>Кленовское сельское поселение</t>
  </si>
  <si>
    <t>Левинское сельское поселение</t>
  </si>
  <si>
    <t>Петропавловское сельское поселение</t>
  </si>
  <si>
    <t>Полозовское сельское поселение</t>
  </si>
  <si>
    <t>Тойкинское сельское поселение</t>
  </si>
  <si>
    <t>Черновское сельское поселение</t>
  </si>
  <si>
    <t>Верещагинский муниципальный район, всего</t>
  </si>
  <si>
    <t>Верещагинское городское поселение</t>
  </si>
  <si>
    <t>Бородульское сельское поселение</t>
  </si>
  <si>
    <t>Вознесенское сельское поселение</t>
  </si>
  <si>
    <t>Зюкайское сельское поселение</t>
  </si>
  <si>
    <t>Нижнегалинское сельское поселение</t>
  </si>
  <si>
    <t>Путинское сельское поселение</t>
  </si>
  <si>
    <t>Сепычевское сельское поселение</t>
  </si>
  <si>
    <t>Горнозаводский муниципальный район, всего</t>
  </si>
  <si>
    <t>р-н Горнозаводский</t>
  </si>
  <si>
    <t>Горнозаводское городское поселение</t>
  </si>
  <si>
    <t>Бисерское сельское поселение</t>
  </si>
  <si>
    <t>Кусье-Александровское сельское поселение</t>
  </si>
  <si>
    <t>Пашийское сельское поселение</t>
  </si>
  <si>
    <t>Сарановское сельское поселение</t>
  </si>
  <si>
    <t>Теплогорское сельское поселение</t>
  </si>
  <si>
    <t>Медведкинское сельское поселение</t>
  </si>
  <si>
    <t>Еловский муниципальный район, всего</t>
  </si>
  <si>
    <t>Еловское сельское поселение</t>
  </si>
  <si>
    <t>Брюховское сельское поселение</t>
  </si>
  <si>
    <t>Дубровское сельское поселение</t>
  </si>
  <si>
    <t>Сугановское сельское поселение</t>
  </si>
  <si>
    <t>Малоусинское сельское поселение</t>
  </si>
  <si>
    <t>Ильинский муниципальный район, всего</t>
  </si>
  <si>
    <t>Ильинское сельское поселение</t>
  </si>
  <si>
    <t>Чермозское городское поселение</t>
  </si>
  <si>
    <t>Ивановское сельское поселение</t>
  </si>
  <si>
    <t>Васильевское сельское поселение</t>
  </si>
  <si>
    <t>Посерское сельское поселение</t>
  </si>
  <si>
    <t>Сретенское сельское поселение</t>
  </si>
  <si>
    <t>Филатовское сельское поселение</t>
  </si>
  <si>
    <t>Карагайский муниципальный район, всего</t>
  </si>
  <si>
    <t>Карагайское сельское поселение</t>
  </si>
  <si>
    <t>Козьмодемьяновское сельское поселение</t>
  </si>
  <si>
    <t>Менделеевское сельское поселение</t>
  </si>
  <si>
    <t>Нердвинское сельское поселение</t>
  </si>
  <si>
    <t>Никольское сельское поселение</t>
  </si>
  <si>
    <t>Обвинское сельское поселение</t>
  </si>
  <si>
    <t>Рождественское сельское поселение</t>
  </si>
  <si>
    <t>Кишертский муниципальный район, всего</t>
  </si>
  <si>
    <t>Усть-Кишертское сельское поселение</t>
  </si>
  <si>
    <t>Андреевское сельское поселение</t>
  </si>
  <si>
    <t>Кордонское сельское поселение</t>
  </si>
  <si>
    <t>Осинцевское сельское поселение</t>
  </si>
  <si>
    <t>Посадское сельское поселение</t>
  </si>
  <si>
    <t>Куединский муниципальный район, всего</t>
  </si>
  <si>
    <t>Куединское сельское поселение</t>
  </si>
  <si>
    <t>Бикбардинское сельское поселение</t>
  </si>
  <si>
    <t>Большегондырское сельское поселение</t>
  </si>
  <si>
    <t>Большекустовское сельское поселение</t>
  </si>
  <si>
    <t>Большеусинское сельское поселение</t>
  </si>
  <si>
    <t>Нижнесавинское сельское поселение</t>
  </si>
  <si>
    <t>Ошьинское сельское поселение</t>
  </si>
  <si>
    <t>Талмазское сельское поселение</t>
  </si>
  <si>
    <t>Федоровское сельское поселение</t>
  </si>
  <si>
    <t>Шагиртское сельское поселение</t>
  </si>
  <si>
    <t>Кунгурский муниципальный район, всего</t>
  </si>
  <si>
    <t>Бырминское сельское поселение</t>
  </si>
  <si>
    <t>Голдыревское сельское поселение</t>
  </si>
  <si>
    <t>Зарубинское сельское поселение</t>
  </si>
  <si>
    <t>Калининское сельское поселение</t>
  </si>
  <si>
    <t>Комсомольское сельское поселение</t>
  </si>
  <si>
    <t>Кыласовское сельское поселение</t>
  </si>
  <si>
    <t>Ленское сельское поселение</t>
  </si>
  <si>
    <t>Мазунинское сельское поселение</t>
  </si>
  <si>
    <t>Моховское сельское поселение</t>
  </si>
  <si>
    <t>Насадское сельское поселение</t>
  </si>
  <si>
    <t>Неволинское сельское поселение</t>
  </si>
  <si>
    <t>Плехановское сельское поселение</t>
  </si>
  <si>
    <t>Сергинское сельское поселение</t>
  </si>
  <si>
    <t>Троельжанское сельское поселение</t>
  </si>
  <si>
    <t>Усть-Турское сельское поселение</t>
  </si>
  <si>
    <t>Филипповское сельское поселение</t>
  </si>
  <si>
    <t>Шадейское сельское поселение</t>
  </si>
  <si>
    <t>Ергачинское сельское поселение</t>
  </si>
  <si>
    <t>Тихановское сельское поселение</t>
  </si>
  <si>
    <t>Красновишерский муниципальный район, всего</t>
  </si>
  <si>
    <t>Красновишерское городское поселение</t>
  </si>
  <si>
    <t>Верх-Язьвинское сельское поселение</t>
  </si>
  <si>
    <t>Вишерогорское сельское поселение</t>
  </si>
  <si>
    <t>Вайское сельское поселение</t>
  </si>
  <si>
    <t>Усть-Язьвинское сельское поселение</t>
  </si>
  <si>
    <t>Нытвенский муниципальный район, всего</t>
  </si>
  <si>
    <t>Нытвенское городское поселение</t>
  </si>
  <si>
    <t>Новоильинское городское поселение</t>
  </si>
  <si>
    <t>Уральское городское поселение</t>
  </si>
  <si>
    <t>Григорьевское сельское поселение</t>
  </si>
  <si>
    <t>Постаноговское сельское поселение</t>
  </si>
  <si>
    <t>Чайковское сельское поселение</t>
  </si>
  <si>
    <t>Чекменевское сельское поселение</t>
  </si>
  <si>
    <t>Шерьинское сельское поселение</t>
  </si>
  <si>
    <t>Октябрьский муниципальный район, всего</t>
  </si>
  <si>
    <t>Октябрьское городское поселение</t>
  </si>
  <si>
    <t>Сарсинское городское поселение</t>
  </si>
  <si>
    <t>Атнягузинское сельское поселение</t>
  </si>
  <si>
    <t>Басинское сельское поселение</t>
  </si>
  <si>
    <t>Биявашское сельское поселение</t>
  </si>
  <si>
    <t>Богородское сельское поселение</t>
  </si>
  <si>
    <t>Верх-Тюшевское сельское поселение</t>
  </si>
  <si>
    <t>Енапаевское сельское поселение</t>
  </si>
  <si>
    <t>Заводо-Тюшевское сельское поселение</t>
  </si>
  <si>
    <t>Ишимовское сельское поселение</t>
  </si>
  <si>
    <t>Русско-Сарсинское сельское поселение</t>
  </si>
  <si>
    <t>Щучье-Озерское сельское поселение</t>
  </si>
  <si>
    <t>Осинский муниципальный район, всего</t>
  </si>
  <si>
    <t>Осинское городское поселение</t>
  </si>
  <si>
    <t>Верхнедавыдовское сельское поселение</t>
  </si>
  <si>
    <t>Горское сельское поселение</t>
  </si>
  <si>
    <t>Гремячинское сельское поселение</t>
  </si>
  <si>
    <t>Комаровское сельское поселение</t>
  </si>
  <si>
    <t>Крыловское сельское поселение</t>
  </si>
  <si>
    <t>Новозалесновское сельское поселение</t>
  </si>
  <si>
    <t>Паклинское сельское поселение</t>
  </si>
  <si>
    <t>Пальское сельское поселение</t>
  </si>
  <si>
    <t>Ординский муниципальный район, всего</t>
  </si>
  <si>
    <t>Ординское сельское поселение</t>
  </si>
  <si>
    <t>Ашапское сельское поселение</t>
  </si>
  <si>
    <t>Карьевское сельское поселение</t>
  </si>
  <si>
    <t>Красноясыльское сельское поселение</t>
  </si>
  <si>
    <t>Медянское сельское поселение</t>
  </si>
  <si>
    <t>Оханский муниципальный район, всего</t>
  </si>
  <si>
    <t>Оханское городское поселение</t>
  </si>
  <si>
    <t>Беляевское сельское поселение</t>
  </si>
  <si>
    <t>Казанское сельское поселение</t>
  </si>
  <si>
    <t>Острожское сельское поселение</t>
  </si>
  <si>
    <t>Таборское сельское поселение</t>
  </si>
  <si>
    <t>Тулумбаихинское сельское поселение</t>
  </si>
  <si>
    <t>Очерский муниципальный район, всего</t>
  </si>
  <si>
    <t>Очерское городское поселение</t>
  </si>
  <si>
    <t>Павловское городское поселение</t>
  </si>
  <si>
    <t>Кипринское сельское поселение</t>
  </si>
  <si>
    <t>Нововознесенское сельское поселение</t>
  </si>
  <si>
    <t>Спешковское сельское поселение</t>
  </si>
  <si>
    <t>Пермский муниципальный район, всего</t>
  </si>
  <si>
    <t>Сылвенское сельское поселение</t>
  </si>
  <si>
    <t>Юго-Камское сельское поселение</t>
  </si>
  <si>
    <t>Бершетское сельское поселение</t>
  </si>
  <si>
    <t>Гамовское сельское поселение</t>
  </si>
  <si>
    <t>Двуреченское сельское поселение</t>
  </si>
  <si>
    <t>Заболотское сельское поселение</t>
  </si>
  <si>
    <t>Кондратовское сельское поселение</t>
  </si>
  <si>
    <t>Кукуштанское сельское поселение</t>
  </si>
  <si>
    <t>Култаевское сельское поселение</t>
  </si>
  <si>
    <t>Лобановское сельское поселение</t>
  </si>
  <si>
    <t>Пальниковское сельское поселение</t>
  </si>
  <si>
    <t>Платошинское сельское поселение</t>
  </si>
  <si>
    <t>Савинское сельское поселение</t>
  </si>
  <si>
    <t>Усть-Качкинское сельское поселение</t>
  </si>
  <si>
    <t>Фроловское сельское поселение</t>
  </si>
  <si>
    <t>Хохловское сельское поселение</t>
  </si>
  <si>
    <t>Юговское сельское поселение</t>
  </si>
  <si>
    <t>Сивинский муниципальный район, всего</t>
  </si>
  <si>
    <t>Сивинское сельское поселение</t>
  </si>
  <si>
    <t>Бубинское сельское поселение</t>
  </si>
  <si>
    <t>Екатерининское сельское поселение</t>
  </si>
  <si>
    <t>Северокоммунарское сельское поселение</t>
  </si>
  <si>
    <t>Соликамский муниципальный район, всего</t>
  </si>
  <si>
    <t>Басимское сельское поселение</t>
  </si>
  <si>
    <t>Касибское сельское поселение</t>
  </si>
  <si>
    <t>Краснобережское сельское поселение</t>
  </si>
  <si>
    <t>Половодовское сельское поселение</t>
  </si>
  <si>
    <t>Родниковское сельское поселение</t>
  </si>
  <si>
    <t>Тохтуевское сельское поселение</t>
  </si>
  <si>
    <t>Тюлькинское сельское поселение</t>
  </si>
  <si>
    <t>Суксунский муниципальный район, всего</t>
  </si>
  <si>
    <t>Суксунское городское поселение</t>
  </si>
  <si>
    <t>Киселевское сельское поселение</t>
  </si>
  <si>
    <t>Ключевское сельское поселение</t>
  </si>
  <si>
    <t>Поедугинское сельское поселение</t>
  </si>
  <si>
    <t>Усольский муниципальный район, всего</t>
  </si>
  <si>
    <t>р-н Усольский</t>
  </si>
  <si>
    <t>Усольское городское поселение</t>
  </si>
  <si>
    <t>Орлинское сельское поселение</t>
  </si>
  <si>
    <t>Романовское сельское поселение</t>
  </si>
  <si>
    <t>Троицкое сельское поселение</t>
  </si>
  <si>
    <t>Уинский муниципальный район, всего</t>
  </si>
  <si>
    <t>Уинское сельское поселение</t>
  </si>
  <si>
    <t>Аспинское сельское поселение</t>
  </si>
  <si>
    <t>Воскресенское сельское поселение</t>
  </si>
  <si>
    <t>Ломовское сельское поселение</t>
  </si>
  <si>
    <t>Нижнесыповское сельское поселение</t>
  </si>
  <si>
    <t>Судинское сельское поселение</t>
  </si>
  <si>
    <t>Чайкинское сельское поселение</t>
  </si>
  <si>
    <t>Частинский муниципальный район, всего</t>
  </si>
  <si>
    <t>Частинское сельское поселение</t>
  </si>
  <si>
    <t>Бабкинское сельское поселение</t>
  </si>
  <si>
    <t>Ножовское сельское поселение</t>
  </si>
  <si>
    <t>Шабуровское сельское поселение</t>
  </si>
  <si>
    <t>Чердынский муниципальный район, всего</t>
  </si>
  <si>
    <t>Чердынское городское поселение</t>
  </si>
  <si>
    <t>Ныробское городское поселение</t>
  </si>
  <si>
    <t>Бондюжское сельское поселение</t>
  </si>
  <si>
    <t>Валайское сельское поселение</t>
  </si>
  <si>
    <t>Вильгортское сельское поселение</t>
  </si>
  <si>
    <t>Керчевское сельское поселение</t>
  </si>
  <si>
    <t>Колвинское сельское поселение</t>
  </si>
  <si>
    <t>Покчинское сельское поселение</t>
  </si>
  <si>
    <t>Рябининское сельское поселение</t>
  </si>
  <si>
    <t>Усть-Урольское сельское поселение</t>
  </si>
  <si>
    <t>Чернушинский муниципальный район, всего</t>
  </si>
  <si>
    <t>Чернушинское городское поселение</t>
  </si>
  <si>
    <t>Ананьинское сельское поселение</t>
  </si>
  <si>
    <t>Бедряжинское сельское поселение</t>
  </si>
  <si>
    <t>Бродовское сельское поселение</t>
  </si>
  <si>
    <t>Деменевское сельское поселение</t>
  </si>
  <si>
    <t>Етышинское сельское поселение</t>
  </si>
  <si>
    <t>Калиновское сельское поселение</t>
  </si>
  <si>
    <t>Павловское сельское поселение</t>
  </si>
  <si>
    <t>Рябковское сельское поселение</t>
  </si>
  <si>
    <t>Слудовское сельское поселение</t>
  </si>
  <si>
    <t>Сульмашинское сельское поселение</t>
  </si>
  <si>
    <t>Таушинское сельское поселение</t>
  </si>
  <si>
    <t>Труновское сельское поселение</t>
  </si>
  <si>
    <t>Трушниковское сельское поселение</t>
  </si>
  <si>
    <t>Тюинское сельское поселение</t>
  </si>
  <si>
    <t>ЗАТО Звездный</t>
  </si>
  <si>
    <t>г.Кудымкар</t>
  </si>
  <si>
    <t>Гайнский муниципальный район, всего</t>
  </si>
  <si>
    <t xml:space="preserve">  р-н Гайнский</t>
  </si>
  <si>
    <t>Гайнское сельское поселение</t>
  </si>
  <si>
    <t>Верхнестарицкое сельское поселение</t>
  </si>
  <si>
    <t>Иванчинское сельское поселение</t>
  </si>
  <si>
    <t>Усть-Черновское сельское поселение</t>
  </si>
  <si>
    <t>Кебратское сельское поселение</t>
  </si>
  <si>
    <t>Сейвинское сельское поселение</t>
  </si>
  <si>
    <t>Серебрянское сельское поселение</t>
  </si>
  <si>
    <t>Косинский муниципальный район, всего</t>
  </si>
  <si>
    <t>Косинское сельское поселение</t>
  </si>
  <si>
    <t>Светличанское сельское поселение</t>
  </si>
  <si>
    <t>Левичанское сельское поселение</t>
  </si>
  <si>
    <t>Чазевское сельское поселение</t>
  </si>
  <si>
    <t>Кочевский муниципальный район, всего</t>
  </si>
  <si>
    <t>Кочевское сельское поселение</t>
  </si>
  <si>
    <t>Большекочинское сельское поселение</t>
  </si>
  <si>
    <t>Юксеевское сельское поселение</t>
  </si>
  <si>
    <t>Пелымское сельское поселение</t>
  </si>
  <si>
    <t>Маратовское сельское поселение</t>
  </si>
  <si>
    <t>Кудымкарский муниципальный район, всего</t>
  </si>
  <si>
    <t>Белоевское сельское поселение</t>
  </si>
  <si>
    <t>Верх-Иньвенское сельское поселение</t>
  </si>
  <si>
    <t>Ленинское сельское поселение</t>
  </si>
  <si>
    <t>Ошибское сельское поселение</t>
  </si>
  <si>
    <t>Степановское сельское поселение</t>
  </si>
  <si>
    <t>Егвинское сельское поселение</t>
  </si>
  <si>
    <t>Юрлинский муниципальный район, всего</t>
  </si>
  <si>
    <t>Юрлинское сельское поселение</t>
  </si>
  <si>
    <t>Усть-Зулинское сельское поселение</t>
  </si>
  <si>
    <t>Усть-Березовское сельское поселение</t>
  </si>
  <si>
    <t>Юсьвинский муниципальный район, всего</t>
  </si>
  <si>
    <t>Юсьвинское сельское поселение</t>
  </si>
  <si>
    <t>Майкорское сельское поселение</t>
  </si>
  <si>
    <t>Пожвинское сельское поселение</t>
  </si>
  <si>
    <t>Купросское сельское поселение</t>
  </si>
  <si>
    <t>Архангельское сельское поселение</t>
  </si>
  <si>
    <t>Субсидии, передаваемые в 2016-2017 годах 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образований, тыс.рублей</t>
  </si>
  <si>
    <t xml:space="preserve">Наименование муниципальных образований </t>
  </si>
  <si>
    <t>сумма всего, тыс.рублей</t>
  </si>
  <si>
    <t>в том числе 
на переселение граждан из аварийного жилищного фонда</t>
  </si>
  <si>
    <t>в том числе 
на переселение граждан 
из аварийного жилищного фонда</t>
  </si>
  <si>
    <t>ЦСР</t>
  </si>
  <si>
    <t>ВР</t>
  </si>
  <si>
    <t>Наименование расходов</t>
  </si>
  <si>
    <t>01 0 0000</t>
  </si>
  <si>
    <t>Государственная программа Пермского края "Развитие здравоохранения"</t>
  </si>
  <si>
    <t>01 1 0000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</si>
  <si>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Пермского края "Развитие здравоохранения"</t>
  </si>
  <si>
    <t>01 1 2001</t>
  </si>
  <si>
    <t>Формирование здорового образа жизни. Развитие первичной медико-санитарной помощи</t>
  </si>
  <si>
    <t>600</t>
  </si>
  <si>
    <t>Предоставление субсидий бюджетным, автономным учреждениям и иным некоммерческим организациям</t>
  </si>
  <si>
    <t>01 1 2002</t>
  </si>
  <si>
    <t>Совершенствование организации лекарственного обеспечения</t>
  </si>
  <si>
    <t>200</t>
  </si>
  <si>
    <t>Закупка товаров, работ и услуг для государственных (муниципальных) нужд</t>
  </si>
  <si>
    <t>300</t>
  </si>
  <si>
    <t>Социальное обеспечение и иные выплаты населению</t>
  </si>
  <si>
    <t>01 1 2003</t>
  </si>
  <si>
    <t>Иммунопрофилактика населения</t>
  </si>
  <si>
    <t>01 1 5133</t>
  </si>
  <si>
    <t>01 1 5161</t>
  </si>
  <si>
    <t>Реализация отдельных полномочий в области лекарственного обеспечения</t>
  </si>
  <si>
    <t>01 1 5179</t>
  </si>
  <si>
    <t>Реализация мероприятий по профилактике ВИЧ-инфекции и гепатитов В и С</t>
  </si>
  <si>
    <t>01 2 0000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</si>
  <si>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Пермского края "Развитие здравоохранения"</t>
  </si>
  <si>
    <t>01 2 0011</t>
  </si>
  <si>
    <t>Обеспечение деятельности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</si>
  <si>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</si>
  <si>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</si>
  <si>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</si>
  <si>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</si>
  <si>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01 2 2001</t>
  </si>
  <si>
    <t>Организация оказания медицинской помощи на территории Пермского края государственными учреждениями</t>
  </si>
  <si>
    <t>01 2 2002</t>
  </si>
  <si>
    <t>Организация оказания специализированной медицинской помощи жителям Пермского края, больным сочетанной тяжелой соматической и психической патологией</t>
  </si>
  <si>
    <t>01 2 2003</t>
  </si>
  <si>
    <t>Организация лечения и (или) обследования за пределами Пермского края в федеральных специализированных медицинских организациях и иных медицинских организациях, находящихся в ведении субъектов Российской Федерации и муниципальных образований; в туберкулезных санаториях по направлению Министерства здравоохранения Пермского края</t>
  </si>
  <si>
    <t>01 2 2006</t>
  </si>
  <si>
    <t>Мероприятия по совершенствованию организации медицинской помощи пострадавшим при дорожно-транспортных происшествиях</t>
  </si>
  <si>
    <t>01 2 2011</t>
  </si>
  <si>
    <t>Расходы на содержание объекта незавершенного строительства "Лечебный корпус с поликлиникой ГБУЗ ПК "Коми-Пермяцкая окружная больница", с.Юрла"</t>
  </si>
  <si>
    <t>01 2 5072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</si>
  <si>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</si>
  <si>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01 2 5074</t>
  </si>
  <si>
    <t>Реализация мероприятий, направленных на совершенствование организации медицинской помощи пострадавшим при дорожно-транспортных происшествиях</t>
  </si>
  <si>
    <t>01 2 5075</t>
  </si>
  <si>
    <t>Мероприятия по развитию службы крови</t>
  </si>
  <si>
    <t>01 2 5174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</si>
  <si>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</si>
  <si>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</si>
  <si>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</si>
  <si>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01 2 5382</t>
  </si>
  <si>
    <t>Реализация отдельных мероприятий Государственной программы Российской Федерации "Развитие здравоохранения"</t>
  </si>
  <si>
    <t>01 2 6502</t>
  </si>
  <si>
    <t>500</t>
  </si>
  <si>
    <t>Межбюджетные трансферты</t>
  </si>
  <si>
    <t>01 3 0000</t>
  </si>
  <si>
    <t>Подпрограмма "Совершенствование территориального планирования системы здравоохранения Пермского края. Развитие материально-технической базы, в том числе развитие информационных технологий" государственной программы Пермского края "Развитие здравоохранения"</t>
  </si>
  <si>
    <t>01 3 2001</t>
  </si>
  <si>
    <t>Приведение в нормативное состояние учреждений здравоохранения</t>
  </si>
  <si>
    <t>01 3 4200</t>
  </si>
  <si>
    <t>Бюджетные инвестиции на строительство объектов общественной инфраструктуры регионального значения</t>
  </si>
  <si>
    <t>400</t>
  </si>
  <si>
    <t>Капитальные вложения в объекты государственной (муниципальной) собственности</t>
  </si>
  <si>
    <t>01 4 0000</t>
  </si>
  <si>
    <t>Подпрограмма "Охрана здоровья матери и ребенка" государственной программы Пермского края "Развитие здравоохранения"</t>
  </si>
  <si>
    <t>01 4 0011</t>
  </si>
  <si>
    <t>01 4 5079</t>
  </si>
  <si>
    <t>Обеспечение мероприятий, направленных на проведение пренатальной (дородовой) диагностики нарушений развития ребенка</t>
  </si>
  <si>
    <t>01 5 0000</t>
  </si>
  <si>
    <t>Подпрограмма "Развитие медицинской реабилитации и санаторно-курортного лечения, в том числе детям" государственной программы Пермского края "Развитие здравоохранения"</t>
  </si>
  <si>
    <t>01 5 2001</t>
  </si>
  <si>
    <t>Организация оказания медицинской помощи в противотуберкулезных санаториях для детей и взрослых</t>
  </si>
  <si>
    <t>01 5 2002</t>
  </si>
  <si>
    <t>Долечивание (реабилитация) больных после стационарного лечения</t>
  </si>
  <si>
    <t>01 5 2004</t>
  </si>
  <si>
    <t>Организация оказания медицинской помощи в санаториях</t>
  </si>
  <si>
    <t>01 6 0000</t>
  </si>
  <si>
    <t>Подпрограмма "Оказание паллиативной помощи, в том числе детям" государственной программы Пермского края "Развитие здравоохранения"</t>
  </si>
  <si>
    <t>01 6 2001</t>
  </si>
  <si>
    <t>Организация оказания паллиативной медицинской помощи, в том числе детям, государственными учреждениями</t>
  </si>
  <si>
    <t>01 8 0000</t>
  </si>
  <si>
    <t>Подпрограмма "Кадровое обеспечение системы здравоохранения Пермского края" государственной программы Пермского края "Развитие здравоохранения"</t>
  </si>
  <si>
    <t>01 8 2001</t>
  </si>
  <si>
    <t>Привлечение и закрепление медицинских кадров</t>
  </si>
  <si>
    <t>01 9 0000</t>
  </si>
  <si>
    <t>Подпрограмма "Обеспечение реализации государственной программы" государственной программы Пермского края "Развитие здравоохранения"</t>
  </si>
  <si>
    <t>01 9 0009</t>
  </si>
  <si>
    <t>Обеспечение выполнения функций государственными органами</t>
  </si>
  <si>
    <t>01 9 0011</t>
  </si>
  <si>
    <t>01 9 2001</t>
  </si>
  <si>
    <t>01 9 2002</t>
  </si>
  <si>
    <t>01 9 59Б0</t>
  </si>
  <si>
    <t>Осуществление переданных полномочий Российской Федерации в сфере охраны здоровья граждан</t>
  </si>
  <si>
    <t>02 0 0000</t>
  </si>
  <si>
    <t>Государственная программа Пермского края "Развитие образования и науки"</t>
  </si>
  <si>
    <t>02 1 0000</t>
  </si>
  <si>
    <t>Подпрограмма "Дошкольное образование" государственной программы Пермского края "Развитие образования и науки"</t>
  </si>
  <si>
    <t>02 1 2001</t>
  </si>
  <si>
    <t>Предоставление дошкольного образования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</si>
  <si>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02 1 2002</t>
  </si>
  <si>
    <t>Мероприятия, обеспечивающие функционирование и развитие дошкольного образования</t>
  </si>
  <si>
    <t>02 1 6306</t>
  </si>
  <si>
    <t>Обеспечение воспитания и обучения детей-инвалидов в муниципальных дошкольных образовательных организациях и на дому</t>
  </si>
  <si>
    <t>02 1 6330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</si>
  <si>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</si>
  <si>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02 1 6405</t>
  </si>
  <si>
    <t>Внедрение федеральных государственных образовательных стандартов дошкольного образования</t>
  </si>
  <si>
    <t>02 2 0000</t>
  </si>
  <si>
    <t>Подпрограмма "Общее (начальное, основное, среднее) образование" государственной программы Пермского края "Развитие образования и науки"</t>
  </si>
  <si>
    <t>02 2 0011</t>
  </si>
  <si>
    <t>02 2 2001</t>
  </si>
  <si>
    <t>Предоставление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</si>
  <si>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02 2 2002</t>
  </si>
  <si>
    <t>Предоставление общедоступного и бесплатного основного, среднего общего образования по основным общеобразовательным программам и дополнительного образования по дополнительным общеобразовательным программам естественнонаучной, физкультурно-спортивной, художественной, технической, социально-педагогической и туристско-краеведческой направленности в общеобразовательных организациях</t>
  </si>
  <si>
    <t>02 2 2003</t>
  </si>
  <si>
    <t>Предоставление общедоступного и бесплатного дошкольного, начального, основного, среднего общего образования по адаптированным основным общеобразовательным программам в специальных (коррекционных) образовательных организациях</t>
  </si>
  <si>
    <t>02 2 2004</t>
  </si>
  <si>
    <t>Организация дистанционного образования детей-инвалидов на дому</t>
  </si>
  <si>
    <t>02 2 2005</t>
  </si>
  <si>
    <t>Мероприятия, обеспечивающие функционирование и развитие общего образования</t>
  </si>
  <si>
    <t>02 2 2006</t>
  </si>
  <si>
    <t>Мероприятия, обеспечивающие повышение доступности и качества общего образования</t>
  </si>
  <si>
    <t>02 2 2007</t>
  </si>
  <si>
    <t>Выплата вознаграждения за выполнение функций классного руководителя педагогическим работникам в государственных образовательных организациях</t>
  </si>
  <si>
    <t>02 2 2009</t>
  </si>
  <si>
    <t>Предоставление общедоступного и бесплатного основного, среднего общего образования по основным общеобразовательным программам и основным программам профессионального обучения в специальных учебно-воспитательных организациях</t>
  </si>
  <si>
    <t>02 2 2010</t>
  </si>
  <si>
    <t>Предоставление общедоступного и бесплатного дошкольного, начального, основного, среднего общего и дополнительного образования по основным и дополнительным общеобразовательным программам в образовательных организациях</t>
  </si>
  <si>
    <t>02 2 5063</t>
  </si>
  <si>
    <t>Мероприятия, предусмотренные программами развития пилотных инновационных территориальных кластеров</t>
  </si>
  <si>
    <t>02 2 6307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</si>
  <si>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</si>
  <si>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02 2 6308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</si>
  <si>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</si>
  <si>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02 2 6310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</si>
  <si>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</t>
  </si>
  <si>
    <t>02 3 0000</t>
  </si>
  <si>
    <t>Подпрограмма "Дополнительное образование и воспитание детей" государственной программы Пермского края "Развитие образования и науки"</t>
  </si>
  <si>
    <t>02 3 2001</t>
  </si>
  <si>
    <t>Предоставление дополнительного образования детей по дополнительным общеобразовательным программам в организациях дополнительного образования</t>
  </si>
  <si>
    <t>02 3 2002</t>
  </si>
  <si>
    <t>Мероприятия, обеспечивающие функционирование и развитие дополнительного образования</t>
  </si>
  <si>
    <t>02 3 2003</t>
  </si>
  <si>
    <t>Мероприятия, обеспечивающие повышение доступности и качества дополнительного образования</t>
  </si>
  <si>
    <t>02 4 0000</t>
  </si>
  <si>
    <t>Подпрограмма "Профессиональное образование" государственной программы Пермского края "Развитие образования и науки"</t>
  </si>
  <si>
    <t>02 4 2001</t>
  </si>
  <si>
    <t>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</t>
  </si>
  <si>
    <t>02 4 2002</t>
  </si>
  <si>
    <t>Проведение воспитательной работы среди обучающихся, проживающих в общежитиях Пермского края, на период обучения в профессиональных образовательных организациях</t>
  </si>
  <si>
    <t>02 4 2003</t>
  </si>
  <si>
    <t>Стипендиальное обеспечение и дополнительные формы материальной поддержки обучающихся в государственных профессиональных образовательных организациях</t>
  </si>
  <si>
    <t>02 4 2004</t>
  </si>
  <si>
    <t>Предоставление профессиональной ориентации и психологической поддержки населения</t>
  </si>
  <si>
    <t>02 4 2005</t>
  </si>
  <si>
    <t>Мероприятия, обеспечивающие функционирование и развитие профессионального образования</t>
  </si>
  <si>
    <t>02 4 2006</t>
  </si>
  <si>
    <t>Мероприятия, обеспечивающие повышение доступности и качества профессионального образования</t>
  </si>
  <si>
    <t>02 4 5063</t>
  </si>
  <si>
    <t>02 5 0000</t>
  </si>
  <si>
    <t>Подпрограмма "Высшее образование и наука" государственной программы Пермского края "Развитие образования и науки"</t>
  </si>
  <si>
    <t>02 5 2001</t>
  </si>
  <si>
    <t>Развитие международной интеграции в сфере науки, повышение уровня научных исследований и разработок</t>
  </si>
  <si>
    <t>02 5 2002</t>
  </si>
  <si>
    <t>Поддержка талантливой молодежи в образовательных организациях высшего образования Пермского края, включая внедрение механизмов индивидуальных образовательных траекторий для работы с талантливыми студентами, введение системы "Креативный дневник"</t>
  </si>
  <si>
    <t>02 5 2003</t>
  </si>
  <si>
    <t>Популяризация науки среди молодежи, включая привлечение ведущих российских и зарубежных ученых для проведения лекций, семинаров, мастер-классов</t>
  </si>
  <si>
    <t>02 5 7001</t>
  </si>
  <si>
    <t>Предоставление дополнительных мер социальной поддержки кандидатам наук, работающим в организациях высшего образования Пермского края</t>
  </si>
  <si>
    <t>02 5 7002</t>
  </si>
  <si>
    <t>Предоставление дополнительных мер социальной поддержки отдельных категорий лиц, которым присуждена ученая степень доктора наук</t>
  </si>
  <si>
    <t>02 5 7003</t>
  </si>
  <si>
    <t>Именные стипендии для аспирантов государственных образовательных организаций (и их филиалов) высшего образования Пермского края</t>
  </si>
  <si>
    <t>02 5 7004</t>
  </si>
  <si>
    <t>Премии Пермского края в области науки</t>
  </si>
  <si>
    <t>02 5 7005</t>
  </si>
  <si>
    <t>Именные стипендии Пермского края для студентов государственных образовательных организаций (и их филиалов) высшего образования Пермского края</t>
  </si>
  <si>
    <t>02 5 7006</t>
  </si>
  <si>
    <t>Дополнительные стипендии для студентов государственных образовательных организаций высшего образования Пермского края</t>
  </si>
  <si>
    <t>02 6 0000</t>
  </si>
  <si>
    <t>Подпрограмма "Кадровая политика" государственной программы Пермского края "Развитие образования и науки"</t>
  </si>
  <si>
    <t>02 6 2001</t>
  </si>
  <si>
    <t>Предоставление дополнительного профессионального образования по дополнительным профессиональным программам в организациях дополнительного профессионального образования</t>
  </si>
  <si>
    <t>02 6 2002</t>
  </si>
  <si>
    <t>Мероприятия, обеспечивающие кадровую политику в сфере образования</t>
  </si>
  <si>
    <t>02 6 6311</t>
  </si>
  <si>
    <t>Предоставление мер социальной поддержки педагогическим работникам муниципальных образовательных организаций</t>
  </si>
  <si>
    <t>02 6 6312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</si>
  <si>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</si>
  <si>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02 6 6401</t>
  </si>
  <si>
    <t>Стимулирование педагогических работников по результатам обучения школьников</t>
  </si>
  <si>
    <t>02 6 6402</t>
  </si>
  <si>
    <t>Реализация проекта "Мобильный учитель"</t>
  </si>
  <si>
    <t>02 6 6404</t>
  </si>
  <si>
    <t>Улучшение жилищных условий молодых учителей</t>
  </si>
  <si>
    <t>02 6 7007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</si>
  <si>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организациях Пермского края</t>
  </si>
  <si>
    <t>02 7 0000</t>
  </si>
  <si>
    <t>Подпрограмма "Приведение образовательных организаций в нормативное состояние" государственной программы Пермского края "Развитие образования и науки"</t>
  </si>
  <si>
    <t>02 7 2001</t>
  </si>
  <si>
    <t>Мероприятия по приведению образовательных организаций в нормативное состояние</t>
  </si>
  <si>
    <t>02 7 2002</t>
  </si>
  <si>
    <t>Формирование доступной среды среднего профессионального образования для детей-инвалидов и лиц с ограниченными возможностями здоровья</t>
  </si>
  <si>
    <t>02 7 4200</t>
  </si>
  <si>
    <t>02 8 0000</t>
  </si>
  <si>
    <t>Подпрограмма "Обеспечение реализации государственной программы и прочие мероприятия в сфере образования" государственной программы Пермского края "Развитие образования и науки"</t>
  </si>
  <si>
    <t>02 8 0009</t>
  </si>
  <si>
    <t>02 8 2001</t>
  </si>
  <si>
    <t>Государственная аккредитация образовательной деятельности организаций</t>
  </si>
  <si>
    <t>02 8 2002</t>
  </si>
  <si>
    <t>Прочие мероприятия, обеспечивающие функционирование и развитие образования</t>
  </si>
  <si>
    <t>02 8 2003</t>
  </si>
  <si>
    <t>Прочие мероприятия в области образования</t>
  </si>
  <si>
    <t>02 8 59Г0</t>
  </si>
  <si>
    <t>Осуществление полномочий Российской Федерации по контролю качества образования, лицензированию государственной аккредитации образовательной деятельности, надзору и контролю</t>
  </si>
  <si>
    <t>03 0 0000</t>
  </si>
  <si>
    <t>Государственная программа Пермского края "Социальная поддержка граждан Пермского края"</t>
  </si>
  <si>
    <t>03 1 0000</t>
  </si>
  <si>
    <t>Подпрограмма "Реализация системы мер социальной помощи и поддержки отдельных категорий граждан Пермского края" государственной программы Пермского края "Социальная поддержка граждан Пермского края"</t>
  </si>
  <si>
    <t>03 1 2001</t>
  </si>
  <si>
    <t>Предоставление мер социальной поддержки педагогическим работникам образовательных государственных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</si>
  <si>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03 1 2002</t>
  </si>
  <si>
    <t>Предоставление мер социальной поддержки отдельным категориям граждан, работающим в государственных учреждениях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</si>
  <si>
    <t>03 1 2003</t>
  </si>
  <si>
    <t>Предоставление мер социальной поддержки по установке телефона реабилитированным лицам</t>
  </si>
  <si>
    <t>03 1 2006</t>
  </si>
  <si>
    <t>Предоставление субъектам естественных монополий, осуществляющим перевозки пассажиров железнодорожным транспортом общего пользования в пригородном сообщении на территории Пермского края, компенсации недополученных доходов,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организаций, учащихся очной формы обучения государственных профессиональных организаций, студентов государственных образовательных организаций высшего образования, зарегистрированных на территории Пермского края, железнодорожным транспортом общего пользования в пригородном сообщении при оплате проезда на территории Пермского края</t>
  </si>
  <si>
    <t>03 1 2007</t>
  </si>
  <si>
    <t>Предоставление гражданам субсидий на оплату жилого помещения и коммунальных услуг</t>
  </si>
  <si>
    <t>03 1 2008</t>
  </si>
  <si>
    <t>Предоставление государственной социальной помощи</t>
  </si>
  <si>
    <t>03 1 2009</t>
  </si>
  <si>
    <t>Обеспечение работников государственных учреждений бюджетной сферы Пермского края путевками на санаторно-курортное лечение и оздоровление</t>
  </si>
  <si>
    <t>03 1 5134</t>
  </si>
  <si>
    <t>03 1 5135</t>
  </si>
  <si>
    <t>03 1 5137</t>
  </si>
  <si>
    <t>Предоставление отдельных мер социальной поддержки граждан, подвергшихся воздействию радиации</t>
  </si>
  <si>
    <t>03 1 5220</t>
  </si>
  <si>
    <t>Осуществление ежегодной денежной выплаты лицам, награжденным нагрудным знаком "Почетный донор России"</t>
  </si>
  <si>
    <t>03 1 5240</t>
  </si>
  <si>
    <t>Государственное единовременное пособие и ежемесячная денежная компенсация гражданам при возникновении поствакцинальных осложнений</t>
  </si>
  <si>
    <t>03 1 5250</t>
  </si>
  <si>
    <t>Оплата жилищно-коммунальных услуг отдельным категориям граждан</t>
  </si>
  <si>
    <t>03 1 5280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</si>
  <si>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</si>
  <si>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03 1 6203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</si>
  <si>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</si>
  <si>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03 1 6314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</si>
  <si>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</si>
  <si>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03 1 6315</t>
  </si>
  <si>
    <t>Предоставление мер социальной поддержки отдельным категориям граждан, работающим в муниципальных учреждениях и проживающим в сельской местности и поселках городского типа (рабочих поселках), по оплате жилого помещения и коммунальных услуг</t>
  </si>
  <si>
    <t>03 1 6328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</si>
  <si>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</si>
  <si>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03 1 6329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</si>
  <si>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</si>
  <si>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03 1 6403</t>
  </si>
  <si>
    <t>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</t>
  </si>
  <si>
    <t>03 1 7008</t>
  </si>
  <si>
    <t>Ежемесячные денежные выплаты ветеранам труда</t>
  </si>
  <si>
    <t>03 1 7009</t>
  </si>
  <si>
    <t>Ежемесячные денежные выплаты лицам, проработавшим в тылу в период Великой Отечественной войны 1941-1945 годов</t>
  </si>
  <si>
    <t>03 1 7010</t>
  </si>
  <si>
    <t>Ежемесячные денежные выплаты пенсионерам, имеющим большой страховой стаж</t>
  </si>
  <si>
    <t>03 1 7011</t>
  </si>
  <si>
    <t>Ежемесячные денежные выплаты реабилитированным лицам и лицам, признанным пострадавшими от политических репрессий</t>
  </si>
  <si>
    <t>03 1 7012</t>
  </si>
  <si>
    <t>Предоставление мер социальной поддержки по оплате жилого помещения, коммунальных услуг ветеранам труда</t>
  </si>
  <si>
    <t>03 1 7013</t>
  </si>
  <si>
    <t>Предоставление мер социальной поддержки по оплате жилого помещения, коммунальных услуг пенсионерам, имеющим большой страховой стаж</t>
  </si>
  <si>
    <t>03 1 7014</t>
  </si>
  <si>
    <t>Предоставление мер социальной поддержки по оплате жилого помещения, коммунальных услуг реабилитированным лицам и лицам, признанным пострадавшими от политических репрессий</t>
  </si>
  <si>
    <t>03 1 7015</t>
  </si>
  <si>
    <t>Возмещение стоимости гарантированного перечня услуг по погребению и социальное пособие на погребение</t>
  </si>
  <si>
    <t>03 1 7016</t>
  </si>
  <si>
    <t>Компенсация расходов по проезду 1 раз в год реабилитированным лицам, возмещение затрат на погребение в случае смерти реабилитированных лиц</t>
  </si>
  <si>
    <t>03 1 7017</t>
  </si>
  <si>
    <t>Реализация Закона Пермского края "О мерах социальной поддержки детей защитников Отечества, погибших в годы Великой Отечественной войны"</t>
  </si>
  <si>
    <t>03 1 7018</t>
  </si>
  <si>
    <t>Дополнительные меры социальной поддержки отдельным категориям пенсионеров, которым присуждены ученые степени доктора наук</t>
  </si>
  <si>
    <t>03 1 7019</t>
  </si>
  <si>
    <t>Пенсии за выслугу лет лицам, замещавшим государственные должности Пермского края, государственным служащим Пермского края</t>
  </si>
  <si>
    <t>03 1 7020</t>
  </si>
  <si>
    <t>Персональные ежемесячные денежные выплаты из средств бюджета Пермского края лицам, имеющим заслуги перед Российской Федерацией, Пермской областью, Коми-Пермяцким автономным округом, Пермским краем</t>
  </si>
  <si>
    <t>03 1 7021</t>
  </si>
  <si>
    <t>Ежемесячная денежная выплата отдельным категориям пенсионеров за счет средств бюджета Пермского края</t>
  </si>
  <si>
    <t>03 1 7022</t>
  </si>
  <si>
    <t>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</t>
  </si>
  <si>
    <t>03 1 7023</t>
  </si>
  <si>
    <t>Ежегодные денежные выплаты ветеранам труда Пермского края</t>
  </si>
  <si>
    <t>03 1 7024</t>
  </si>
  <si>
    <t>Ежегодные денежные выплаты почетным гражданам Пермского края</t>
  </si>
  <si>
    <t>03 1 7025</t>
  </si>
  <si>
    <t>Возмещение вреда в пользу Арсентьевой Л.П.</t>
  </si>
  <si>
    <t>03 1 7046</t>
  </si>
  <si>
    <t>Дополнительная мера социальной поддержки по проведению капитального ремонта ветеранам Великой Отечественной войны, проживающим в Пермском крае, в 2015 году</t>
  </si>
  <si>
    <t>03 2 0000</t>
  </si>
  <si>
    <t>Подпрограмма "Социальное обслуживание населения Пермского края" государственной программы Пермского края "Социальная поддержка граждан Пермского края"</t>
  </si>
  <si>
    <t>03 2 2001</t>
  </si>
  <si>
    <t>Предоставление государственных услуг в сфере социального обслуживания населения</t>
  </si>
  <si>
    <t>03 2 2002</t>
  </si>
  <si>
    <t>Приведение в нормативное состояние учреждений социального обслуживания населения</t>
  </si>
  <si>
    <t>03 3 0000</t>
  </si>
  <si>
    <t>Подпрограмма "Обеспечение реализации государственной программы "Социальная поддержка граждан Пермского края"</t>
  </si>
  <si>
    <t>03 3 0009</t>
  </si>
  <si>
    <t>03 3 0010</t>
  </si>
  <si>
    <t>Обеспечение выполнения функций территориальными органами</t>
  </si>
  <si>
    <t>03 3 0013</t>
  </si>
  <si>
    <t>Сопровождение, поддержка и развитие программного обеспечения объектов ИТ-инфраструктуры, автоматизации бюджетных процессов</t>
  </si>
  <si>
    <t>03 3 2001</t>
  </si>
  <si>
    <t>Обеспечение предоставления гарантий социальной защиты отдельных категорий граждан</t>
  </si>
  <si>
    <t>03 3 2002</t>
  </si>
  <si>
    <t>Предоставление услуги по обеспечению функции в организации и осуществлению деятельности по опеке и попечительству над совершеннолетними гражданами и в отношении несовершеннолетних лиц и лиц из числа детей-сирот и детей, оставшихся без попечения родителей</t>
  </si>
  <si>
    <t>03 3 2003</t>
  </si>
  <si>
    <t>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</si>
  <si>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03 4 0000</t>
  </si>
  <si>
    <t>Подпрограмма "Повышение качества жизни пожилых граждан Пермского края" государственной программы Пермского края "Социальная поддержка граждан Пермского края"</t>
  </si>
  <si>
    <t>03 4 2002</t>
  </si>
  <si>
    <t>Кадровое, научно-методическое и информационное сопровождение мероприятий, направленных на повышение качества жизни пожилых людей</t>
  </si>
  <si>
    <t>04 0 0000</t>
  </si>
  <si>
    <t>Государственная программа Пермского края "Доступная среда. Реабилитация и создание условий для социальной интеграции инвалидов Пермского края"</t>
  </si>
  <si>
    <t>04 1 0000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</si>
  <si>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Пермского края "Доступная среда. Реабилитация и создание условий для социальной интеграции инвалидов Пермского края"</t>
  </si>
  <si>
    <t>04 1 2001</t>
  </si>
  <si>
    <t>Совершенствование нормативной правовой и организационной основы формирования доступной среды жизнедеятельности  инвалидов и других маломобильных групп населения в крае</t>
  </si>
  <si>
    <t>04 1 2002</t>
  </si>
  <si>
    <t>Повышение  уровня  доступности  приоритетных объектов и услуг в приоритетных сферах жизнедеятельности инвалидов</t>
  </si>
  <si>
    <t>04 1 2003</t>
  </si>
  <si>
    <t>Информационные и просветительские мероприятия,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</t>
  </si>
  <si>
    <t>04 1 5027</t>
  </si>
  <si>
    <t>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</si>
  <si>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04 2 0000</t>
  </si>
  <si>
    <t>Подпрограмма "Совершенствование механизма предоставления услуг в сфере реабилитации и социальной интеграции инвалидов Пермского края" государственной программы Пермского края "Доступная среда. Реабилитация и создание условий для социальной интеграции инвалидов Пермского края"</t>
  </si>
  <si>
    <t>04 2 2001</t>
  </si>
  <si>
    <t>Повышение доступности и качества реабилитационных услуг (развитие системы реабилитации и интеграции инвалидов) в Пермском крае</t>
  </si>
  <si>
    <t>04 2 2002</t>
  </si>
  <si>
    <t>Информационно-методическое и кадровое обеспечение системы реабилитации и социальной интеграции инвалидов</t>
  </si>
  <si>
    <t>04 2 2003</t>
  </si>
  <si>
    <t>Укрепление материально-технической базы, оснащение реабилитационных центров, обеспечение инвалидов техническими средствами реабилитации, не входящими в федеральный перечень</t>
  </si>
  <si>
    <t>05 0 0000</t>
  </si>
  <si>
    <t>Государственная программа Пермского края "Семья и дети Пермского края"</t>
  </si>
  <si>
    <t>05 1 0000</t>
  </si>
  <si>
    <t>Подпрограмма "Государственная социальная поддержка семей и детей" государственной программы Пермского края "Семья и дети Пермского края"</t>
  </si>
  <si>
    <t>05 1 2001</t>
  </si>
  <si>
    <t>Выплата компенсации части родительской платы за обучение детей из малоимущих многодетных семей в государственных (муниципальных) учреждениях (организациях) - музыкальных школах, художественных школах, школах искусств и спортивных школах</t>
  </si>
  <si>
    <t>05 1 2002</t>
  </si>
  <si>
    <t>Предоставление денежной компенсации на возмещение затрат, произведенных молодыми семьями и многодетными семьями на заготовку, транспортировку и  распиловку древесины,  приобретенной по договору купли-продажи лесных насаждений для собственных нужд граждан, либо приобретение пиломатериалов или дополнительного объема древесины</t>
  </si>
  <si>
    <t>05 1 5020</t>
  </si>
  <si>
    <t>05 1 5270</t>
  </si>
  <si>
    <t>Единовременное пособие беременной жене военнослужащего, проходящего военную службу по  призыву,  и ежемесячное пособие на ребенка военнослужащего, проходящего военную службу по призыву</t>
  </si>
  <si>
    <t>05 1 5380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</si>
  <si>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 организаций  (прекращением деятельности, полномочий физическими лицами)</t>
  </si>
  <si>
    <t>05 1 6210</t>
  </si>
  <si>
    <t>Обеспечение жильем молодых семей</t>
  </si>
  <si>
    <t>05 1 6316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</si>
  <si>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</si>
  <si>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05 1 6317</t>
  </si>
  <si>
    <t>Предоставление мер социальной поддержки учащимся из многодетных малоимущих семей</t>
  </si>
  <si>
    <t>05 1 6318</t>
  </si>
  <si>
    <t>Предоставление мер социальной поддержки учащимся из малоимущих семей</t>
  </si>
  <si>
    <t>05 1 7026</t>
  </si>
  <si>
    <t>Предоставление ежемесячного пособия на ребенка семьям, имеющим детей</t>
  </si>
  <si>
    <t>05 1 7027</t>
  </si>
  <si>
    <t>Предоставление сертификатов на региональный материнский капитал</t>
  </si>
  <si>
    <t>05 1 7029</t>
  </si>
  <si>
    <t>Предоставление единовременного социального пособия беременным женщинам и кормящим матерям из малоимущих семей, а также при многоплодном рождении</t>
  </si>
  <si>
    <t>05 1 7030</t>
  </si>
  <si>
    <t>Предоставление ежемесячной денежной выплаты в размере величины прожиточного минимума, установленной  в  Пермском крае для детей, назначаемой в случае рождения после 31  декабря 2012 года третьего ребенка или последующих детей, до  достижения ребенком возраста трех лет</t>
  </si>
  <si>
    <t>05 1 7031</t>
  </si>
  <si>
    <t>Предоставление ежемесячных денежных выплат многодетным малоимущим семьям</t>
  </si>
  <si>
    <t>05 1 7032</t>
  </si>
  <si>
    <t>Предоставление мер социальной поддержки по оплате коммунальных услуг по Закону Пермской области "Об охране семьи, материнства, отцовства и детства"</t>
  </si>
  <si>
    <t>05 2 0000</t>
  </si>
  <si>
    <t>Подпрограмма "Поддержка материнства и детства. Формирование среды, дружественной к семье и детям" государственной программы Пермского края "Семья и дети Пермского края"</t>
  </si>
  <si>
    <t>05 2 2001</t>
  </si>
  <si>
    <t>Проведение краевого семейного форума, организация и проведение мероприятий с семьями и детьми</t>
  </si>
  <si>
    <t>05 2 2002</t>
  </si>
  <si>
    <t>Поддержка семейных инициатив и общественно значимых проектов в сфере семейной политики</t>
  </si>
  <si>
    <t>05 2 2003</t>
  </si>
  <si>
    <t>Создание  и  поддержка краевого ресурсного центра  по  работе с семьями</t>
  </si>
  <si>
    <t>05 2 2004</t>
  </si>
  <si>
    <t>Награждение Почетным знаком Пермского края "За достойное воспитание детей"</t>
  </si>
  <si>
    <t>05 2 2005</t>
  </si>
  <si>
    <t>Выявление, сопровождение и реабилитация семей и детей, находящихся в трудной жизненной ситуации, обучение кандидатов в замещающие родители, постинтернатные воспитатели</t>
  </si>
  <si>
    <t>05 2 6319</t>
  </si>
  <si>
    <t>Образование комиссий  по  делам несовершеннолетних  и  защите их прав и организацию их деятельности</t>
  </si>
  <si>
    <t>05 4 0000</t>
  </si>
  <si>
    <t>Подпрограмма "Образование, дружественное к детям и формирование ответственного родительства" государственной программы Пермского края "Семья и дети Пермского края"</t>
  </si>
  <si>
    <t>05 4 2001</t>
  </si>
  <si>
    <t>Мероприятия по поддержке одаренных детей</t>
  </si>
  <si>
    <t>05 4 2002</t>
  </si>
  <si>
    <t>Формирование ответственного родительства</t>
  </si>
  <si>
    <t>05 5 0000</t>
  </si>
  <si>
    <t>Подпрограмма "Равные возможности для детей, нуждающихся в особой заботе государства" государственной программы Пермского края "Семья и дети Пермского края"</t>
  </si>
  <si>
    <t>05 5 0011</t>
  </si>
  <si>
    <t>05 5 2001</t>
  </si>
  <si>
    <t>Создание и поддержка ресурсного центра по работе с детьми, нуждающимися в особой заботе государства</t>
  </si>
  <si>
    <t>05 5 2002</t>
  </si>
  <si>
    <t>Поддержка семей, воспитывающих детей-инвалидов</t>
  </si>
  <si>
    <t>05 5 2003</t>
  </si>
  <si>
    <t>Мероприятия с детьми, нуждающимися в особой заботе государства и специалистами, работающими с такими детьми</t>
  </si>
  <si>
    <t>05 5 2004</t>
  </si>
  <si>
    <t>Мероприятия по приведению в нормативное состояние объектов социальной сферы</t>
  </si>
  <si>
    <t>05 5 2005</t>
  </si>
  <si>
    <t>Дополнительные меры по социальной поддержке детей-сирот и детей, оставшихся без попечения родителей</t>
  </si>
  <si>
    <t>05 5 2006</t>
  </si>
  <si>
    <t>Предоставление услуг по стационарному обслуживанию детей-инвалидов</t>
  </si>
  <si>
    <t>05 5 4300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</si>
  <si>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</si>
  <si>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05 5 5082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</si>
  <si>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их числа по договорам найма специализированных жилых помещений за счет средств федерального бюджета</t>
  </si>
  <si>
    <t>05 5 5260</t>
  </si>
  <si>
    <t>Выплата единовременного пособия при всех формах устройства детей, лишенных родительского попечения, в семью</t>
  </si>
  <si>
    <t>05 5 5940</t>
  </si>
  <si>
    <t>Перевозка между субъектами Российской Федерации, а также в пределах территорий государств-участников СНГ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</si>
  <si>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05 5 7033</t>
  </si>
  <si>
    <t>Единовременные денежные пособия гражданам, усыновившим ребенка (детей) из числа детей-сирот и детей, оставшихся без попечения родителей</t>
  </si>
  <si>
    <t>05 5 7034</t>
  </si>
  <si>
    <t>Меры по социальной поддержке детей-сирот и детей,  оставшихся без попечения родителей</t>
  </si>
  <si>
    <t>05 5 7035</t>
  </si>
  <si>
    <t>Предоставление мер социальной поддержки  по  постинтернатному сопровождению</t>
  </si>
  <si>
    <t>05 6 0000</t>
  </si>
  <si>
    <t>Подпрограмма "Дети - участники реализации региональной политики в сфере защиты прав детей" государственной программы Пермского края "Семья и дети Пермского края"</t>
  </si>
  <si>
    <t>05 6 2001</t>
  </si>
  <si>
    <t>Участие в проекте "Города, доброжелательные к детям"</t>
  </si>
  <si>
    <t>05 6 2002</t>
  </si>
  <si>
    <t>Организация и проведение добровольческого форума</t>
  </si>
  <si>
    <t>05 6 2003</t>
  </si>
  <si>
    <t>Создание и поддержка детских общественных объединений</t>
  </si>
  <si>
    <t>05 6 2004</t>
  </si>
  <si>
    <t>Поддержка программ профильных лагерей</t>
  </si>
  <si>
    <t>05 7 0000</t>
  </si>
  <si>
    <t>Подпрограмма "Развитие системы отдыха и оздоровления детей" государственной программы Пермского края "Семья и дети Пермского края"</t>
  </si>
  <si>
    <t>05 7 2001</t>
  </si>
  <si>
    <t>Создание  и  поддержка ресурсного центра в сфере оздоровления с целью поддержки принципов частно-государственного партнерства</t>
  </si>
  <si>
    <t>05 7 2003</t>
  </si>
  <si>
    <t>Мероприятия по организации оздоровления и отдыха детей</t>
  </si>
  <si>
    <t>05 7 6320</t>
  </si>
  <si>
    <t>Организация отдыха и оздоровления детей</t>
  </si>
  <si>
    <t>05 8 0000</t>
  </si>
  <si>
    <t>Подпрограмма "Профилактика, социализация и реабилитация несовершеннолетних, находящихся в конфликте с законом" государственной программы Пермского края "Семья и дети Пермского края"</t>
  </si>
  <si>
    <t>05 8 0011</t>
  </si>
  <si>
    <t>05 8 2001</t>
  </si>
  <si>
    <t>Социализация  и реабилитация несовершеннолетних,  находящихся в конфликте с законом, профилактика повторной  преступности среди несовершеннолетних</t>
  </si>
  <si>
    <t>05 8 2002</t>
  </si>
  <si>
    <t>Профилактика школьного насилия</t>
  </si>
  <si>
    <t>06 0 0000</t>
  </si>
  <si>
    <t>Государственная программа Пермского края "Культура Пермского края"</t>
  </si>
  <si>
    <t>06 1 0000</t>
  </si>
  <si>
    <t>Подпрограмма "Развитие искусства и культуры Пермского края" государственной программы Пермского края "Культура Пермского края"</t>
  </si>
  <si>
    <t>06 1 2001</t>
  </si>
  <si>
    <t>Сохранение и развитие  профессионального искусства</t>
  </si>
  <si>
    <t>06 1 2002</t>
  </si>
  <si>
    <t>Сохранение и развитие кинематографии</t>
  </si>
  <si>
    <t>06 1 2003</t>
  </si>
  <si>
    <t>Сохранение и развитие традиционной народной культуры, нематериального культурного наследия народов Пермского края</t>
  </si>
  <si>
    <t>06 1 2004</t>
  </si>
  <si>
    <t>Поддержка творческих инициатив населения,  а также выдающихся деятелей, организаций в сфере культуры, творческих союзов</t>
  </si>
  <si>
    <t>06 1 2005</t>
  </si>
  <si>
    <t>Организация и проведение значимых мероприятий в сфере искусства и культуры</t>
  </si>
  <si>
    <t>06 1 2006</t>
  </si>
  <si>
    <t>Сохранение и развитие библиотечного дела</t>
  </si>
  <si>
    <t>06 1 2007</t>
  </si>
  <si>
    <t>Сохранение, пополнение, популяризация музейного фонда и развитие музеев</t>
  </si>
  <si>
    <t>06 1 5144</t>
  </si>
  <si>
    <t>Комплектование книжных фонд библиотек муниципальных образований</t>
  </si>
  <si>
    <t>06 1 6204</t>
  </si>
  <si>
    <t>Предоставление грантов муниципальным театрам Пермского края</t>
  </si>
  <si>
    <t>06 1 6408</t>
  </si>
  <si>
    <t>Этно-ландшафтный фестиваль "Зов Пармы"</t>
  </si>
  <si>
    <t>06 1 6423</t>
  </si>
  <si>
    <t>Организация и проведение мероприятия "Пермский край - территория культуры"</t>
  </si>
  <si>
    <t>06 1 7036</t>
  </si>
  <si>
    <t>Денежная премия в связи с присвоением звания "Лауреат премии Пермского края в сфере культуры и искусства"</t>
  </si>
  <si>
    <t>06 1 7037</t>
  </si>
  <si>
    <t>Единовременное денежное вознаграждение удостоенному почетного звания "Народный мастер Пермского края"</t>
  </si>
  <si>
    <t>06 1 7038</t>
  </si>
  <si>
    <t>Денежная премия в связи с присвоением звания "Лауреат литературной премии Пермского края имени А.Л. Решетова"</t>
  </si>
  <si>
    <t>06 1 7039</t>
  </si>
  <si>
    <t>Награждение почетной грамотой Министерства культуры, молодежной политики и массовых коммуникаций Пермского края</t>
  </si>
  <si>
    <t>06 2 0000</t>
  </si>
  <si>
    <t>Подпрограмма "Развитие системы художественного образования Пермского края" государственной программы Пермского края "Культура Пермского края"</t>
  </si>
  <si>
    <t>06 2 2001</t>
  </si>
  <si>
    <t>Развитие системы художественного образования</t>
  </si>
  <si>
    <t>06 3 0000</t>
  </si>
  <si>
    <t>Подпрограмма "Молодежная политика" государственной программы Пермского края "Культура Пермского края"</t>
  </si>
  <si>
    <t>06 3 2001</t>
  </si>
  <si>
    <t>Развитие молодежной политики в Пермском крае</t>
  </si>
  <si>
    <t>06 3 7041</t>
  </si>
  <si>
    <t>06 4 0000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</si>
  <si>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культуры), расположенных на территории Пермского края" государственной программы Пермского края "Культура Пермского края"</t>
  </si>
  <si>
    <t>06 4 2001</t>
  </si>
  <si>
    <t>Сохранение, использование, популяризация и государственная охрана объектов культурного наследия (памятников истории и культуры), расположенных на территории Пермского края</t>
  </si>
  <si>
    <t>06 5 0000</t>
  </si>
  <si>
    <t>Подпрограмма "Развитие инфраструктуры и приведение в нормативное состояние учреждений культуры и учреждений образования в сфере культуры Пермского края" государственной программы Пермского края "Культура Пермского края"</t>
  </si>
  <si>
    <t>06 5 2001</t>
  </si>
  <si>
    <t>Приведение в нормативное состояние учреждений культуры и учреждений образования в сфере культуры</t>
  </si>
  <si>
    <t>06 5 4200</t>
  </si>
  <si>
    <t>06 6 0000</t>
  </si>
  <si>
    <t>Подпрограмма "Развитие архивного дела" государственной программы Пермского края "Культура Пермского края"</t>
  </si>
  <si>
    <t>06 6 2001</t>
  </si>
  <si>
    <t>Предоставление государственных услуг и выполнение мероприятий по хранению, комплектованию, учету и использованию архивных документов архивного фонда Пермского края</t>
  </si>
  <si>
    <t>06 6 6321</t>
  </si>
  <si>
    <t>Обеспечение хранения,  комплектования,  учета и использования архивных документов государственной части документов архивного фонда Пермского края</t>
  </si>
  <si>
    <t>06 7 0000</t>
  </si>
  <si>
    <t>Подпрограмма "Создание условий для реализации государственной программы" государственной программы Пермского края "Культура Пермского края"</t>
  </si>
  <si>
    <t>06 7 0009</t>
  </si>
  <si>
    <t>06 7 0013</t>
  </si>
  <si>
    <t>Сопровождение,  поддержка и развитие программного обеспечения объектов ИТ-инфраструктуры, автоматизации бюджетных процессов</t>
  </si>
  <si>
    <t>06 7 2001</t>
  </si>
  <si>
    <t>Формирование информационной среды в сфере культуры, искусства и молодежной политики</t>
  </si>
  <si>
    <t>06 7 5950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</si>
  <si>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</si>
  <si>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07 0 0000</t>
  </si>
  <si>
    <t>Государственная программа Пермского края "Развитие физической культуры и спорта"</t>
  </si>
  <si>
    <t>07 1 0000</t>
  </si>
  <si>
    <t>Подпрограмма "Развитие физической культуры и массового спорта" государственной программы Пермского края "Развитие физической культуры и спорта"</t>
  </si>
  <si>
    <t>07 1 2001</t>
  </si>
  <si>
    <t>Физическое воспитание  и обеспечение организации и проведения физкультурных мероприятий и массовых спортивных мероприятий</t>
  </si>
  <si>
    <t>07 1 2002</t>
  </si>
  <si>
    <t>Мероприятия по вовлечению населения в занятия физической культурой и спортом</t>
  </si>
  <si>
    <t>07 1 2003</t>
  </si>
  <si>
    <t>Меры по развитию студенческого спорта</t>
  </si>
  <si>
    <t>07 1 2006</t>
  </si>
  <si>
    <t>Мероприятие по поэтапному введению Всероссийского физкультурно - спортивного комплекса "Готов к труду и обороне (ГТО)" в Пермском крае</t>
  </si>
  <si>
    <t>07 1 5080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</si>
  <si>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</si>
  <si>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07 1 6224</t>
  </si>
  <si>
    <t>Реализация проекта "Школьный спортивный клуб" в общеобразовательных учреждениях по месту жительства</t>
  </si>
  <si>
    <t>07 1 6411</t>
  </si>
  <si>
    <t>Строительство межшкольных стадионов и площадок</t>
  </si>
  <si>
    <t>07 2 0000</t>
  </si>
  <si>
    <t>Подпрограмма "Развитие спорта высших достижений и системы подготовки спортивного резерва" государственной программы Пермского края "Развитие физической культуры и спорта"</t>
  </si>
  <si>
    <t>07 2 2001</t>
  </si>
  <si>
    <t>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Пермского края</t>
  </si>
  <si>
    <t>07 2 2002</t>
  </si>
  <si>
    <t>Комплекс мер по развитию системы подготовки спортивного резерва</t>
  </si>
  <si>
    <t>07 2 2003</t>
  </si>
  <si>
    <t>Создание условий членам сборных команд Пермского края по видам спорта для подготовки к участию в Олимпийских играх, Всемирных универсиадах, чемпионатах, первенствах  и  кубках мира, Европы, России</t>
  </si>
  <si>
    <t>07 2 6225</t>
  </si>
  <si>
    <t>07 2 7042</t>
  </si>
  <si>
    <t>Стипендии участникам Олимпийских, Паралимпийских, Сурдлимпийских игр, заслуженным тренерам,  заслуженным мастерам спорта, заслуженным работникам физической культуры и спорта</t>
  </si>
  <si>
    <t>07 2 7043</t>
  </si>
  <si>
    <t>Стипендии спортсменам  - членам сборных команд Пермского края, членам спортивных команд по игровым видам спорта и их тренерам</t>
  </si>
  <si>
    <t>07 2 7044</t>
  </si>
  <si>
    <t>Денежные  призы  ведущим спортсменам Прикамья  и  их тренерам за результаты, показанные  на  соревнованиях международного уровня</t>
  </si>
  <si>
    <t>07 2 7045</t>
  </si>
  <si>
    <t>Стипендия губернатора Пермского края ведущим спортсменам Прикамья и их тренерам, а также юным спортсменам Прикамья</t>
  </si>
  <si>
    <t>07 3 0000</t>
  </si>
  <si>
    <t>Подпрограмма "Создание условий для занятий физической культурой и спортом лиц с ограниченными возможностями здоровья" государственной программы Пермского края "Развитие физической культуры и спорта"</t>
  </si>
  <si>
    <t>07 3 2001</t>
  </si>
  <si>
    <t>Обеспечение проведения физкультурно-массовых и спортивных мероприятий для лиц с ограниченными возможностями</t>
  </si>
  <si>
    <t>07 3 2002</t>
  </si>
  <si>
    <t>Комплекс мер по развитию системы подготовки спортивного резерва среди инвалидов</t>
  </si>
  <si>
    <t>07 4 0000</t>
  </si>
  <si>
    <t>Подпрограмма "Обеспечение реализации государственной программы" государственной программы Пермского края "Развитие физической культуры и спорта"</t>
  </si>
  <si>
    <t>07 4 0009</t>
  </si>
  <si>
    <t>08 0 0000</t>
  </si>
  <si>
    <t>Государственная программа Пермского края "Обеспечение общественной безопасности Пермского края"</t>
  </si>
  <si>
    <t>08 1 0000</t>
  </si>
  <si>
    <t>Подпрограмма "Профилактика правонарушений в Пермском крае" государственной программы Пермского края "Обеспечение общественной безопасности Пермского края"</t>
  </si>
  <si>
    <t>08 1 2001</t>
  </si>
  <si>
    <t>Профилактика  совершения преступлений  в  общественных местах и иных местах массового пребывания граждан</t>
  </si>
  <si>
    <t>08 1 2002</t>
  </si>
  <si>
    <t>Повышение роли населения в укреплении законности и правопорядка</t>
  </si>
  <si>
    <t>08 1 2004</t>
  </si>
  <si>
    <t>Предоставление субсидий на обеспечение выполнения государственного задания на оказание государственной услуги по профилактике правонарушений</t>
  </si>
  <si>
    <t>08 1 2005</t>
  </si>
  <si>
    <t>Предоставление субсидий на обеспечение выполнения государственного задания на оказание государственной услуги по безопасности дорожного движения</t>
  </si>
  <si>
    <t>08 2 0000</t>
  </si>
  <si>
    <t>Подпрограмма "Противодействие наркомании и незаконному обороту наркотических средств, профилактика потребления психоактивных веществ на территории Пермского края" государственной программы Пермского края "Обеспечение общественной безопасности Пермского края"</t>
  </si>
  <si>
    <t>08 2 2001</t>
  </si>
  <si>
    <t>Сокращение спроса на наркотики</t>
  </si>
  <si>
    <t>08 2 2002</t>
  </si>
  <si>
    <t>Сокращение предложения наркотиков</t>
  </si>
  <si>
    <t>08 3 0000</t>
  </si>
  <si>
    <t>Подпрограмма "Снижение рисков и смягчение последствий чрезвычайных ситуаций природного, техногенного характера и происшествий в Пермском крае" государственной программы Пермского края "Обеспечение общественной безопасности Пермского края"</t>
  </si>
  <si>
    <t>08 3 0011</t>
  </si>
  <si>
    <t>08 3 2002</t>
  </si>
  <si>
    <t>Предоставление субсидии на обеспечение выполнения государственного задания на оказание государственной услуги по профессиональной подготовке, переподготовке и повышению квалификации должностных лиц и специалистов к действиям  в  чрезвычайных ситуациях</t>
  </si>
  <si>
    <t>08 3 2003</t>
  </si>
  <si>
    <t>Предоставление социальной поддержки спасателям аварийно-спасательных служб и формирований на территории Пермского края</t>
  </si>
  <si>
    <t>08 3 2004</t>
  </si>
  <si>
    <t>Создание системы обеспечения вызова экстренных оперативных служб по единому номеру "112" в Пермском крае</t>
  </si>
  <si>
    <t>08 3 2006</t>
  </si>
  <si>
    <t>Проведение обучения и дополнительной подготовки спасателей</t>
  </si>
  <si>
    <t>08 3 2007</t>
  </si>
  <si>
    <t>08 4 0000</t>
  </si>
  <si>
    <t>Подпрограмма "Совершенствование гражданской обороны на территории Пермского края" государственной программы Пермского края "Обеспечение общественной безопасности Пермского края"</t>
  </si>
  <si>
    <t>08 4 0011</t>
  </si>
  <si>
    <t>08 4 2001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</si>
  <si>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</si>
  <si>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08 4 4200</t>
  </si>
  <si>
    <t>Бюджетные  инвестиции  на строительство объектов общественной инфраструктуры регионального значения</t>
  </si>
  <si>
    <t>08 5 0000</t>
  </si>
  <si>
    <t>Подпрограмма "Пожарная безопасность на территории Пермского края" государственной программы Пермского края "Обеспечение общественной безопасности Пермского края"</t>
  </si>
  <si>
    <t>08 5 0011</t>
  </si>
  <si>
    <t>08 5 2002</t>
  </si>
  <si>
    <t>Приобретение пожарно-технического вооружения и  боевой одежды для  оснащения  подразделений добровольной охраны Пермского края</t>
  </si>
  <si>
    <t>08 5 2004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</si>
  <si>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</t>
  </si>
  <si>
    <t>08 5 4200</t>
  </si>
  <si>
    <t>08 6 0000</t>
  </si>
  <si>
    <t>Подпрограмма "Реализация государственных полномочий Пермского края" государственной программы Пермского края "Обеспечение общественной безопасности Пермского края"</t>
  </si>
  <si>
    <t>08 6 5118</t>
  </si>
  <si>
    <t>Осуществление первичного воинского учета на территориях,  где отсутствуют военные комиссариаты</t>
  </si>
  <si>
    <t>08 6 6322</t>
  </si>
  <si>
    <t>Составление протоколов об административных правонарушениях</t>
  </si>
  <si>
    <t>08 6 6323</t>
  </si>
  <si>
    <t>Осуществление  полномочий  по страхованию граждан  Российской  Федерации, участвующих в деятельности дружин охраны общественного  порядка на территории Пермского края</t>
  </si>
  <si>
    <t>08 7 0000</t>
  </si>
  <si>
    <t>Подпрограмма "Развитие мировой юстиции Пермского края" государственной программы Пермского края "Обеспечение общественной безопасности Пермского края"</t>
  </si>
  <si>
    <t>08 7 0011</t>
  </si>
  <si>
    <t>08 7 2001</t>
  </si>
  <si>
    <t>Повышение уровня противопожарной и антитеррористической безопасности судебных участков мировых судей Пермского края</t>
  </si>
  <si>
    <t>08 7 2002</t>
  </si>
  <si>
    <t>Предоставление субсидий на оплату труда адвокатов, оказывающих бесплатную юридическую помощь гражданам в Пермском крае, и компенсацию их расходов на оказание бесплатной юридической помощи</t>
  </si>
  <si>
    <t>08 7 2003</t>
  </si>
  <si>
    <t>Совершенствование системы информационно-технического обеспечения мировых судей и работников их аппарата</t>
  </si>
  <si>
    <t>08 8 0000</t>
  </si>
  <si>
    <t>Подпрограмма "Обеспечение реализации государственной программы" государственной программы Пермского края "Обеспечение общественной безопасности Пермского края"</t>
  </si>
  <si>
    <t>08 8 0009</t>
  </si>
  <si>
    <t>08 8 2002</t>
  </si>
  <si>
    <t>Выполнение функций по государственному техническому надзору</t>
  </si>
  <si>
    <t>08 8 2003</t>
  </si>
  <si>
    <t>Изготовление специальной продукции для инспекции Гостехнадзора</t>
  </si>
  <si>
    <t>08 8 2004</t>
  </si>
  <si>
    <t>Обеспечение форменной одеждой государственных инженеров-инспекторов Гостехнадзора</t>
  </si>
  <si>
    <t>09 0 0000</t>
  </si>
  <si>
    <t>Государственная программа Пермского края "Экономическое развитие и инновационная экономика"</t>
  </si>
  <si>
    <t>09 1 0000</t>
  </si>
  <si>
    <t>Подпрограмма "Инновационная экономика" государственной программы Пермского края "Экономическое развитие и инновационная экономика"</t>
  </si>
  <si>
    <t>09 1 2002</t>
  </si>
  <si>
    <t>Стимулирование и поддержка инновационной активности субъектов экономической, научной и научно-технической деятельности Пермского края, а также стимулирование и поддержка создания новых инновационных предприятий</t>
  </si>
  <si>
    <t>09 2 0000</t>
  </si>
  <si>
    <t>Подпрограмма "Привлечение инвестиций и формирование благоприятной инвестиционной среды" государственной программы Пермского края "Экономическое развитие и инновационная экономика"</t>
  </si>
  <si>
    <t>09 2 2001</t>
  </si>
  <si>
    <t>Продвижение Пермского края на международном и российском уровне</t>
  </si>
  <si>
    <t>09 2 2002</t>
  </si>
  <si>
    <t>Кадровое обеспечение инвестиционного процесса и международных отношений</t>
  </si>
  <si>
    <t>09 3 0000</t>
  </si>
  <si>
    <t>Подпрограмма "Развитие промышленности Пермского края и повышение ее конкурентоспособности" государственной программы Пермского края "Экономическое развитие и инновационная экономика"</t>
  </si>
  <si>
    <t>09 3 2002</t>
  </si>
  <si>
    <t>Реализация промышленной политики Пермского края</t>
  </si>
  <si>
    <t>09 4 0000</t>
  </si>
  <si>
    <t>Подпрограмма "Развитие малого и среднего предпринимательства в Пермском крае" государственной программы Пермского края "Экономическое развитие и инновационная экономика"</t>
  </si>
  <si>
    <t>09 4 2001</t>
  </si>
  <si>
    <t>Повышение доступности финансово-кредитного ресурса для субъектов малого и среднего предпринимательства</t>
  </si>
  <si>
    <t>09 4 2002</t>
  </si>
  <si>
    <t>Создание комфортных условий для организации и ведения бизнеса</t>
  </si>
  <si>
    <t>09 4 2003</t>
  </si>
  <si>
    <t>Повышение предпринимательской активности</t>
  </si>
  <si>
    <t>09 4 5064</t>
  </si>
  <si>
    <t>Государственная поддержка малого и среднего предпринимательства, включая крестьянские (фермерские) хозяйства</t>
  </si>
  <si>
    <t>09 4 6208</t>
  </si>
  <si>
    <t>Снижение части затрат субъектам малого и среднего предпринимательства, связанных с осуществлением ими предпринимательской деятельности</t>
  </si>
  <si>
    <t>09 5 0000</t>
  </si>
  <si>
    <t>Подпрограмма "Развитие внутреннего потребительского рынка" государственной программы Пермского края "Экономическое развитие и инновационная экономика"</t>
  </si>
  <si>
    <t>09 5 2001</t>
  </si>
  <si>
    <t>Создание условий для повышения качества и конкурентоспособности товаров и услуг на потребительском рынке Пермского края</t>
  </si>
  <si>
    <t>09 6 0000</t>
  </si>
  <si>
    <t>Подпрограмма "Обеспечение реализации государственной программы" государственной программы Пермского края "Экономическое развитие и инновационная экономика"</t>
  </si>
  <si>
    <t>09 6 0009</t>
  </si>
  <si>
    <t>09 6 0013</t>
  </si>
  <si>
    <t>10 0 0000</t>
  </si>
  <si>
    <t>Государственная программа Пермского края "Развитие сельского хозяйства и устойчивое развитие сельских территорий в Пермском крае"</t>
  </si>
  <si>
    <t>10 1 0000</t>
  </si>
  <si>
    <t>Подпрограмма "Развитие мелиорации земель сельскохозяйственного назначения и подотрасли растениеводства, переработки и реализации продукции растениеводства" государственной программы Пермского края "Развитие сельского хозяйства и устойчивое развитие сельских территорий в Пермском крае"</t>
  </si>
  <si>
    <t>10 1 2001</t>
  </si>
  <si>
    <t>Поддержка доходов сельхозтоваропроизводителей и развитие приоритетных подотраслей растениеводства, переработки и логистического обеспечения рынков продукции растениеводства. Развитие мелиорации и вовлечение неиспользуемых земель в сельскохозяйственный оборот</t>
  </si>
  <si>
    <t>10 1 2002</t>
  </si>
  <si>
    <t>Государственная поддержка кредитования подотрасли растениеводства, переработки ее продукции, стимулирования сбыта, развития инфраструктуры и логистического обеспечения рынков продукции растениеводства и управление рисками в подотраслях растениеводства</t>
  </si>
  <si>
    <t>10 1 5031</t>
  </si>
  <si>
    <t>Возмещение части затрат на приобретение элитных семян</t>
  </si>
  <si>
    <t>10 1 5039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</si>
  <si>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</si>
  <si>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10 1 5041</t>
  </si>
  <si>
    <t>Оказание несвязанной поддержки сельскохозяйственным товаропроизводителям в области растениеводства</t>
  </si>
  <si>
    <t>10 2 0000</t>
  </si>
  <si>
    <t>Подпрограмма "Развитие подотрасли животноводства, переработки и реализации продукции животноводства" государственной программы Пермского края "Развитие сельского хозяйства и устойчивое развитие сельских территорий в Пермском крае"</t>
  </si>
  <si>
    <t>10 2 2001</t>
  </si>
  <si>
    <t>Развитие приоритетных подотраслей животноводства, переработки и логистического обеспечения рынков продукции животноводства</t>
  </si>
  <si>
    <t>10 2 2002</t>
  </si>
  <si>
    <t>Государственная поддержка кредитования подотрасли животноводства, переработки ее продукции, стимулирования сбыта, развития инфраструктуры и логистического обеспечения рынков продукции животноводства и управление рисками в подотраслях животноводства</t>
  </si>
  <si>
    <t>10 2 5042</t>
  </si>
  <si>
    <t>Поддержка племенного животноводства</t>
  </si>
  <si>
    <t>10 2 5043</t>
  </si>
  <si>
    <t>Возмещение части затрат сельскохозяйственным товаропроизводителям на 1 килограмм реализованного и (или) отгруженного на собственную переработку молока</t>
  </si>
  <si>
    <t>10 2 5050</t>
  </si>
  <si>
    <t>Поддержка племенного крупного рогатого скота мясного направления</t>
  </si>
  <si>
    <t>10 3 0000</t>
  </si>
  <si>
    <t>Подпрограмма "Поддержка малых форм хозяйствования" государственной программы Пермского края "Развитие сельского хозяйства и устойчивое развитие сельских территорий в Пермском крае"</t>
  </si>
  <si>
    <t>10 3 2001</t>
  </si>
  <si>
    <t>Поддержка проектной деятельности крестьянских (фермерских) хозяйств, индивидуальных предпринимателей, занимающихся сельскохозяйственным производством, сельскохозяйственных потребительских кооперативов, потребительских обществ, малых сельскохозяйственных организаций</t>
  </si>
  <si>
    <t>10 3 5055</t>
  </si>
  <si>
    <t>Возмещение части процентной ставки по долгосрочным, среднесрочным и краткосрочным кредитам взятым малыми формами хозяйствования</t>
  </si>
  <si>
    <t>10 3 6209</t>
  </si>
  <si>
    <t>Развитие семейных животноводческих ферм, поддержка начинающих фермеров, поддержка иных мероприятий по развитию малых форм хозяйствования, реализуемых в рамках софинансирования муниципальных программ</t>
  </si>
  <si>
    <t>10 3 6324</t>
  </si>
  <si>
    <t>Государственная поддержка кредитования малых форм хозяйствования</t>
  </si>
  <si>
    <t>10 4 0000</t>
  </si>
  <si>
    <t>Подпрограмма "Техническая и технологическая модернизация, инновационное развитие" государственной программы Пермского края "Развитие сельского хозяйства и устойчивое развитие сельских территорий в Пермском крае"</t>
  </si>
  <si>
    <t>10 4 2001</t>
  </si>
  <si>
    <t>Обновление парка сельскохозяйственной техники и оборудования</t>
  </si>
  <si>
    <t>10 5 0000</t>
  </si>
  <si>
    <t>Подпрограмма "Развитие кадрового потенциала, информационное и организационное сопровождение развития отрасли" государственной программы Пермского края "Развитие сельского хозяйства и устойчивое развитие сельских территорий в Пермском крае"</t>
  </si>
  <si>
    <t>10 5 2001</t>
  </si>
  <si>
    <t>Развитие кадрового потенциала, информационное и организационное сопровождение деятельности сельхозтоваропроизводителей</t>
  </si>
  <si>
    <t>10 5 7037</t>
  </si>
  <si>
    <t>Поддержка молодых специалистов, трудоустроившихся в сельскохозяйственные организации</t>
  </si>
  <si>
    <t>10 6 0000</t>
  </si>
  <si>
    <t>Подпрограмма "Обеспечение ветеринарного благополучия на территории Пермского края" государственной программы Пермского края "Развитие сельского хозяйства и устойчивое развитие сельских территорий в Пермском крае"</t>
  </si>
  <si>
    <t>10 6 2001</t>
  </si>
  <si>
    <t>Проведение противоэпизоотических мероприятий</t>
  </si>
  <si>
    <t>10 7 0000</t>
  </si>
  <si>
    <t>Подпрограмма "Обеспечение реализации государственной программы" государственной программы Пермского края "Развитие сельского хозяйства и устойчивое развитие сельских территорий в Пермском крае"</t>
  </si>
  <si>
    <t>10 7 0009</t>
  </si>
  <si>
    <t>10 7 0013</t>
  </si>
  <si>
    <t>10 7 6325</t>
  </si>
  <si>
    <t>Администрирование отдельных государственных полномочий по поддержке сельскохозяйственного производства</t>
  </si>
  <si>
    <t>10 8 0000</t>
  </si>
  <si>
    <t>Подпрограмма "Устойчивое развитие сельских территорий государственной программы Пермского края "Развитие сельского хозяйства и устойчивое развитие сельских территорий в Пермском крае"</t>
  </si>
  <si>
    <t>10 8 5018</t>
  </si>
  <si>
    <t>Мероприятия федеральной целевой программы "Устойчивое развитие сельских территорий на 2014-2017 годы и на период до 2020 года"</t>
  </si>
  <si>
    <t>11 0 0000</t>
  </si>
  <si>
    <t>Государственная программа Пермского края "Содействие занятости населения"</t>
  </si>
  <si>
    <t>11 1 0000</t>
  </si>
  <si>
    <t>Подпрограмма "Активная политика занятости населения и социальная поддержка безработных граждан" государственной программы Пермского края "Содействие занятости населения"</t>
  </si>
  <si>
    <t>11 1 2001</t>
  </si>
  <si>
    <t>Реализация мероприятий активной политики занятости населения</t>
  </si>
  <si>
    <t>11 1 5290</t>
  </si>
  <si>
    <t>Социальные выплаты безработным гражданам</t>
  </si>
  <si>
    <t>11 2 0000</t>
  </si>
  <si>
    <t>Подпрограмма "Дополнительные меры по снижению напряженности на рынке труда" государственной программы Пермского края "Содействие занятости населения"</t>
  </si>
  <si>
    <t>11 2 2001</t>
  </si>
  <si>
    <t>Программа дополнительных мер по снижению напряженности на рынке труда Пермского края</t>
  </si>
  <si>
    <t>11 2 2002</t>
  </si>
  <si>
    <t>Содействие в трудоустройстве незанятых многодетных родителей, родителей, воспитывающих детей-инвалидов, на  оборудованные (оснащенные) для них рабочие места (в том числе на дому)</t>
  </si>
  <si>
    <t>11 2 5083</t>
  </si>
  <si>
    <t>Реализация дополнительных мероприятий, направленных на снижение напряженности на рынке труда</t>
  </si>
  <si>
    <t>11 3 0000</t>
  </si>
  <si>
    <t>Подпрограмма "Подготовка руководителей для кадрового управленческого резерва Пермского края" государственной программы Пермского края "Содействие занятости населения"</t>
  </si>
  <si>
    <t>11 3 2001</t>
  </si>
  <si>
    <t>Реализация  Государственного  плана подготовки управленческих кадров для организаций народного хозяйства Российской Федерации в Пермском крае</t>
  </si>
  <si>
    <t>11 4 0000</t>
  </si>
  <si>
    <t>Подпрограмма "Улучшение условий и охраны труда, социальное партнерство в сфере занятости населения" государственной программы Пермского края "Содействие занятости населения"</t>
  </si>
  <si>
    <t>11 4 2001</t>
  </si>
  <si>
    <t>Улучшение условий и охраны труда,  направленных на сохранение жизни и здоровья работников в процессе трудовой деятельности</t>
  </si>
  <si>
    <t>11 4 2002</t>
  </si>
  <si>
    <t>Развитие системы социального партнерства в Пермском крае</t>
  </si>
  <si>
    <t>11 5 0000</t>
  </si>
  <si>
    <t>Оказание содействия добровольному переселению в Пермский край соотечественников, проживающих за рубежом</t>
  </si>
  <si>
    <t>11 5 2001</t>
  </si>
  <si>
    <t>11 6 0000</t>
  </si>
  <si>
    <t>Подпрограмма "Обеспечение реализации государственной программы" государственной программы Пермского края "Содействие занятости населения"</t>
  </si>
  <si>
    <t>11 6 0009</t>
  </si>
  <si>
    <t>11 6 0011</t>
  </si>
  <si>
    <t>11 6 0013</t>
  </si>
  <si>
    <t>11 7 0000</t>
  </si>
  <si>
    <t>Программа дополнительных мероприятий в сфере занятости населения, направленных на снижение напряженности на рынке труда Пермского края в 2015 году</t>
  </si>
  <si>
    <t>11 7 2001</t>
  </si>
  <si>
    <t>Опережающее профессиональное обучение и стажировка работников организаций, находящихся под риском увольнения, и граждан, ищущих работу</t>
  </si>
  <si>
    <t>12 0 0000</t>
  </si>
  <si>
    <t>Государственная программа Пермского края "Обеспечение качественным жильем и услугами ЖКХ населения Пермского края"</t>
  </si>
  <si>
    <t>12 1 0000</t>
  </si>
  <si>
    <t>Подпрограмма "Формирование жилищной политики и повышение безопасности и комфортности проживания граждан Пермского края в жилищном фонде" государственной программы Пермского края "Обеспечение качественным жильем и услугами ЖКХ населения Пермского края"</t>
  </si>
  <si>
    <t>12 1 2001</t>
  </si>
  <si>
    <t>12 1 2002</t>
  </si>
  <si>
    <t>Обеспечение мероприятий по организации управления и содержания жилых помещений специализированного жилищного фонда Пермского края для детей-сирот и детей,  оставшихся  без попечения родителей, лиц из числа детей-сирот и детей, оставшихся без попечения родителей</t>
  </si>
  <si>
    <t>12 1 2004</t>
  </si>
  <si>
    <t>Обеспечение деятельности некоммерческой организации "Фонд капитального ремонта общего имущества в многоквартирных домах в Пермском крае"</t>
  </si>
  <si>
    <t>12 1 9501</t>
  </si>
  <si>
    <t>Обеспечение мероприятий по капитальному ремонту многоквартирных домов</t>
  </si>
  <si>
    <t>12 2 0000</t>
  </si>
  <si>
    <t>12 2 4200</t>
  </si>
  <si>
    <t>12 3 0000</t>
  </si>
  <si>
    <t>Подпрограмма "Развитие жилищного строительства в Пермском крае" государственной программы Пермского края "Обеспечение качественным жильем и услугами ЖКХ населения Пермского края"</t>
  </si>
  <si>
    <t>12 3 2002</t>
  </si>
  <si>
    <t>Внесение изменений в схему территориального планирования Пермского края</t>
  </si>
  <si>
    <t>12 3 5159</t>
  </si>
  <si>
    <t>Переселение граждан из закрытых административно-территориальных образований</t>
  </si>
  <si>
    <t>12 3 5417</t>
  </si>
  <si>
    <t>12 3 6415</t>
  </si>
  <si>
    <t>Переселение граждан из аварийного (непригодного для проживания) жилищного фонда в городе Березники</t>
  </si>
  <si>
    <t>12 3 9502</t>
  </si>
  <si>
    <t>Обеспечение  мероприятий по переселению граждан из аварийного жилищного фонда</t>
  </si>
  <si>
    <t>12 3 9602</t>
  </si>
  <si>
    <t>Обеспечение мероприятий по переселению граждан из аварийного жилищного фонда за счет средств краевого бюджета</t>
  </si>
  <si>
    <t>12 4 0000</t>
  </si>
  <si>
    <t>Подпрограмма "Обеспечение реализации государственной программы" государственной программы Пермского края "Обеспечение качественным жильем и услугами ЖКХ населения Пермского края"</t>
  </si>
  <si>
    <t>12 4 0009</t>
  </si>
  <si>
    <t>12 4 2001</t>
  </si>
  <si>
    <t>Мероприятия по обеспечению проведения исследований, обследований, лабораторных и иных испытаний, необходимых при осуществлении государственного строительного надзора</t>
  </si>
  <si>
    <t>12 4 2002</t>
  </si>
  <si>
    <t>Расходы по осуществлению лицензирования деятельности по управлению многоквартирными домами</t>
  </si>
  <si>
    <t>13 0 0000</t>
  </si>
  <si>
    <t>Государственная программа Пермского края "Развитие транспортной системы"</t>
  </si>
  <si>
    <t>13 1 0000</t>
  </si>
  <si>
    <t>Подпрограмма "Совершенствование и развитие сети автомобильных дорог Пермского края" государственной программы Пермского края "Развитие транспортной системы"</t>
  </si>
  <si>
    <t>13 1 2001</t>
  </si>
  <si>
    <t>Приведение в нормативное состояние автомобильных дорог регионального или межмуниципального значения Пермского края</t>
  </si>
  <si>
    <t>13 1 2002</t>
  </si>
  <si>
    <t>13 1 4100</t>
  </si>
  <si>
    <t>Бюджетные инвестиции  на  строительство объектов автодорожной отрасли регионального значения</t>
  </si>
  <si>
    <t>13 1 5390</t>
  </si>
  <si>
    <t>Финансовое обеспечение дорожной деятельности за счет средств федерального бюджета</t>
  </si>
  <si>
    <t>13 1 5420</t>
  </si>
  <si>
    <t>Реализация мероприятий региональных программ в сфере дорожного хозяйства по решениям Правительства Российской Федерации за счет средств федерального бюджета</t>
  </si>
  <si>
    <t>13 1 6212</t>
  </si>
  <si>
    <t>13 2 0000</t>
  </si>
  <si>
    <t>Подпрограмма "Развитие транспортного комплекса Пермского края: Внутренний водный транспорт" государственной программы Пермского края "Развитие транспортной системы"</t>
  </si>
  <si>
    <t>13 2 2001</t>
  </si>
  <si>
    <t>Оказание услуг по перевозке пассажиров водным транспортом, выполнение работ по содержанию пассажирских причалов</t>
  </si>
  <si>
    <t>13 3 0000</t>
  </si>
  <si>
    <t>Подпрограмма "Развитие транспортного комплекса Пермского края: Пригородный железнодорожный транспорт" государственной программы Пермского края "Развитие транспортной системы"</t>
  </si>
  <si>
    <t>13 3 2001</t>
  </si>
  <si>
    <t>Оказание услуг по перевозке пассажиров железнодорожным транспортом пригородного сообщения</t>
  </si>
  <si>
    <t>13 4 0000</t>
  </si>
  <si>
    <t>Подпрограмма "Развитие транспортного комплекса Пермского края: Автомобильный транспорт" государственной программы Пермского края "Развитие транспортной системы"</t>
  </si>
  <si>
    <t>13 4 6326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</si>
  <si>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 межмуниципальных маршрутах городского, пригородного и междугородного сообщений</t>
  </si>
  <si>
    <t>13 5 0000</t>
  </si>
  <si>
    <t>Подпрограмма "Развитие транспортного комплекса Пермского края: Воздушный транспорт" государственной программы Пермского края "Развитие транспортной системы"</t>
  </si>
  <si>
    <t>13 5 2001</t>
  </si>
  <si>
    <t>Оказание услуг по перевозке пассажиров воздушным транспортом</t>
  </si>
  <si>
    <t>13 6 0000</t>
  </si>
  <si>
    <t>Подпрограмма "Повышение безопасности дорожного движения на автомобильных дорогах регионального и межмуниципального значения в Пермском крае" государственной программы Пермского края "Развитие транспортной системы"</t>
  </si>
  <si>
    <t>13 6 2002</t>
  </si>
  <si>
    <t>Развитие системы организации  движения  транспортных  средств и пешеходов и повышение безопасности дорожных условий</t>
  </si>
  <si>
    <t>13 6 4100</t>
  </si>
  <si>
    <t>Бюджетные инвестиции на строительство  объектов  автодорожной отрасли регионального значения</t>
  </si>
  <si>
    <t>13 7 0000</t>
  </si>
  <si>
    <t>Подпрограмма "Обеспечение реализации государственной программы" государственной программы Пермского края "Развитие транспортной системы"</t>
  </si>
  <si>
    <t>13 7 0009</t>
  </si>
  <si>
    <t>13 7 0012</t>
  </si>
  <si>
    <t>13 7 2001</t>
  </si>
  <si>
    <t>Приобретение бланков разрешений на движение по  автомобильным дорогам транспортных средств, осуществляющих перевозки опасных, тяжеловесных и (или) крупногабаритных грузов, и осуществление деятельности по перевозке пассажиров и багажа легковыми такси</t>
  </si>
  <si>
    <t>13 7 2002</t>
  </si>
  <si>
    <t>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заказчика-застройщика при строительстве, ремонте и содержании дорог, мостов и других дорожных объектов</t>
  </si>
  <si>
    <t>14 0 0000</t>
  </si>
  <si>
    <t>Государственная программа Пермского края "Энергосбережение и повышение энергетической эффективности Пермского края"</t>
  </si>
  <si>
    <t>14 1 0000</t>
  </si>
  <si>
    <t>Подпрограмма "Энергосбережение и повышение энергетической эффективности систем и объектов электроэнергетики, теплоснабжения, водоснабжения, водоотведения и очистки сточных вод, объектов, используемых для утилизации, обезвреживания и захоронения твердых бытовых отходов" государственной программы Пермского края "Энергосбережение и повышение энергетической эффективности Пермского края"</t>
  </si>
  <si>
    <t>14 1 2001</t>
  </si>
  <si>
    <t>Организационно-правовое и информационное обеспечение энергосбережения и повышения энергетической эффективности</t>
  </si>
  <si>
    <t>14 1 2002</t>
  </si>
  <si>
    <t>Повышение энергоэффективности систем теплоснабжения многоквартирных домов Пермского края</t>
  </si>
  <si>
    <t>14 3 0000</t>
  </si>
  <si>
    <t>Подпрограмма "Обеспечение реализации государственной программы" государственной программы Пермского края "Энергосбережение и повышение энергетической эффективности Пермского края"</t>
  </si>
  <si>
    <t>14 3 0009</t>
  </si>
  <si>
    <t>14 3 0013</t>
  </si>
  <si>
    <t>Сопровождение, поддержка и развитие программного  обеспечения объектов ИТ-инфраструктуры, автоматизации бюджетных процессов</t>
  </si>
  <si>
    <t>15 0 0000</t>
  </si>
  <si>
    <t>Государственная программа Пермского края "Воспроизводство и использование природных ресурсов"</t>
  </si>
  <si>
    <t>15 1 0000</t>
  </si>
  <si>
    <t>Подпрограмма "Развитие и использование минерально-сырьевой базы Пермского края" государственной программы Пермского края "Воспроизводство и использование природных ресурсов"</t>
  </si>
  <si>
    <t>15 1 2001</t>
  </si>
  <si>
    <t>Воспроизводство минерально-сырьевой базы общераспространенных полезных ископаемых, геологическое изучение недр</t>
  </si>
  <si>
    <t>15 1 2002</t>
  </si>
  <si>
    <t>Лицензирование общераспространенных полезных ископаемых</t>
  </si>
  <si>
    <t>15 2 0000</t>
  </si>
  <si>
    <t>Подпрограмма "Развитие водохозяйственного комплекса Пермского края" государственной программы Пермского края "Воспроизводство и использование природных ресурсов"</t>
  </si>
  <si>
    <t>15 2 2001</t>
  </si>
  <si>
    <t>Мониторинг водных объектов и работы в сфере водных отношений</t>
  </si>
  <si>
    <t>15 2 2002</t>
  </si>
  <si>
    <t>Cодержание и текущий ремонт гидротехнических сооружений, находящихся в собственности Пермского края</t>
  </si>
  <si>
    <t>15 2 4200</t>
  </si>
  <si>
    <t>Бюджетные инвестиции  на  строительство объектов общественной инфраструктуры регионального значения</t>
  </si>
  <si>
    <t>15 2 5016</t>
  </si>
  <si>
    <t>15 2 6211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</si>
  <si>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</si>
  <si>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15 3 0000</t>
  </si>
  <si>
    <t>Подпрограмма "Охрана окружающей среды" государственной программы Пермского края "Воспроизводство и использование природных ресурсов"</t>
  </si>
  <si>
    <t>15 3 2001</t>
  </si>
  <si>
    <t>Совершенствование системы управления в области охраны окружающей среды и обеспечения экологической безопасности</t>
  </si>
  <si>
    <t>15 3 2002</t>
  </si>
  <si>
    <t>Сохранение и восстановление естественных экологических систем</t>
  </si>
  <si>
    <t>15 3 2003</t>
  </si>
  <si>
    <t>Организация  и  развитие  системы  экологического образования и формирования экологической культуры</t>
  </si>
  <si>
    <t>15 3 2004</t>
  </si>
  <si>
    <t>Проведение государственной экологической экспертизы объектов регионального уровня</t>
  </si>
  <si>
    <t>15 4 0000</t>
  </si>
  <si>
    <t>Подпрограмма "Сохранение и воспроизводство объектов животного мира" государственной программы Пермского края "Воспроизводство и использование природных ресурсов"</t>
  </si>
  <si>
    <t>15 4 0011</t>
  </si>
  <si>
    <t>15 4 2001</t>
  </si>
  <si>
    <t>Обеспечение сохранения и воспроизводства охотничьих ресурсов</t>
  </si>
  <si>
    <t>15 4 2004</t>
  </si>
  <si>
    <t>Приобретение нагрудных знаков и бланков удостоверений производственных охотничьих инспекторов</t>
  </si>
  <si>
    <t>15 4 5910</t>
  </si>
  <si>
    <t>Организация, регулирование и охрана водных биологических ресурсов</t>
  </si>
  <si>
    <t>15 4 5920</t>
  </si>
  <si>
    <t>Охрана и использование объектов животного мира (за исключением охотничьих ресурсов и водных биологических ресурсов)</t>
  </si>
  <si>
    <t>15 4 5990</t>
  </si>
  <si>
    <t>Охрана и использование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</si>
  <si>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15 5 0000</t>
  </si>
  <si>
    <t>Подпрограмма "Развитие лесного хозяйства Пермского края" государственной программы Пермского края "Воспроизводство и использование природных ресурсов"</t>
  </si>
  <si>
    <t>15 5 0011</t>
  </si>
  <si>
    <t>15 5 2001</t>
  </si>
  <si>
    <t>Охрана лесов</t>
  </si>
  <si>
    <t>15 5 2002</t>
  </si>
  <si>
    <t>Воспроизводство лесов</t>
  </si>
  <si>
    <t>15 5 2003</t>
  </si>
  <si>
    <t>Лесоустройство лесничеств</t>
  </si>
  <si>
    <t>15 5 2005</t>
  </si>
  <si>
    <t>Осуществление государственной функции по изменению границ лесопарковых зон</t>
  </si>
  <si>
    <t>15 5 5129</t>
  </si>
  <si>
    <t>Реализация отдельных полномочий в области лесных отношений</t>
  </si>
  <si>
    <t>15 6 0000</t>
  </si>
  <si>
    <t>Подпрограмма "Обеспечение реализации государственной программы" государственной программы Пермского края "Воспроизводство и использование природных ресурсов"</t>
  </si>
  <si>
    <t>15 6 0009</t>
  </si>
  <si>
    <t>15 6 0013</t>
  </si>
  <si>
    <t>15 6 5129</t>
  </si>
  <si>
    <t>15 6 5980</t>
  </si>
  <si>
    <t>Охрана и использование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</si>
  <si>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15 8 0000</t>
  </si>
  <si>
    <t>Подпрограмма «Использование водных ресурсов» государственной программы Пермского края «Воспроизводство и использование природных ресурсов»</t>
  </si>
  <si>
    <t>15 8 5128</t>
  </si>
  <si>
    <t>Осуществление отдельных полномочий в области водных отношений</t>
  </si>
  <si>
    <t>16 0 0000</t>
  </si>
  <si>
    <t>Государственная программа Пермского края "Управление земельными ресурсами и имуществом Пермского края"</t>
  </si>
  <si>
    <t>16 1 0000</t>
  </si>
  <si>
    <t>Подпрограмма "Эффективное управление земельными ресурсами Пермского края" государственной программы Пермского края "Управление земельными ресурсами и имуществом Пермского края"</t>
  </si>
  <si>
    <t>16 1 2201</t>
  </si>
  <si>
    <t>Подготовка земельных участков, полномочия Российской Федерации по управлению и распоряжению которыми переданы органам государственной власти Пермского края, к реализации</t>
  </si>
  <si>
    <t>16 1 2202</t>
  </si>
  <si>
    <t>Подготовка земельных участков, находящихся в собственности Пермского края, к вовлечению в оборот</t>
  </si>
  <si>
    <t>16 1 2203</t>
  </si>
  <si>
    <t>Актуализация государственного кадастра недвижимости</t>
  </si>
  <si>
    <t>16 2 0000</t>
  </si>
  <si>
    <t>Подпрограмма "Эффективное управление государственным имуществом Пермского края" государственной программы Пермского края "Управление земельными ресурсами и имуществом Пермского края"</t>
  </si>
  <si>
    <t>16 2 0013</t>
  </si>
  <si>
    <t>16 2 2001</t>
  </si>
  <si>
    <t>Оптимизация состава государственного имущества Пермского края</t>
  </si>
  <si>
    <t>16 3 0000</t>
  </si>
  <si>
    <t>Подпрограмма "Обеспечение реализации государственной программы" государственной программы Пермского края "Управление земельными ресурсами и имуществом Пермского края"</t>
  </si>
  <si>
    <t>16 3 0009</t>
  </si>
  <si>
    <t>17 0 0000</t>
  </si>
  <si>
    <t>Государственная программа Пермского края "Региональная политика и развитие территорий"</t>
  </si>
  <si>
    <t>17 1 0000</t>
  </si>
  <si>
    <t>Подпрограмма "Развитие и поддержка местного самоуправления" государственной программы Пермского края "Региональная политика и развитие территорий"</t>
  </si>
  <si>
    <t>17 1 0018</t>
  </si>
  <si>
    <t>Исследования и работы в сфере государственного управления</t>
  </si>
  <si>
    <t>17 1 2001</t>
  </si>
  <si>
    <t>Проведение выездных заседаний Совета глав муниципальных районов и городских округов при губернаторе Пермского края</t>
  </si>
  <si>
    <t>17 1 2002</t>
  </si>
  <si>
    <t>Развитие системы повышения квалификации и профессиональной переподготовки муниципальных служащих и глав муниципальных образований</t>
  </si>
  <si>
    <t>17 1 6417</t>
  </si>
  <si>
    <t>Материально-техническое обеспечение выборов в представительный орган вновь образованного муниципального образования</t>
  </si>
  <si>
    <t>17 1 6419</t>
  </si>
  <si>
    <t>17 1 6420</t>
  </si>
  <si>
    <t>Проведение конкурса на звание "Самое благоустроенное городское (сельское) поселение Пермского края"</t>
  </si>
  <si>
    <t>17 2 0000</t>
  </si>
  <si>
    <t>Подпрограмма «Оказание государственной поддержки органам местного самоуправления при реализации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образований» государственной программы Пермского края «Региональная политика и развитие территорий»</t>
  </si>
  <si>
    <t>17 2 6201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</si>
  <si>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</si>
  <si>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17 2 9602</t>
  </si>
  <si>
    <t>17 3 0000</t>
  </si>
  <si>
    <t>Подпрограмма "Социально-экономическое развитие Коми-Пермяцкого округа" государственной программы Пермского края "Региональная политика и развитие территорий"</t>
  </si>
  <si>
    <t>17 3 2201</t>
  </si>
  <si>
    <t>Подготовка коми-пермяцкого актерского курса-студии</t>
  </si>
  <si>
    <t>17 4 0000</t>
  </si>
  <si>
    <t>Подпрограмма "Обеспечение реализации государственной программы" государственной программы Пермского края "Региональная политика и развитие территорий"</t>
  </si>
  <si>
    <t>17 4 0009</t>
  </si>
  <si>
    <t>17 4 0016</t>
  </si>
  <si>
    <t>Оказание финансовой поддержки бывшим работникам государственных органов</t>
  </si>
  <si>
    <t>17 4 2001</t>
  </si>
  <si>
    <t>17 5 0000</t>
  </si>
  <si>
    <t>Подпрограмма "Развитие территории Кизеловского угольного бассейна Пермского края" государственной программы Пермского края "Региональная политика и развитие территорий"</t>
  </si>
  <si>
    <t>17 5 5156</t>
  </si>
  <si>
    <t>Реализация программ местного развития и обеспечение занятости для шахтерских городов и поселков</t>
  </si>
  <si>
    <t>17 5 6214</t>
  </si>
  <si>
    <t>Компактное проживание  жителей бывших шахтерских поселков Пермского края</t>
  </si>
  <si>
    <t>17 7 0000</t>
  </si>
  <si>
    <t>Подпрограмма "Комплексный инвестиционный план модернизации города Чусовой Пермского края" государственной программы Пермского края "Региональная политика и развитие территорий"</t>
  </si>
  <si>
    <t>17 7 5898</t>
  </si>
  <si>
    <t>17 8 0000</t>
  </si>
  <si>
    <t>Развитие общественного самоуправления государственной программы Пермского края "Региональная политика и развитие территории"</t>
  </si>
  <si>
    <t>17 8 2004</t>
  </si>
  <si>
    <t>Организация и проведение обучающих семинаров</t>
  </si>
  <si>
    <t>17 8 2005</t>
  </si>
  <si>
    <t>Разработка, печать и распространение памяток и брошюр по формам участия населения в осуществлении местного самоуправления</t>
  </si>
  <si>
    <t>17 8 6216</t>
  </si>
  <si>
    <t>Предоставление субсидий бюджетам муниципальных образований на решение вопросов местного значения с участием средств самообложения граждан</t>
  </si>
  <si>
    <t>17 8 6222</t>
  </si>
  <si>
    <t>Предоставление субсидии на софинансирование мероприятий по реализации социально значимых проектов ТОС</t>
  </si>
  <si>
    <t>17 8 6418</t>
  </si>
  <si>
    <t>Организация и проведение конкурса "Лучшее территориальное общественное самоуправление года"</t>
  </si>
  <si>
    <t>17 8 6419</t>
  </si>
  <si>
    <t>Организация и проведение конкурса "Лучшая местная администрация по работе с территориальным общественным самоуправлением"</t>
  </si>
  <si>
    <t>18 0 0000</t>
  </si>
  <si>
    <t>Государственная программа Пермского края "Развитие информационного общества"</t>
  </si>
  <si>
    <t>18 1 0000</t>
  </si>
  <si>
    <t>18 1 0013</t>
  </si>
  <si>
    <t>18 4 0000</t>
  </si>
  <si>
    <t>Подпрограмма "Электронное правительство" государственной программы Пермского края "Развитие информационного общества"</t>
  </si>
  <si>
    <t>18 4 0013</t>
  </si>
  <si>
    <t>Сопровождение,  поддержка и развитие программного обеспечение объектов ИТ-инфраструктуры, автоматизации бюджетных процессов</t>
  </si>
  <si>
    <t>18 4 2004</t>
  </si>
  <si>
    <t>18 6 0000</t>
  </si>
  <si>
    <t>Подпрограмма "Развитие сети многофункциональных центров предоставления государственных и муниципальных услуг в Пермском крае, организация предоставления государственных и муниципальных услуг по принципу "одного окна" государственной программы Пермского края "Развитие информационного общества"</t>
  </si>
  <si>
    <t>18 6 2201</t>
  </si>
  <si>
    <t>Предоставление услуги по организации централизованного предоставления государственных услуг на территории Пермского края по принципу "одного окна"</t>
  </si>
  <si>
    <t>18 6 5392</t>
  </si>
  <si>
    <t>Создание и развитие сети многофункциональных центров предоставления государственных и муниципальных услуг</t>
  </si>
  <si>
    <t>18 7 0000</t>
  </si>
  <si>
    <t>Подпрограмма "Обеспечение реализации государственной программы Пермского края "Развитие информационного общества" государственной программы Пермского края "Развитие информационного общества"</t>
  </si>
  <si>
    <t>18 7 0009</t>
  </si>
  <si>
    <t>19 0 0000</t>
  </si>
  <si>
    <t>Государственная программа Пермского края "Совершенствование государственного управления"</t>
  </si>
  <si>
    <t>19 1 0000</t>
  </si>
  <si>
    <t>Подпрограмма "Противодействие коррупции и система государственного и муниципального контроля" государственной программы Пермского края "Совершенствование государственного управления"</t>
  </si>
  <si>
    <t>19 1 2001</t>
  </si>
  <si>
    <t>Противодействие коррупции и система государственного и муниципального контроля</t>
  </si>
  <si>
    <t>19 2 0000</t>
  </si>
  <si>
    <t>Подпрограмма "Развитие государственной гражданской службы Пермского края и муниципальной службы в Пермском крае" государственной программы Пермского края "Совершенствование государственного управления"</t>
  </si>
  <si>
    <t>19 2 2001</t>
  </si>
  <si>
    <t>Проведение мероприятий по перспективному развитию управленческих кадров Пермского края</t>
  </si>
  <si>
    <t>19 2 2002</t>
  </si>
  <si>
    <t>Развитие  государственной  гражданской  службы Пермского края и муниципальной службы в Пермском крае</t>
  </si>
  <si>
    <t>19 3 0000</t>
  </si>
  <si>
    <t>Подпрограмма "Обеспечение системы стратегического и среднесрочного планирования социально-экономического развития Пермского края. Информационно-аналитическое обеспечение управленческих решений губернатора" государственной программы Пермского края "Совершенствование государственного управления"</t>
  </si>
  <si>
    <t>19 3 2001</t>
  </si>
  <si>
    <t>Формирование стратегии социально-экономического развития Пермского края</t>
  </si>
  <si>
    <t>19 3 2002</t>
  </si>
  <si>
    <t>Выполнение функций по формированию информационно-статистических ресурсов Пермского края</t>
  </si>
  <si>
    <t>19 3 2003</t>
  </si>
  <si>
    <t>Развитие Информационно-аналитической системы Пермского края</t>
  </si>
  <si>
    <t>20 0 0000</t>
  </si>
  <si>
    <t>Государственная программа Пермского края "Управление государственными финансами и государственным долгом Пермского края"</t>
  </si>
  <si>
    <t>20 1 0000</t>
  </si>
  <si>
    <t>Подпрограмма "Организация и совершенствование бюджетного процесса" государственной программы Пермского края "Управление государственными финансами и государственным долгом Пермского края"</t>
  </si>
  <si>
    <t>20 1 0012</t>
  </si>
  <si>
    <t>20 1 2001</t>
  </si>
  <si>
    <t>Резервный фонд Правительства Пермского края</t>
  </si>
  <si>
    <t>20 1 2002</t>
  </si>
  <si>
    <t>Поощрение  за  достижение наилучших результатов в организации финансового менеджмента главных распорядителей бюджетных средств</t>
  </si>
  <si>
    <t>20 2 0000</t>
  </si>
  <si>
    <t>Подпрограмма "Повышение финансовой устойчивости местных бюджетов" государственной программы Пермского края "Управление государственными финансами и государственным долгом Пермского края"</t>
  </si>
  <si>
    <t>20 2 5010</t>
  </si>
  <si>
    <t>Дотации, связанные с особым режимом безопасного функционирования ЗАТО</t>
  </si>
  <si>
    <t>20 2 6101</t>
  </si>
  <si>
    <t>Выравнивание бюджетной обеспеченности поселений из регионального фонда финансовой поддержки поселений</t>
  </si>
  <si>
    <t>20 2 6102</t>
  </si>
  <si>
    <t>Выравнивание  бюджетной 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</si>
  <si>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20 2 6103</t>
  </si>
  <si>
    <t>Выравнивание  экономического  положения муниципальных районов, городских округов</t>
  </si>
  <si>
    <t>20 3 0000</t>
  </si>
  <si>
    <t>Подпрограмма "Управление государственным долгом Пермского края" государственной программы Пермского края "Управление государственными финансами и государственным долгом Пермского края"</t>
  </si>
  <si>
    <t>20 3 2001</t>
  </si>
  <si>
    <t>Обслуживание государственного долга</t>
  </si>
  <si>
    <t>700</t>
  </si>
  <si>
    <t>Обслуживание государственного (муниципального) долга</t>
  </si>
  <si>
    <t>20 3 2002</t>
  </si>
  <si>
    <t>Исполнение обязательств по реструктурированной  задолженности Пермского края</t>
  </si>
  <si>
    <t>20 4 0000</t>
  </si>
  <si>
    <t>Подпрограмма "Повышение бюджетной и финансовой грамотности населения Пермского края" государственной программы Пермского края "Управление государственными финансами и государственным долгом Пермского края"</t>
  </si>
  <si>
    <t>20 4 0013</t>
  </si>
  <si>
    <t>20 4 2001</t>
  </si>
  <si>
    <t>Повышение финансовой грамотности населения Пермского края</t>
  </si>
  <si>
    <t>20 5 0000</t>
  </si>
  <si>
    <t>Подпрограмма "Обеспечение реализации государственной программы" государственной программы Пермского края "Управление государственными финансами и государственным долгом Пермского края"</t>
  </si>
  <si>
    <t>20 5 0009</t>
  </si>
  <si>
    <t>20 5 0013</t>
  </si>
  <si>
    <t>20 5 0014</t>
  </si>
  <si>
    <t>Оплата привлеченных специалистов</t>
  </si>
  <si>
    <t>20 5 2201</t>
  </si>
  <si>
    <t>Содержание архива бюджета Пермского края, бюджета Пермской области и бюджета Коми-Пермяцкого автономного округа</t>
  </si>
  <si>
    <t>20 5 6327</t>
  </si>
  <si>
    <t>Обслуживание лицевых счетов органов государственной власти Пермского края, государственных краевых учреждений</t>
  </si>
  <si>
    <t>21 0 0000</t>
  </si>
  <si>
    <t>Государственная программа Пермского края "Обеспечение взаимодействия общества и власти"</t>
  </si>
  <si>
    <t>21 1 0000</t>
  </si>
  <si>
    <t>Подпрограмма "Реализация государственной национальной политики в Пермском крае" государственной программы Пермского края "Обеспечение взаимодействия общества и власти"</t>
  </si>
  <si>
    <t>21 1 2001</t>
  </si>
  <si>
    <t>Развитие национального образования</t>
  </si>
  <si>
    <t>21 1 2002</t>
  </si>
  <si>
    <t>Развитие традиционных национальных видов искусства</t>
  </si>
  <si>
    <t>21 1 2004</t>
  </si>
  <si>
    <t>Поддержка  и  развитие деятельности национальных общественных объединений</t>
  </si>
  <si>
    <t>21 1 2005</t>
  </si>
  <si>
    <t>Развитие национального книгоиздания</t>
  </si>
  <si>
    <t>21 1 2006</t>
  </si>
  <si>
    <t>Поддержка и развитие национальных СМИ</t>
  </si>
  <si>
    <t>21 1 2007</t>
  </si>
  <si>
    <t>Содействие социальной адаптации этнических мигрантов</t>
  </si>
  <si>
    <t>21 1 2008</t>
  </si>
  <si>
    <t>Развитие исследований национальных отношений</t>
  </si>
  <si>
    <t>21 1 2009</t>
  </si>
  <si>
    <t>Развитие позитивного межнационального взаимодействия, а также внутриэтнических межрегиональных и международных связей</t>
  </si>
  <si>
    <t>21 1 2010</t>
  </si>
  <si>
    <t>Проведение этнокультурных мероприятий в отношении коми-пермяцкого народа</t>
  </si>
  <si>
    <t>21 1 5236</t>
  </si>
  <si>
    <t>21 1 6220</t>
  </si>
  <si>
    <t>Поддержка муниципальных программ, направленных на укрепление гражданского единства и гармонизацию межнациональных отношений</t>
  </si>
  <si>
    <t>21 1 6221</t>
  </si>
  <si>
    <t>Поддержка муниципальных программ, направленных на содействие этнокультурному многообразию народов, проживающих в Пермском крае</t>
  </si>
  <si>
    <t>21 2 0000</t>
  </si>
  <si>
    <t>Подпрограмма "Развитие государственно-конфессиональных отношений в Пермском крае" государственной программы Пермского края "Обеспечение взаимодействия общества и власти"</t>
  </si>
  <si>
    <t>21 2 2001</t>
  </si>
  <si>
    <t>Возмещение затрат на ремонтные и ремонтно-реставрационные работы культовых зданий и сооружений</t>
  </si>
  <si>
    <t>21 2 2002</t>
  </si>
  <si>
    <t>Развитие позитивных межконфессиональных отношений и поддержка социально значимых конфессиональных проектов</t>
  </si>
  <si>
    <t>21 3 0000</t>
  </si>
  <si>
    <t>Подпрограмма "Развитие политической и правовой культуры населения Пермского края" государственной программы Пермского края "Обеспечение взаимодействия общества и власти"</t>
  </si>
  <si>
    <t>21 3 2001</t>
  </si>
  <si>
    <t>Содействие развитию политической и правовой культуры избирателей</t>
  </si>
  <si>
    <t>21 3 2002</t>
  </si>
  <si>
    <t>Обеспечение условий  для  реализации деятельности по развитию политической и правовой культуры</t>
  </si>
  <si>
    <t>21 4 0000</t>
  </si>
  <si>
    <t>Подпрограмма "Мониторинг общественного мнения" государственной программы Пермского края "Обеспечение взаимодействия общества и власти"</t>
  </si>
  <si>
    <t>21 4 2001</t>
  </si>
  <si>
    <t>Краевой социологический мониторинг</t>
  </si>
  <si>
    <t>21 4 2002</t>
  </si>
  <si>
    <t>Экспертно-аналитические работы</t>
  </si>
  <si>
    <t>21 5 0000</t>
  </si>
  <si>
    <t>Подпрограмма "Развитие информационного партнерства исполнительных органов государственной власти Пермского края со средствами массовой информации" государственной программы Пермского края "Обеспечение взаимодействия общества и власти"</t>
  </si>
  <si>
    <t>21 5 0015</t>
  </si>
  <si>
    <t>Обеспечение информационного партнерства</t>
  </si>
  <si>
    <t>21 5 0017</t>
  </si>
  <si>
    <t>Обеспечение  равенства  политических  партий,  представленных в Законодательном Собрании Пермского края, при освещении их деятельности телеканалом и радиоканалом Пермского края</t>
  </si>
  <si>
    <t>21 6 0000</t>
  </si>
  <si>
    <t>Подпрограмма "Государственная поддержка социально ориентированных некоммерческих организаций" государственной программы Пермского края "Обеспечение взаимодействия общества и власти"</t>
  </si>
  <si>
    <t>21 6 2001</t>
  </si>
  <si>
    <t>Оказание материальной и финансовой поддержки СО НКО, в том числе организация конкурса муниципальных программ поддержки СО НКО</t>
  </si>
  <si>
    <t>21 6 2002</t>
  </si>
  <si>
    <t>Содействие формированию информационного пространства, способствующего развитию гражданских инициатив, в том числе информационная поддержка социально  ориентированных  некоммерческих организаций</t>
  </si>
  <si>
    <t>21 6 2003</t>
  </si>
  <si>
    <t>Информационная поддержка, а также поддержка в области подготовки, переподготовки и повышения квалификации работников социально ориентированных некоммерческих организаций, органов государственной власти, местного самоуправления и организаций</t>
  </si>
  <si>
    <t>21 7 0000</t>
  </si>
  <si>
    <t>Подпрограмма "Патриотическое воспитание жителей Пермского края" государственной программы Пермского края "Обеспечение взаимодействия общества и власти"</t>
  </si>
  <si>
    <t>21 7 2001</t>
  </si>
  <si>
    <t>Меры по совершенствованию материально-технической базы учреждений и организаций, занимающихся патриотическим воспитанием</t>
  </si>
  <si>
    <t>21 7 2002</t>
  </si>
  <si>
    <t>Меры по повышению профессионализма организаторов и специалистов патриотического воспитания</t>
  </si>
  <si>
    <t>21 7 2003</t>
  </si>
  <si>
    <t>Меры  по  организационно-методической  поддержке  мероприятий и координации действий органов государственной власти, общественных организаций, учреждений системы образования и культуры, иных субъектов патриотического воспитания в сфере патриотического воспитания</t>
  </si>
  <si>
    <t>21 7 2004</t>
  </si>
  <si>
    <t>Научно-исследовательская деятельность и информирование населения об исторических событиях, воспитание патриотических чувств к малой Родине</t>
  </si>
  <si>
    <t>21 7 2005</t>
  </si>
  <si>
    <t>Меры по взаимодействию со средствами массовой информации, печати, кинематографа в сфере патриотического воспитания жителей Пермского края</t>
  </si>
  <si>
    <t>21 7 2006</t>
  </si>
  <si>
    <t>Подготовка жителей Пермского края  к  выполнению гражданского долга и конституционных обязанностей по защите Родины</t>
  </si>
  <si>
    <t>21 7 2007</t>
  </si>
  <si>
    <t>Мероприятия, направленные на формирование патриотизма у жителей Пермского края</t>
  </si>
  <si>
    <t>21 7 2008</t>
  </si>
  <si>
    <t>Организация и проведение торжественных мероприятий ко Дню рождения Пермского края</t>
  </si>
  <si>
    <t>22 0 0000</t>
  </si>
  <si>
    <t>Государственная программа Пермского края "Развитие туризма"</t>
  </si>
  <si>
    <t>22 1 0000</t>
  </si>
  <si>
    <t>Подпрограмма "Развитие инфраструктуры туристского комплекса Пермского края"</t>
  </si>
  <si>
    <t>22 1 2002</t>
  </si>
  <si>
    <t>Создание и паспортизация туристских маршрутов Пермского края</t>
  </si>
  <si>
    <t>22 1 2004</t>
  </si>
  <si>
    <t>Организация и проведение краевого конкурса по развитию туристской навигации в Пермском крае</t>
  </si>
  <si>
    <t>22 1 6217</t>
  </si>
  <si>
    <t>Обустройство и продвижение туристских маршрутов по Пермскому краю</t>
  </si>
  <si>
    <t>22 1 6218</t>
  </si>
  <si>
    <t>Создание и реализация проектов по развитию туристской навигации в Пермском крае</t>
  </si>
  <si>
    <t>22 2 0000</t>
  </si>
  <si>
    <t>Подпрограмма "Продвижение туристических ресурсов Пермского края и создание научной базы для развития туризма"</t>
  </si>
  <si>
    <t>22 2 2001</t>
  </si>
  <si>
    <t>Продвижение туристических ресурсов Пермского края</t>
  </si>
  <si>
    <t>22 2 2002</t>
  </si>
  <si>
    <t>Создание научной базы для развития туризма</t>
  </si>
  <si>
    <t>22 3 0000</t>
  </si>
  <si>
    <t>Подпрограмма "Внедрение инноваций в сферу туризма Пермского края"</t>
  </si>
  <si>
    <t>22 3 2001</t>
  </si>
  <si>
    <t>Создание и внедрение инновационных проектов в сфере туризма и гостеприимства</t>
  </si>
  <si>
    <t>91 0 0000</t>
  </si>
  <si>
    <t>Обеспечение деятельности органов государственной власти Пермского края</t>
  </si>
  <si>
    <t>91 0 0001</t>
  </si>
  <si>
    <t>Губернатор Пермского края</t>
  </si>
  <si>
    <t>91 0 0002</t>
  </si>
  <si>
    <t>Руководитель Администрации губернатора Пермского края</t>
  </si>
  <si>
    <t>91 0 0003</t>
  </si>
  <si>
    <t>Уполномоченный по правам человека в Пермском крае, Уполномоченный по правам ребенка в Пермском крае</t>
  </si>
  <si>
    <t>91 0 0004</t>
  </si>
  <si>
    <t>Руководитель Контрольно-счетной палаты Пермского края</t>
  </si>
  <si>
    <t>91 0 0005</t>
  </si>
  <si>
    <t>Члены избирательной комиссии Пермского края</t>
  </si>
  <si>
    <t>91 0 0006</t>
  </si>
  <si>
    <t>Председатель Законодательного Собрания Пермского края</t>
  </si>
  <si>
    <t>91 0 0007</t>
  </si>
  <si>
    <t>Депутаты (члены) Законодательного Собрания Пермского края</t>
  </si>
  <si>
    <t>91 0 0008</t>
  </si>
  <si>
    <t>Председатель Правительства Пермского края</t>
  </si>
  <si>
    <t>91 0 0009</t>
  </si>
  <si>
    <t>91 0 0013</t>
  </si>
  <si>
    <t>91 0 0015</t>
  </si>
  <si>
    <t>91 0 0017</t>
  </si>
  <si>
    <t>91 0 0019</t>
  </si>
  <si>
    <t>Уполномоченный по защите прав предпринимателей</t>
  </si>
  <si>
    <t>91 0 5141</t>
  </si>
  <si>
    <t>Депутаты Государственной Думы и их помощники</t>
  </si>
  <si>
    <t>91 0 5142</t>
  </si>
  <si>
    <t>Члены Совета Федерации и их помощники</t>
  </si>
  <si>
    <t>91 0 5930</t>
  </si>
  <si>
    <t>Государственная регистрация актов гражданского состояния</t>
  </si>
  <si>
    <t>92 0 0000</t>
  </si>
  <si>
    <t>Мероприятия, осуществляемые органами государственной власти Пермского края, в рамках непрограммных направлений расходов</t>
  </si>
  <si>
    <t>92 0 0016</t>
  </si>
  <si>
    <t>92 0 2004</t>
  </si>
  <si>
    <t>Международные культурные, научные и информационные связи</t>
  </si>
  <si>
    <t>92 0 2005</t>
  </si>
  <si>
    <t>Предоставление услуги по обеспечению эксплуатации административных зданий и помещений, находящихся в государственной собственности Пермского края</t>
  </si>
  <si>
    <t>92 0 2006</t>
  </si>
  <si>
    <t>Организация и проведение мероприятий регионального и межрегионального уровня</t>
  </si>
  <si>
    <t>92 0 2008</t>
  </si>
  <si>
    <t>Обеспечение условий работникам мобилизационного управления, координации и контроля за проведением органами местного самоуправления мероприятий по мобилизационной подготовке, а также осуществления методического обеспечения этих мероприятий</t>
  </si>
  <si>
    <t>92 0 2010</t>
  </si>
  <si>
    <t>Награждение, поздравление и проведение единой государственной политики в области геральдики</t>
  </si>
  <si>
    <t>92 0 2011</t>
  </si>
  <si>
    <t>Анализ муниципальных нормативных правовых актов, создание и ведение Регистра муниципальным нормативных правовых актов</t>
  </si>
  <si>
    <t>92 0 2012</t>
  </si>
  <si>
    <t>Осуществление основных задач Уполномоченного по правам человека в Пермском крае, Уполномоченного по правам ребенка в Пермском крае</t>
  </si>
  <si>
    <t>92 0 2014</t>
  </si>
  <si>
    <t>Обеспечение деятельности членов Общественной палаты Пермского края</t>
  </si>
  <si>
    <t>92 0 2015</t>
  </si>
  <si>
    <t>Организация содействия избирательным комиссиям Пермского края в реализации их полномочий по подготовке и проведению выборов всех уровней</t>
  </si>
  <si>
    <t>92 0 2017</t>
  </si>
  <si>
    <t>Обеспечение деятельности ассоциации контрольно-счетных органов Пермского края</t>
  </si>
  <si>
    <t>92 0 2101</t>
  </si>
  <si>
    <t>Софинансирование расходных обязательств по исполнению полномочий органов местного самоуправления по вопросам местного значения</t>
  </si>
  <si>
    <t>92 0 2103</t>
  </si>
  <si>
    <t>Расходы на оплату ранее принятых обязательств по выплате единовременного пособия педагогическим работникам в связи с выходом на пенсию</t>
  </si>
  <si>
    <t>92 0 2104</t>
  </si>
  <si>
    <t>92 0 5162</t>
  </si>
  <si>
    <t>92 0 6421</t>
  </si>
  <si>
    <t>Конкурс на лучшую организацию работы представительных органов муниципальных районов и городских округов Пермского края</t>
  </si>
  <si>
    <t>92 0 6424</t>
  </si>
  <si>
    <t>93 0 0000</t>
  </si>
  <si>
    <t>Повышение эффективности контрольной деятельности</t>
  </si>
  <si>
    <t>93 0 0014</t>
  </si>
  <si>
    <t>94 0 0000</t>
  </si>
  <si>
    <t>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</t>
  </si>
  <si>
    <t>94 0 0011</t>
  </si>
  <si>
    <t xml:space="preserve"> 2017 год</t>
  </si>
  <si>
    <t>01 3 2002</t>
  </si>
  <si>
    <t>Мероприятия по проведению работ, направленных на улучшение состояния имущества государственного учреждения здравоохранения</t>
  </si>
  <si>
    <t>03 1 0016</t>
  </si>
  <si>
    <t>03 2 4200</t>
  </si>
  <si>
    <t>03 4 2001</t>
  </si>
  <si>
    <t>Поддержка общественной активности и трудовой занятости пожилых людей</t>
  </si>
  <si>
    <t>05 7 2002</t>
  </si>
  <si>
    <t>Развитие материально-технической базы:  создание безбарьерной среды, оснащение медицинских кабинетов и пищеблоков</t>
  </si>
  <si>
    <t>08 5 2001</t>
  </si>
  <si>
    <t>Техническое оснащение подразделений противопожарной службы Пермского края, проведение организационных мероприятий по формированию культуры пожаробезопасного поведения</t>
  </si>
  <si>
    <t>08 6 5120</t>
  </si>
  <si>
    <t>Осуществление полномочий по составлению  (изменению)  списков кандидатов в присяжные заседатели федеральных судов общей юрисдикции в Российской Федерации</t>
  </si>
  <si>
    <t>10 7 5391</t>
  </si>
  <si>
    <t>Проведение Всероссийской сельскохозяйственной переписи в 2016 году</t>
  </si>
  <si>
    <t>13 6 2001</t>
  </si>
  <si>
    <t>Обеспечение безопасного участия детей в дорожном движении</t>
  </si>
  <si>
    <t>22 1 2001</t>
  </si>
  <si>
    <t>Создание и реализация инвестиционных проектов, основанных на кластерном подходе</t>
  </si>
  <si>
    <t>Ведомственная структура расходов бюджета на 2015 год, тыс.рублей</t>
  </si>
  <si>
    <t>Вед</t>
  </si>
  <si>
    <t>Рз, ПР</t>
  </si>
  <si>
    <t>802</t>
  </si>
  <si>
    <t>Министерство территориального развития Пермского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</si>
  <si>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</si>
  <si>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</si>
  <si>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</si>
  <si>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</si>
  <si>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</si>
  <si>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</si>
  <si>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</si>
  <si>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</si>
  <si>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</si>
  <si>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</si>
  <si>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</si>
  <si>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</si>
  <si>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</si>
  <si>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</si>
  <si>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</si>
  <si>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</si>
  <si>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</si>
  <si>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</si>
  <si>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</si>
  <si>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</si>
  <si>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</si>
  <si>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</si>
  <si>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</si>
  <si>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</si>
  <si>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</si>
  <si>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</si>
  <si>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</si>
  <si>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</si>
  <si>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</si>
  <si>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</si>
  <si>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</si>
  <si>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</si>
  <si>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0800</t>
  </si>
  <si>
    <t>КУЛЬТУРА И КИНЕМАТОГРАФИЯ</t>
  </si>
  <si>
    <t>0804</t>
  </si>
  <si>
    <t>Другие вопросы в области культуры, кинематографии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</si>
  <si>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</si>
  <si>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</si>
  <si>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</si>
  <si>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</si>
  <si>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803</t>
  </si>
  <si>
    <t>Комитет записи актов гражданского состояния Пермского края</t>
  </si>
  <si>
    <t>805</t>
  </si>
  <si>
    <t>Агентство по занятости населения Пермского края</t>
  </si>
  <si>
    <t>0401</t>
  </si>
  <si>
    <t>Общеэкономические вопросы</t>
  </si>
  <si>
    <t>1000</t>
  </si>
  <si>
    <t>СОЦИАЛЬНАЯ ПОЛИТИКА</t>
  </si>
  <si>
    <t>1003</t>
  </si>
  <si>
    <t>Социальное обеспечение населения</t>
  </si>
  <si>
    <t>807</t>
  </si>
  <si>
    <t>Государственная инспекция по надзору и контролю в сфере образования Пермского края</t>
  </si>
  <si>
    <t>0709</t>
  </si>
  <si>
    <t>Другие вопросы в области образования</t>
  </si>
  <si>
    <t>811</t>
  </si>
  <si>
    <t>Администрация губернатора Пермского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</si>
  <si>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</si>
  <si>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</si>
  <si>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1006</t>
  </si>
  <si>
    <t>Другие вопросы в области социальной политики</t>
  </si>
  <si>
    <t>812</t>
  </si>
  <si>
    <t>Министерство по управлению имуществом и земельным отношениям Пермского края</t>
  </si>
  <si>
    <t>814</t>
  </si>
  <si>
    <t>Министерство строительства и жилищно-коммунального хозяйства Пермского края</t>
  </si>
  <si>
    <t>0406</t>
  </si>
  <si>
    <t>Водное хозяйство</t>
  </si>
  <si>
    <t>0505</t>
  </si>
  <si>
    <t>Другие вопросы в области жилищно-коммунального хозяйства</t>
  </si>
  <si>
    <t>0801</t>
  </si>
  <si>
    <t>Культура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</si>
  <si>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</si>
  <si>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</si>
  <si>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</si>
  <si>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</si>
  <si>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</si>
  <si>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</si>
  <si>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1004</t>
  </si>
  <si>
    <t>Охрана семьи и детства</t>
  </si>
  <si>
    <t>815</t>
  </si>
  <si>
    <t>Государственная инспекция  по экологии и природопользованию Пермского края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</si>
  <si>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</si>
  <si>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</si>
  <si>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</si>
  <si>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</si>
  <si>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</si>
  <si>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</si>
  <si>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</si>
  <si>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</si>
  <si>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816</t>
  </si>
  <si>
    <t>Министерство природных ресурсов, лесного хозяйства и экологии Пермского края</t>
  </si>
  <si>
    <t>0404</t>
  </si>
  <si>
    <t>Воспроизводство минерально-сырьевой базы</t>
  </si>
  <si>
    <t>0407</t>
  </si>
  <si>
    <t>Лесное хозяйство</t>
  </si>
  <si>
    <t>819</t>
  </si>
  <si>
    <t>Государственная инспекция по охране и использованию объектов животного мира Пермского края</t>
  </si>
  <si>
    <t>0405</t>
  </si>
  <si>
    <t>Сельское хозяйство и рыболовство</t>
  </si>
  <si>
    <t>820</t>
  </si>
  <si>
    <t>Министерство здравоохранения Пермского края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</si>
  <si>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</si>
  <si>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</si>
  <si>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</si>
  <si>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</si>
  <si>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</si>
  <si>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0907</t>
  </si>
  <si>
    <t>Санитарно-эпидемиологическое благополучие</t>
  </si>
  <si>
    <t>0909</t>
  </si>
  <si>
    <t>Другие вопросы в области здравоохранения</t>
  </si>
  <si>
    <t>821</t>
  </si>
  <si>
    <t>Министерство информационного развития и связи Пермского края</t>
  </si>
  <si>
    <t>0410</t>
  </si>
  <si>
    <t>Связь и информатика</t>
  </si>
  <si>
    <t>825</t>
  </si>
  <si>
    <t>Министерство культуры, молодежной политики и массовых коммуникаций Пермского края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</si>
  <si>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</si>
  <si>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</si>
  <si>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</si>
  <si>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</si>
  <si>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</si>
  <si>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 и оздоровление детей</t>
  </si>
  <si>
    <t>830</t>
  </si>
  <si>
    <t>Министерство образования и науки Пермского края</t>
  </si>
  <si>
    <t>0110</t>
  </si>
  <si>
    <t>Фундаментальные исследования</t>
  </si>
  <si>
    <t>0411</t>
  </si>
  <si>
    <t>Прикладные научные исследования в области национальной экономики</t>
  </si>
  <si>
    <t>832</t>
  </si>
  <si>
    <t>Министерство промышленности, предпринимательства и торговли Пермского края</t>
  </si>
  <si>
    <t>833</t>
  </si>
  <si>
    <t>Министерство по регулированию контрактной системы в сфере закупок Пермского края</t>
  </si>
  <si>
    <t>834</t>
  </si>
  <si>
    <t>Государственная ветеринарная инспекция Пермского края</t>
  </si>
  <si>
    <t>835</t>
  </si>
  <si>
    <t>Министерство сельского хозяйства и продовольствия Пермского края</t>
  </si>
  <si>
    <t>836</t>
  </si>
  <si>
    <t>Министерство экономического развития Пермского края</t>
  </si>
  <si>
    <t>840</t>
  </si>
  <si>
    <t>Министерство финансов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</si>
  <si>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</si>
  <si>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</si>
  <si>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</si>
  <si>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</si>
  <si>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1300</t>
  </si>
  <si>
    <t>1301</t>
  </si>
  <si>
    <t>Обслуживание государственного внутреннего и муниципального долга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</si>
  <si>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</si>
  <si>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</si>
  <si>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</si>
  <si>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</si>
  <si>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843</t>
  </si>
  <si>
    <t>Инспекция государственного жилищного надзора Пермского края</t>
  </si>
  <si>
    <t>844</t>
  </si>
  <si>
    <t>Инспекция государственного технического надзора Пермского края</t>
  </si>
  <si>
    <t>846</t>
  </si>
  <si>
    <t>Региональная служба по тарифам Пермского края</t>
  </si>
  <si>
    <t>850</t>
  </si>
  <si>
    <t>Агентство по инвестициям и внешнеэкономическим связям Пермского края</t>
  </si>
  <si>
    <t>855</t>
  </si>
  <si>
    <t>Министерство социального развития Пермского края</t>
  </si>
  <si>
    <t>1001</t>
  </si>
  <si>
    <t>Пенсионное обеспечение</t>
  </si>
  <si>
    <t>1002</t>
  </si>
  <si>
    <t>Социальное обслуживание населения</t>
  </si>
  <si>
    <t>856</t>
  </si>
  <si>
    <t>Агентство по делам архивов Пермского края</t>
  </si>
  <si>
    <t>861</t>
  </si>
  <si>
    <t>Министерство физической культуры и спорта Пермского края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</si>
  <si>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</si>
  <si>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</si>
  <si>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</si>
  <si>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</si>
  <si>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</si>
  <si>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</si>
  <si>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</si>
  <si>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</si>
  <si>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</si>
  <si>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</si>
  <si>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863</t>
  </si>
  <si>
    <t>Министерство общественной безопасности Пермского края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</si>
  <si>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</si>
  <si>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</si>
  <si>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</si>
  <si>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</si>
  <si>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</si>
  <si>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</si>
  <si>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0314</t>
  </si>
  <si>
    <t>Другие вопросы в области национальной безопасности и правоохранительной деятельности</t>
  </si>
  <si>
    <t>870</t>
  </si>
  <si>
    <t>Уполномоченный по правам человека в Пермском крае</t>
  </si>
  <si>
    <t>873</t>
  </si>
  <si>
    <t>Аппарат Уполномоченного по защите прав предпринимателей в Пермском крае</t>
  </si>
  <si>
    <t>875</t>
  </si>
  <si>
    <t>Аппарат Правительства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</si>
  <si>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</si>
  <si>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</si>
  <si>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0108</t>
  </si>
  <si>
    <t>Международные отношения и международное сотрудничество</t>
  </si>
  <si>
    <t>877</t>
  </si>
  <si>
    <t>Контрольно-счетная палата Пермского края</t>
  </si>
  <si>
    <t>878</t>
  </si>
  <si>
    <t>Избирательная комиссия Пермского края</t>
  </si>
  <si>
    <t>0107</t>
  </si>
  <si>
    <t>Обеспечение проведения выборов и референдумов</t>
  </si>
  <si>
    <t>880</t>
  </si>
  <si>
    <t>Министерство транспорта Пермского края</t>
  </si>
  <si>
    <t>0408</t>
  </si>
  <si>
    <t>Транспорт</t>
  </si>
  <si>
    <t>885</t>
  </si>
  <si>
    <t>Законодательное Собрание Пермского края</t>
  </si>
  <si>
    <t>886</t>
  </si>
  <si>
    <t>Агентство по делам юстиции и мировых судей Пермского края</t>
  </si>
  <si>
    <t>0105</t>
  </si>
  <si>
    <t>Судебная система</t>
  </si>
  <si>
    <t>892</t>
  </si>
  <si>
    <t>Министерство по делам Коми-Пермяцкого округа Пермского края</t>
  </si>
  <si>
    <t>Ведомственная структура расходов бюджета на 2016-2017 годы, тыс.рублей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</si>
  <si>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</si>
  <si>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</si>
  <si>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</si>
  <si>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</si>
  <si>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</si>
  <si>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</si>
  <si>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</si>
  <si>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</si>
  <si>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</si>
  <si>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</si>
  <si>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</si>
  <si>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</si>
  <si>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</si>
  <si>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</si>
  <si>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</si>
  <si>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</si>
  <si>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</si>
  <si>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</si>
  <si>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</si>
  <si>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</si>
  <si>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</si>
  <si>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</si>
  <si>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</si>
  <si>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</si>
  <si>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</si>
  <si>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</si>
  <si>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</si>
  <si>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</si>
  <si>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</si>
  <si>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</si>
  <si>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</si>
  <si>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</si>
  <si>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</si>
  <si>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</si>
  <si>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</si>
  <si>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</si>
  <si>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</si>
  <si>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</si>
  <si>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</si>
  <si>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</si>
  <si>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</si>
  <si>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</si>
  <si>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</si>
  <si>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</si>
  <si>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Сылвенское  сельское поселение</t>
  </si>
  <si>
    <t>Всего Пермской край</t>
  </si>
  <si>
    <t>45</t>
  </si>
  <si>
    <t>46</t>
  </si>
  <si>
    <t>47</t>
  </si>
  <si>
    <t>48</t>
  </si>
  <si>
    <t>Субвенции, передаваемые в 2015 году в бюджеты муниципальных районов (городских округов) на организацию отдыха 
и оздоровления детей</t>
  </si>
  <si>
    <t>Субвенции, передаваемые в 2015 году в бюджеты муниципальных районов (городских округов) на предоставление  выплаты компенсации части  родительской платы за присмотр и уход за ребенком в образовательных организациях, реализующих образовательную  программу дошкольного образования</t>
  </si>
  <si>
    <t>№ п/п</t>
  </si>
  <si>
    <t>Субвенции, передаваемые в 2016-2017 годах в бюджеты муниципальных районов 
(городских округов) на обслуживание лицевых счетов органов государственной власти 
Пермского края, государственных краевых учреждений, тыс.рублей</t>
  </si>
  <si>
    <t>Субвенции, передаваемые в 2016-2017 годах в бюджеты муниципальных районов 
(городских округов) на предоставление мер социальной поддержки учащимся 
из малоимущих семей, тыс.рублей</t>
  </si>
  <si>
    <t>Субвенции, передаваемые в 2015 году в бюджеты муниципальных районов (городских округов) на обслуживание лицевых счетов органов государственной власти Пермского края, государственных краевых учреждений</t>
  </si>
  <si>
    <t>Субвенции, передаваемые в 2015 году  в бюджеты муниципальных районов (городских округов) на предоставление общедоступного и бесплатного дошкольного, начального, основного, среднего общего образования по основным и адаптированным основным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</si>
  <si>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Дотации из регионального фонда финансовой поддержки муниципальных районов (городских округов) Пермского края 
на 2015 год</t>
  </si>
  <si>
    <t>Наименование муниципальных районов</t>
  </si>
  <si>
    <t>Дотации из регионального фонда финансовой поддержки муниципальных районов 
(городских округов) Пермского края на 2016-2017 годы, тыс.рублей</t>
  </si>
  <si>
    <t>Дотации из регионального фонда финансовой поддержки поселений Пермского края на 2015 год</t>
  </si>
  <si>
    <t>Дотации из регионального фонда финансовой поддержки поселений Пермского края 
на 2016-2017 годы, тыс.рублей</t>
  </si>
  <si>
    <t>Дотации из резерва выравнивания экономического положения муниципальных районов (городских округов) Пермского края 
на 2015 год</t>
  </si>
  <si>
    <t xml:space="preserve">Иные межбюджетные трансферты, передаваемые в 2015 году в бюджеты муниципальных образований на финансовое обеспечение дорожной деятельности  за счет средств федерального бюджета </t>
  </si>
  <si>
    <t>Субвенции, передаваемые в 2015 году в бюджеты муниципальных районов (городских округов)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</si>
  <si>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Субвенции, передаваемые в 2015 году в бюджеты муниципальных районов (городских округов) на дополнительные меры социальной поддержки отдельных  категорий лиц, которым присуждены ученые степени  кандидата и доктора наук, работающих в общеобразовательных организациях Пермского края</t>
  </si>
  <si>
    <t>Субвенции, передаваемые в 2016-2017 годах в бюджеты муниципальных образований на осуществление первичного воинского учета на территориях,  где отсутствуют военные комиссариаты, тыс.рублей</t>
  </si>
  <si>
    <t>Программа государственных внутренних заимствований Пермского края на 2015 год, тыс.рублей</t>
  </si>
  <si>
    <t>Перечень государственных внутренних заимствований</t>
  </si>
  <si>
    <t>Бюджетные кредиты, привлеченные в бюджет Пермского края от других бюджетов бюджетной системы Российской Федерации</t>
  </si>
  <si>
    <t>задолженность на 01.01.2015</t>
  </si>
  <si>
    <t>привлечение средств в 2015 году</t>
  </si>
  <si>
    <t>погашение основной суммы задолженности в 2015 году</t>
  </si>
  <si>
    <t>задолженность на 01.01.2016</t>
  </si>
  <si>
    <t>Бюджетные кредиты, предоставленные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</t>
  </si>
  <si>
    <t>Бюджетные кредиты, предоставленные для реализации мероприятий по поддержке монопрофильных муниципальных образований</t>
  </si>
  <si>
    <t>Бюджетные кредиты на пополнение остатков средств на счете бюджета Пермского края</t>
  </si>
  <si>
    <t>Бюджетные кредиты, предоставленные для частичного покрытия дефицита бюджета Пермского края</t>
  </si>
  <si>
    <t xml:space="preserve">Бюджетные кредиты,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кредитам, полученным от кредитных организаций, иностранных банков и международных финансовых организаций </t>
  </si>
  <si>
    <t>Кредиты кредитных организаций в валюте Российской Федерации</t>
  </si>
  <si>
    <t>задолженность на начало финансового года</t>
  </si>
  <si>
    <t>привлечение средств в финансовом году</t>
  </si>
  <si>
    <t>погашение основной суммы задолженности  в финансовом году</t>
  </si>
  <si>
    <t>задолженность на 01.01.2017</t>
  </si>
  <si>
    <t>*</t>
  </si>
  <si>
    <t>задолженность на 01.01.2018</t>
  </si>
  <si>
    <t>погашение основной суммы задолженности в финансовом году</t>
  </si>
  <si>
    <t>Программа государственных внутренних заимствований Пермского края 
на плановый период 2016 и 2017 годов, тыс.рублей</t>
  </si>
  <si>
    <t>Приложение 25</t>
  </si>
  <si>
    <t>Источники финансирования дефицита краевого бюджета на 2015 год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</si>
  <si>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</si>
  <si>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</si>
  <si>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</si>
  <si>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ДЕФИЦИТА БЮДЖЕТА</t>
  </si>
  <si>
    <t>01 02 00 00 00 0000 000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</si>
  <si>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</si>
  <si>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</si>
  <si>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</si>
  <si>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бюджетом Пермского края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</si>
  <si>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</si>
  <si>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</si>
  <si>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</si>
  <si>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</t>
  </si>
  <si>
    <t>01 03 01 00 02 0000 810</t>
  </si>
  <si>
    <t>Погашение бюджетом Пермского края кредитов, полученных из федерального бюджета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</si>
  <si>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</si>
  <si>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</si>
  <si>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01 05 02 01 02 0000 000</t>
  </si>
  <si>
    <t>Изменение прочих остатков денежных средств бюджета Пермского края</t>
  </si>
  <si>
    <t>01 05 02 01 02 0000 610</t>
  </si>
  <si>
    <t>Уменьшение прочих остатков денежных средств бюджета Пермского края</t>
  </si>
  <si>
    <t>01 06 00 00 00 0000 000</t>
  </si>
  <si>
    <t>Иные источники внутреннего финансирования дефицитов бюджетов</t>
  </si>
  <si>
    <t>01 02 00 00 00 0000 800</t>
  </si>
  <si>
    <t>01 02 00 00 02 0000 810</t>
  </si>
  <si>
    <t>Погашение бюджетом Пермского края кредитов от кредитных организаций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</si>
  <si>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</si>
  <si>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</si>
  <si>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</si>
  <si>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 xml:space="preserve">Получение кредитов от других бюджетов бюджетной системы Российской Федерации бюджетом Пермского края в валюте Российской Федерации 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</si>
  <si>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</si>
  <si>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Пермского края кредитов от других бюджетов бюджетной системы Российской Федерации в валюте Российской Федерации</t>
  </si>
  <si>
    <t xml:space="preserve">01 06 04 01 00 0000 000
</t>
  </si>
  <si>
    <t>Исполнение государственных и муниципальных гарантий в валюте Российской Федерации</t>
  </si>
  <si>
    <t xml:space="preserve">01 06 04 01 00 0000 800
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</si>
  <si>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</si>
  <si>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01 06 04 01 02 0000 810 
</t>
  </si>
  <si>
    <t>Исполнение государственных гарантий Пермского края в валюте Российской Федерации в случае,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</si>
  <si>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01 06 05 00 00 0000 000</t>
  </si>
  <si>
    <t>Бюджетные кредиты, предоставленные внутри страны</t>
  </si>
  <si>
    <t>01 06 05 00 00 0000 500</t>
  </si>
  <si>
    <t>Предоставление бюджетных кредитов внутри страны в валюте Российской Федерации</t>
  </si>
  <si>
    <t xml:space="preserve"> 01 06 05 00 02 0000 540</t>
  </si>
  <si>
    <t xml:space="preserve">Предоставление из бюджета Пермского края бюджетных кредитов </t>
  </si>
  <si>
    <t xml:space="preserve"> 01 06 05 02 02 0000 540</t>
  </si>
  <si>
    <t xml:space="preserve">Предоставление из бюджета Пермского края бюджетных кредитов бюджетам муниципальных образований Пермского края  </t>
  </si>
  <si>
    <t>01 06 05 00 00 0000 600</t>
  </si>
  <si>
    <t>Возврат бюджетных кредитов, предоставленных внутри страны в валюте Российской Федерации</t>
  </si>
  <si>
    <t xml:space="preserve"> 01 06 05 00 02 0000 640</t>
  </si>
  <si>
    <t xml:space="preserve">Возврат бюджетных кредитов, предоставленных из бюджета Пермского края (Пермской области, Коми-Пермяцкого автономного округа) </t>
  </si>
  <si>
    <t xml:space="preserve"> 01 06 05 02 02 0000 640</t>
  </si>
  <si>
    <t>Возврат бюджетных кредитов, предоставленных бюджетам муниципальных образований Пермского края  из бюджета Пермского края в валюте Российской Федерации</t>
  </si>
  <si>
    <t xml:space="preserve"> 01 06 05 02 02 0001 640</t>
  </si>
  <si>
    <t>Возврат бюджетных кредитов, предоставленных бюджетам муниципальных образований Пермского края из бюджета Пермского края (Пермской области, Коми-Пермяцкого автономного округа)</t>
  </si>
  <si>
    <t xml:space="preserve"> 01 06 05 02 02 0002 640</t>
  </si>
  <si>
    <t>Средства, получаемые в порядке регресса сумм, уплаченных гарантом во исполнение (частичное исполнение) обязательств по государственным гарантиям Пермского края</t>
  </si>
  <si>
    <t>Приложение 26</t>
  </si>
  <si>
    <t>Погашение кредитов, предоставленных  кредитными организациями в валюте Российской Федерации</t>
  </si>
  <si>
    <t>Приложение  1</t>
  </si>
  <si>
    <t>Приложение 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</si>
  <si>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</si>
  <si>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</si>
  <si>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</si>
  <si>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</si>
  <si>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</si>
  <si>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</si>
  <si>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</si>
  <si>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</si>
  <si>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</si>
  <si>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</si>
  <si>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</si>
  <si>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</si>
  <si>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</si>
  <si>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</si>
  <si>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</si>
  <si>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</si>
  <si>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</si>
  <si>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</si>
  <si>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</si>
  <si>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</si>
  <si>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</si>
  <si>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Приложение 24</t>
  </si>
  <si>
    <t>Приложение 27</t>
  </si>
  <si>
    <t>Приложение 28</t>
  </si>
  <si>
    <t>Приложение 29</t>
  </si>
  <si>
    <t>Приложение 30</t>
  </si>
  <si>
    <t>Приложение 31</t>
  </si>
  <si>
    <t>Приложение 32</t>
  </si>
  <si>
    <t>Приложение 33</t>
  </si>
  <si>
    <t>Приложение 34</t>
  </si>
  <si>
    <t>Приложение 35</t>
  </si>
  <si>
    <t>Приложение 36</t>
  </si>
  <si>
    <t>Приложение 37</t>
  </si>
  <si>
    <t>Приложение 38</t>
  </si>
  <si>
    <t>Приложение 39</t>
  </si>
  <si>
    <t>Приложение 40</t>
  </si>
  <si>
    <t>Приложение 41</t>
  </si>
  <si>
    <t>Приложение 42</t>
  </si>
  <si>
    <t>Приложение 43</t>
  </si>
  <si>
    <t>Приложение 44</t>
  </si>
  <si>
    <t>Приложение 45</t>
  </si>
  <si>
    <t>Приложение 46</t>
  </si>
  <si>
    <t>Приложение 47</t>
  </si>
  <si>
    <t>Приложение 48</t>
  </si>
  <si>
    <t>Приложение 49</t>
  </si>
  <si>
    <t>Приложение 50</t>
  </si>
  <si>
    <t>Приложение 51</t>
  </si>
  <si>
    <t>Приложение 52</t>
  </si>
  <si>
    <t>Приложение 53</t>
  </si>
  <si>
    <t>Приложение 54</t>
  </si>
  <si>
    <t>Приложение 55</t>
  </si>
  <si>
    <t>В том числе</t>
  </si>
  <si>
    <t>в соответствии 
с Указом 
Президента Российской Федерации 
от 07.05.2008 № 714</t>
  </si>
  <si>
    <t xml:space="preserve">Субвенции, передаваемые в 2015 году в бюджеты муниципальных районов (городских округов)  на осуществление полномочий по составлению  (изменению)  списков кандидатов в присяжные заседатели федеральных судов общей юрисдикции в Российской Федерации </t>
  </si>
  <si>
    <t>Изменение, 1 чтение</t>
  </si>
  <si>
    <t>Изменение, 2 чтение</t>
  </si>
  <si>
    <t>2 02 02217 02 0000 151</t>
  </si>
  <si>
    <t xml:space="preserve">Субсидии бюджетам субъектов Российской Федерации на поддержку региональных проектов в сфере информационных технологий
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</si>
  <si>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</si>
  <si>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2016 год 2 чт</t>
  </si>
  <si>
    <t>2017 год 2 чт</t>
  </si>
  <si>
    <t>1.1.1.</t>
  </si>
  <si>
    <t xml:space="preserve">Автомобильная дорога "Восточный обход г.Перми" (II очередь)
</t>
  </si>
  <si>
    <t>1.1.2.</t>
  </si>
  <si>
    <t>Строительство автомобильной дороги Обход г.Чусового</t>
  </si>
  <si>
    <t>1.1.3.</t>
  </si>
  <si>
    <t>1.1.4.</t>
  </si>
  <si>
    <t>Программа государственных гарантий Пермского края на 2015 год,  тыс.рублей</t>
  </si>
  <si>
    <t>Государственные гарантии</t>
  </si>
  <si>
    <t>Муниципальные районы, городские округа Пермского края по перечню согласно приложению __</t>
  </si>
  <si>
    <t>по состоянию на 01.01.2016</t>
  </si>
  <si>
    <t>Цели гарантирования</t>
  </si>
  <si>
    <t>Совершенствование городской системы водоснабжения и канализации в рамках реализации проекта "Городское водоснабжение и канализация"</t>
  </si>
  <si>
    <t>Привлечение  кредитных ресурсов кредитных организаций для исполнения расходных обязательств муниципальных районов, городских округов, за исключением строительства объектов общественной инфраструктуры муниципального значения</t>
  </si>
  <si>
    <t>Х</t>
  </si>
  <si>
    <t>Объем государственного долга Пермского края по предоставленным государственным гарантиям Пермского края, Пермской области, Коми-Пермяцкого автономного округа</t>
  </si>
  <si>
    <t>Остаток задолженности по предоставленным государственным гарантиям Пермского края, Пермской области, Коми-Пермяцкого автономного округа в прошлые годы</t>
  </si>
  <si>
    <t xml:space="preserve">Предоставление государственных гарантий Пермского края в очередном финансовом году </t>
  </si>
  <si>
    <t>2.3.</t>
  </si>
  <si>
    <t>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края, Пермской области, Коми-Пермяцкого автономного округа</t>
  </si>
  <si>
    <t>2.4.</t>
  </si>
  <si>
    <t>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края, Пермской области, Коми-Пермяцкого автономного округа</t>
  </si>
  <si>
    <t>3.</t>
  </si>
  <si>
    <t>4.</t>
  </si>
  <si>
    <t>Право регрессного требования</t>
  </si>
  <si>
    <t>с правом регрессного требования к Кунгурскому городскому округу в течение 2015 года</t>
  </si>
  <si>
    <t>с правом регрессного требования к Чернушинскому муниципальному району в течение 2015 года</t>
  </si>
  <si>
    <t>с правом регрессного требования к соответсвующим муниципальным районам, городским округам в течение 2015 года</t>
  </si>
  <si>
    <t>Программа государственных гарантий Пермского края на 2016-2017 годы, тыс.рублей</t>
  </si>
  <si>
    <t>по состоянию на 01.01.2017</t>
  </si>
  <si>
    <t>по состоянию на 01.01.2018</t>
  </si>
  <si>
    <t>Предоставление государственных гарантий Пермского края в очередном финансовом году</t>
  </si>
  <si>
    <t>с правом регрессного требования к Кунгурскому городскому округу в течение 2016 года</t>
  </si>
  <si>
    <t>с правом регрессного требования к Кунгурскому городскому округу в течение 2017 года</t>
  </si>
  <si>
    <t>с правом регрессного требования к Чернушинскому муниципальному району в течение 2016 года</t>
  </si>
  <si>
    <t>с правом регрессного требования к Чернушинскому муниципальному району в течение 2017 года</t>
  </si>
  <si>
    <t>с правом регрессного требования к соответсвующим муниципальным районам, городским округам в течение 2016 года</t>
  </si>
  <si>
    <t>Приложение 56</t>
  </si>
  <si>
    <t>Приложение 57</t>
  </si>
  <si>
    <t>Приложение 58</t>
  </si>
  <si>
    <t>Приложение 59</t>
  </si>
  <si>
    <t>Приложение 60</t>
  </si>
  <si>
    <t>01 2 2008</t>
  </si>
  <si>
    <t>01 2 2010</t>
  </si>
  <si>
    <t>Мероприятия по организации оказания медицинской помощи по слуховому протезированию</t>
  </si>
  <si>
    <t>01 3 6427</t>
  </si>
  <si>
    <t>01 4 5073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</si>
  <si>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</si>
  <si>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02 5 6601</t>
  </si>
  <si>
    <t>Повышение конкурентоспособности образовательных организаций высшего образования Пермского края, включая поддержку программ развития ведущих университетов и развитие материально-технической базы организаций высшего образования Пермского края</t>
  </si>
  <si>
    <t>02 8 2004</t>
  </si>
  <si>
    <t>Выплата единовременной премии обучающимся, награжденным знаком отличия Пермского края "Гордость Пермского края" в государственных краевых образовательных организациях</t>
  </si>
  <si>
    <t>02 8 6425</t>
  </si>
  <si>
    <t>Выплата единовременной премии обучающимся, награжденным знаком отличия Пермского края "Гордость Пермского края"</t>
  </si>
  <si>
    <t>05 1 7028</t>
  </si>
  <si>
    <t>Предоставление единовременного социального пособия  на  детей в возрасте от двух до трех лет из малоимущих семей</t>
  </si>
  <si>
    <t>05 9 0000</t>
  </si>
  <si>
    <t>Подпрограмма "Профилактика жестокого обращения с детьми и реабилитация несовершеннолетних, пострадавших от тяжких и особо тяжких преступлений, в том числе сексуального характера" государственной программы Пермского края "Семья и дети Пермского края"</t>
  </si>
  <si>
    <t>05 9 2001</t>
  </si>
  <si>
    <t>Профилактика насилия и жестокого обращения с детьми</t>
  </si>
  <si>
    <t>05 9 2002</t>
  </si>
  <si>
    <t>Социально-психологическая реабилитация детей, пострадавших от жестокого обращения и преступных посягательств против половой неприкосновенности</t>
  </si>
  <si>
    <t>06 5 0012</t>
  </si>
  <si>
    <t>06 5 2002</t>
  </si>
  <si>
    <t>Cодержание объектов недвижимости для размещения объекта "Здание Пермской государственной художественной галереи"</t>
  </si>
  <si>
    <t>06 5 2003</t>
  </si>
  <si>
    <t>Оценка рыночной стоимости объектов недвижимости для размещения объекта "Здание Пермской государственной художественной галереи"</t>
  </si>
  <si>
    <t>07 1 2007</t>
  </si>
  <si>
    <t>Создания условий жителям Пермского края для занятий массовым спортом</t>
  </si>
  <si>
    <t>07 1 4200</t>
  </si>
  <si>
    <t>Бюджетные инвестиции на строительство  объектов  общественной инфраструктуры регионального значения</t>
  </si>
  <si>
    <t>07 1 6426</t>
  </si>
  <si>
    <t>08 1 6602</t>
  </si>
  <si>
    <t>Субвенция федеральному бюджету на составление протоколов об административных правонарушениях</t>
  </si>
  <si>
    <t>08 4 2004</t>
  </si>
  <si>
    <t>Совершенствование региональной автоматизированной системы центрального оповещения гражданской обороны Пермского края</t>
  </si>
  <si>
    <t>09 7 0000</t>
  </si>
  <si>
    <t>09 7 2001</t>
  </si>
  <si>
    <t>Обеспечение деятельности специализированной организации, осуществляющей методическое, организационное, экспертно-аналитическое и информационное сопровождение развития инновационного территориального кластера</t>
  </si>
  <si>
    <t>09 7 2002</t>
  </si>
  <si>
    <t>09 7 2003</t>
  </si>
  <si>
    <t>Мероприятия, обеспечивающие развитие образовательной инфраструктуры с целью повышения качества общего образования</t>
  </si>
  <si>
    <t>09 7 2004</t>
  </si>
  <si>
    <t>Развитие объектов инновационной инфраструктуры</t>
  </si>
  <si>
    <t>09 8 0000</t>
  </si>
  <si>
    <t>Подпрограмма "Развитие инновационного территориального кластера волоконно-оптических технологий "Фотоника" государственной программы Пермского края "Экономическое развитие и инновационная экономика"</t>
  </si>
  <si>
    <t>09 8 2001</t>
  </si>
  <si>
    <t>Участие в информационно-выставочных мероприятиях в сфере науки и инноваций</t>
  </si>
  <si>
    <t>13 4 2001</t>
  </si>
  <si>
    <t>Возмещение хозяйствующим субъектам недополученных доходов, возникающих при предоставлении бесплатного проезда по территории Пермского края инвалидам и участникам Великой Отечественной войны 
и сопровождающим их лицам в период проведения мероприятий, связанных 
с празднованием 70-й годовщины Победы в Великой Отечественной войне</t>
  </si>
  <si>
    <t>17 4 2002</t>
  </si>
  <si>
    <t>18 4 2001</t>
  </si>
  <si>
    <t>Реализация проектов (мероприятий), направленных на становление информационного общества, за счет средств краевого бюджета</t>
  </si>
  <si>
    <t>Перевод государственных и типовых муниципальных услуг в электронный вид, развитие и поддержка региональной системы межведомственного электронного взаимодействия, автоматизированной информационной системы многофункционального центра предоставления государственных и муниципальных услуг и иных информационных систем, методологическая поддержка и популяризация электронного правительства</t>
  </si>
  <si>
    <t>18 4 5028</t>
  </si>
  <si>
    <t>Реализация проектов (мероприятий), направленных на становление информационного общества, за счет средств федерального бюджета</t>
  </si>
  <si>
    <t>Расходы на оплату ранее принятых обязательств по администрированию расходов, передаваемых на организацию оказания медицинской помощи</t>
  </si>
  <si>
    <t>Итого Пермского края</t>
  </si>
  <si>
    <t>0706</t>
  </si>
  <si>
    <t>Высшее и послевузовское профессиональное образование</t>
  </si>
  <si>
    <t>Подпрограмма "Строительство и модернизация (реконструкция) систем коммунальной инфраструктуры, газоснабжения, электроснабжения, обращения с отходами потребления" государственной программы Пермского края "Обеспечение качественным жильем и услугами ЖКХ населения Пермского края"</t>
  </si>
  <si>
    <t>Предоставление субсидий на обеспечение исполнительных органов государственной власти Пермского края средствами индивидуальной защиты</t>
  </si>
  <si>
    <t>Подпрограмма "Развитие информационно-телекоммуникационной инфраструктуры" государственной программы Пермского края "Развитие информационного общества"</t>
  </si>
  <si>
    <t>Содержание и выполнение функций ГКУ ПК "Дирекция строящихся газопроводов "Коми-Пермстройгаз"</t>
  </si>
  <si>
    <t>Денежные взыскания (штрафы) за нарушение законодательства Российской Федерации о пожарной безопасности</t>
  </si>
  <si>
    <t xml:space="preserve"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</si>
  <si>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</si>
  <si>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Распределение доходов краевого бюджета по кодам поступлений в бюджет (группам, подгруппам, статьям видов доходов, статьям классификации операций сектора государственного управления, относящихся к доходам бюджета) на 2016-2017 годы, тыс.рублей</t>
  </si>
  <si>
    <t>Налог, взимаемый в связи с применением упрощенной системы налогообложения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</si>
  <si>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</si>
  <si>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
и гепатитов B и C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</si>
  <si>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рассеяным склерозом, а также трансплантации органов и (или) тканей</t>
  </si>
  <si>
    <t>Мероприятия по выявлению и мониторингу лечения лиц, инфицированных вирусами иммунодефицита человека и гепатитов В и С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</si>
  <si>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</si>
  <si>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Межбюджетные трансферты бюджетам территориальных фондов обязательного медицинского страхования, не установленных базовой программой обязательного медицинского страхования</t>
  </si>
  <si>
    <t>Разработка проектно-сметной документации по строительству комплекса районной больницы в п.Полазна</t>
  </si>
  <si>
    <t>Организация оказания паллиативной медицинской помощи, в том числе детям государственными учреждениями</t>
  </si>
  <si>
    <t>Единовременные выплаты медицинским работникам в соответствии с Законом Пермской области 
от 3 марта 1995 года № 186-28</t>
  </si>
  <si>
    <t>Обязательный платеж за неработающее население в Федеральный фонд обязательного медицинского страхования</t>
  </si>
  <si>
    <t>Обеспечение жильем отдельных категорий граждан, установленных федеральными законами от 12 января 
1995 г. № 5-ФЗ "О ветеранах" и от 24 ноября 1995 г. 
№ 181-ФЗ "О социальной защите инвалидов в Российской Федерации"</t>
  </si>
  <si>
    <t>Мероприятия подпрограммы "Обеспечение жильем молодых семей" Федеральной целевой программы "Жилище" на 2011-2015 годы"</t>
  </si>
  <si>
    <t>Единовременное пособие беременной жене военнослужащего, проходящего военную службу 
по  призыву,  и ежемесячное пособие на ребенка военнослужащего, проходящего военную службу по призыву</t>
  </si>
  <si>
    <t>Предоставление мер социальной поддержки по оплате коммунальных услуг по Закону Пермской области 
"Об охране семьи, материнства, отцовства и детства"</t>
  </si>
  <si>
    <t>Награждение Почетным знаком Пермского края 
"За достойное воспитание детей"</t>
  </si>
  <si>
    <t>Денежная премия в связи с присвоением звания "Лауреат литературной премии Пермского края имени А.Л.Решетова"</t>
  </si>
  <si>
    <t>Мероприятие по поэтапному введению Всероссийского физкультурно-спортивного комплекса "Готов к труду 
и обороне (ГТО)" в Пермском крае</t>
  </si>
  <si>
    <t>Строительство физкультурного комплекса открытого типа МАОУ СОШ № 79, г.Пермь</t>
  </si>
  <si>
    <t>Обеспечение качественным спортивным инвентарем детско-юношеских спортивных школ (спортивный резерв по видам спорта)</t>
  </si>
  <si>
    <t>Подпрограмма "Развитие инновационного территориального кластера ракетного двигателестроения "Технополис "Новый Звездный" государственной программы Пермского края "Экономическое развитие и инновационная экономика"</t>
  </si>
  <si>
    <t>Членство в Ассоциации экономического взаимодействия субъектов Российской Федерации "Ассоциация инновационных регионов России"</t>
  </si>
  <si>
    <t>Предоставление мер поддержки, направленных на обустройство и обеспечение жизнедеятельности участников Государственной программы Российской Федерации и членов их семьи на территории Пермского края</t>
  </si>
  <si>
    <t>Выполнение работ по содержанию и управлению введенных в эксплуатацию жилых домов в Правобережном районе г.Березники</t>
  </si>
  <si>
    <t>Обеспечение мероприятий по переселению граждан из жилищного фонда, признанного непригодным для проживания вследствие техногенной аварии на руднике БКПРУ-1 ПАО "Уралкалий", г.Березники, Пермский край 
(За счет остатков средств федерального бюджета)</t>
  </si>
  <si>
    <t>Мероприятия федеральной целевой программы "Развитие водохозяйственного комплекса Российской Федерации 
в 2012-2020 годах" государственной программы Российской Федерации "Воспроизводство и использование природных ресурсов"</t>
  </si>
  <si>
    <t>Охрана и использование объектов животного мира 
(за исключением охотничьих ресурсов и водных биологических ресурсов)</t>
  </si>
  <si>
    <t>Охрана и использование охотничьих ресурсов 
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</si>
  <si>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Подготовка земельных участков, полномочия Российской Федерации по управлению и распоряжению которыми переданы органам государственной власти Пермского края, 
к реализации</t>
  </si>
  <si>
    <t>Оценка деятельности глав муниципальных районов (городских округов) Пермского края (проведение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деятельности)</t>
  </si>
  <si>
    <t>Подпрограмма "Социально-экономическое развитие 
Коми-Пермяцкого округа" государственной программы Пермского края "Региональная политика и развитие территорий"</t>
  </si>
  <si>
    <t>Мероприятия, направленные на укрепление гражданского единства, гармонизацию национальных отношений и содействие этнокультурному многообразию народов России</t>
  </si>
  <si>
    <t>Оказание материальной и финансовой поддержки 
СО НКО, в том числе организация конкурса муниципальных программ поддержки СО НКО</t>
  </si>
  <si>
    <t>Научно-исследовательская деятельность и информирование населения об исторических событиях, воспитание патриотических чувств к малой родине</t>
  </si>
  <si>
    <t>Анализ муниципальных нормативных правовых актов, создание и ведение Регистра муниципальных нормативных правовых актов</t>
  </si>
  <si>
    <t>Премирование Хохловского сельского поселения Пермского края - победителя Всероссийского конкурса на звание "Самое благоустроенное городское (сельское) поселение России"</t>
  </si>
  <si>
    <t>Расходы на оплату ранее принятых обязательств по стипендиальному обеспечению обучающихся в 10-х и 11-х классах общеобразовательных организаций, срок действия которых закончился</t>
  </si>
  <si>
    <t>Распределение бюджетных ассигнований по целевым статьям (государственным программам 
и непрограммным направлениям деятельности), группам видов расходов классификации расходов бюджета на 2016-2017 годы, тыс.рублей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</si>
  <si>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трансплантации органов и (или) тканей</t>
  </si>
  <si>
    <t>Реализация мероприятий по профилактике 
ВИЧ-инфекции и гепатитов В и С</t>
  </si>
  <si>
    <t>Предоставление дополнительного образования детям по дополнительным общеобразовательным программам в организациях дополнительного образования</t>
  </si>
  <si>
    <t>Именные стипендии для аспирантов государственных образовательных организаций 
(и их филиалов) высшего образования Пермского края</t>
  </si>
  <si>
    <t>Именные стипендии Пермского края для студентов государственных образовательных организаций 
(и их филиалов) высшего образования Пермского края</t>
  </si>
  <si>
    <t>Обеспечение жильем отдельных категорий граждан, установленных федеральными законами от 12 января 1995 г. № 5-ФЗ "О ветеранах" 
и от 24 ноября 1995 г. № 181-ФЗ "О социальной защите инвалидов в Российской Федерации"</t>
  </si>
  <si>
    <t>Сопровождение, поддержка и развитие программного обеспечения объектов 
ИТ-инфраструктуры, автоматизации бюджетных процессов</t>
  </si>
  <si>
    <t>Подпрограмма "Образование, дружественное к детям, и формирование ответственного родительства" государственной программы Пермского края "Семья и дети Пермского края"</t>
  </si>
  <si>
    <t>Мероприятия с детьми, нуждающимися в особой заботе государства, и специалистами, работающими с такими детьми</t>
  </si>
  <si>
    <t>Предоставление мер социальной поддержки  
по  постинтернатному сопровождению</t>
  </si>
  <si>
    <t>Участие в проекте "Города, доброжелательные 
к детям"</t>
  </si>
  <si>
    <t>Профилактика насилия и жестокого обращения 
с детьми</t>
  </si>
  <si>
    <t>Поддержка творческих инициатив населения,  
а также выдающихся деятелей, организаций 
в сфере культуры, творческих союзов</t>
  </si>
  <si>
    <t>Предоставление государственных услуг 
и выполнение мероприятий по хранению, комплектованию, учету и использованию архивных документов архивного фонда Пермского края</t>
  </si>
  <si>
    <t>Обеспечение хранения,  комплектования,  учета 
и использования архивных документов государственной части документов архивного фонда Пермского края</t>
  </si>
  <si>
    <t>Сопровождение,  поддержка и развитие программного обеспечения объектов 
ИТ-инфраструктуры, автоматизации бюджетных процессов</t>
  </si>
  <si>
    <t>Обеспечение проведения физкультурно-массовых 
и спортивных мероприятий для лиц с ограниченными возможностями</t>
  </si>
  <si>
    <t>Подпрограмма "Профилактика правонарушений 
в Пермском крае" государственной программы Пермского края "Обеспечение общественной безопасности Пермского края"</t>
  </si>
  <si>
    <t>Профилактика  совершения преступлений  
в  общественных местах и иных местах массового пребывания граждан</t>
  </si>
  <si>
    <t>Создание системы обеспечения вызова экстренных оперативных служб по единому номеру "112" 
в Пермском крае</t>
  </si>
  <si>
    <t>Осуществление первичного воинского учета 
на территориях,  где отсутствуют военные комиссариаты</t>
  </si>
  <si>
    <t>Сопровождение, поддержка и развитие программного  обеспечения объектов 
ИТ-инфраструктуры, автоматизации бюджетных процессов</t>
  </si>
  <si>
    <t>Подготовка земельных участков, находящихся 
в собственности Пермского края, к вовлечению 
в оборот</t>
  </si>
  <si>
    <t>Организация и проведение конкурса 
"Лучшее территориальное общественное самоуправление года"</t>
  </si>
  <si>
    <t>Организация и проведение конкурса 
"Лучшая местная администрация по работе с территориальным общественным самоуправлением"</t>
  </si>
  <si>
    <t>Сопровождение,  поддержка и развитие программного обеспечение объектов 
ИТ-инфраструктуры, автоматизации бюджетных процессов</t>
  </si>
  <si>
    <t>Содержание архива бюджета Пермского края, бюджета Пермской области и бюджета 
Коми-Пермяцкого автономного округа</t>
  </si>
  <si>
    <t>Продвижение туристических ресурсов 
Пермского края</t>
  </si>
  <si>
    <t>Создание и внедрение инновационных проектов 
в сфере туризма и гостеприимства</t>
  </si>
  <si>
    <t>Осуществление основных задач Уполномоченного 
по правам человека в Пермском крае, Уполномоченного по правам ребенка 
в Пермском крае</t>
  </si>
  <si>
    <t>Обеспечение деятельности ассоциации 
контрольно-счетных органов Пермского края</t>
  </si>
  <si>
    <t>Софинансирование расходных обязательств 
по исполнению полномочий органов местного самоуправления по вопросам местного значения</t>
  </si>
  <si>
    <t>Подпрограмма "Дополнительные меры 
по снижению напряженности на рынке труда" государственной программы Пермского края "Содействие занятости населения"</t>
  </si>
  <si>
    <t>Расходы на содержание объекта незавершенного строительства 
"Лечебный корпус с поликлиникой 
ГБУЗ ПК "Коми-Пермяцкая окружная больница", с.Юрла"</t>
  </si>
  <si>
    <t>Обеспечение мероприятий по переселению граждан из жилищного фонда, признанного непригодным для проживания вследствие техногенной аварии на руднике БКПРУ-1 
ПАО "Уралкалий", г.Березники, Пермский край (за счет остатков средств федерального бюджета)</t>
  </si>
  <si>
    <t>Реализация отдельных мероприятий государственной программы Российской Федерации "Развитие здравоохранения"</t>
  </si>
  <si>
    <t>Предоставление мер поддержки, направленных на обустройство и обеспечение жизнедеятельности участников государственной программы Российской Федерации и членов их семьи на территории Пермского края</t>
  </si>
  <si>
    <t>Заготовка, переработка, хранение и обеспечение безопасности донорской крови и ее компонентов</t>
  </si>
  <si>
    <t>Единовременные выплаты медицинским работникам в соответствии с Законом Пермской области от 3 марта 1995 г. № 186-28</t>
  </si>
  <si>
    <t>Подпрограмма "Образование, дружественное 
к детям, и формирование ответственного родительства" государственной программы Пермского края "Семья и дети Пермского края"</t>
  </si>
  <si>
    <t>Подготовка жителей Пермского края  
к  выполнению гражданского долга и конституционных обязанностей по защите Родины</t>
  </si>
  <si>
    <t>Мероприятия федеральной целевой программы "Устойчивое развитие сельских территорий на 2014-2017 годы и на период 
до 2020 года"</t>
  </si>
  <si>
    <t>ОБСЛУЖИВАНИЕ ГОСУДАРСТВЕННОГО 
И МУНИЦИПАЛЬНОГО ДОЛГА</t>
  </si>
  <si>
    <t>Продвижение Пермского края на международном и российском уровнях</t>
  </si>
  <si>
    <t>Обеспечение жильем отдельных категорий граждан, установленных федеральными законами от 12 января 1995 г. № 5-ФЗ 
"О ветеранах" и от 24 ноября 1995 г. № 181-ФЗ 
"О социальной защите инвалидов в Российской Федерации"</t>
  </si>
  <si>
    <t>Дополнительные меры социальной поддержки отдельным категориям пенсионеров, которым присуждена ученая степень доктора наук</t>
  </si>
  <si>
    <t>Персональные ежемесячные денежные выплаты из средств бюджета Пермского края лицам, имеющим заслуги перед Российской Федерацией, Пермской областью, 
Коми-Пермяцким автономным округом, Пермским краем</t>
  </si>
  <si>
    <t>Создание и поддержка ресурсного центра 
по работе с детьми, нуждающимися в особой заботе государства</t>
  </si>
  <si>
    <t>Поддержка семей, воспитывающих 
детей-инвалидов</t>
  </si>
  <si>
    <t>НАЦИОНАЛЬНАЯ БЕЗОПАСНОСТЬ 
И ПРАВООХРАНИТЕЛЬНАЯ ДЕЯТЕЛЬНОСТЬ</t>
  </si>
  <si>
    <t>Депутаты Государственной Думы 
и их помощники</t>
  </si>
  <si>
    <t>Международные культурные, научные 
и информационные связи</t>
  </si>
  <si>
    <t>Организация и проведение мероприятий регионального и межрегионального уровней</t>
  </si>
  <si>
    <t>Образование комиссий  по  делам несовершеннолетних  и  защите их прав и организация их деятельности</t>
  </si>
  <si>
    <t>Содержание и выполнение функций 
ГКУ ПК "Дирекция строящихся газопроводов "Коми-Пермстройгаз"</t>
  </si>
  <si>
    <t>Развитие системы повышения квалификации 
и профессиональной переподготовки муниципальных служащих и глав муниципальных образований</t>
  </si>
  <si>
    <t>Проведение конкурса на звание 
"Самое благоустроенное городское (сельское) поселение Пермского края"</t>
  </si>
  <si>
    <t>Поддержка творческих инициатив населения,  
а также выдающихся деятелей, организаций в сфере культуры, творческих союзов</t>
  </si>
  <si>
    <t>Стимулирование педагогических работников 
по результатам обучения школьников</t>
  </si>
  <si>
    <t>Развитие системы социального партнерства 
в Пермском крае</t>
  </si>
  <si>
    <t>Подпрограмма "Профилактика, социализация 
и реабилитация несовершеннолетних, находящихся в конфликте с законом" государственной программы Пермского края "Семья и дети Пермского края"</t>
  </si>
  <si>
    <t>Предоставление мер социальной поддержки 
по оплате жилого помещения, коммунальных услуг ветеранам труда</t>
  </si>
  <si>
    <t xml:space="preserve">Реконструкция участка шоссе Космонавтов от р.Мулянки до аэропорта Большое Савино 
</t>
  </si>
  <si>
    <t>Субвенции, передаваемые в 2015 году в бюджеты муниципальных районов (городских округов) на предоставление мер социальной поддержки педагогическим работникам образовательных  муниципальных  учреждений,  работающим и проживающим 
в сельской местности и поселках городского типа (рабочих поселках), по оплате жилого помещения и коммунальных услуг</t>
  </si>
  <si>
    <t>Субвенции, передаваемые в 2015 году в бюджеты муниципальных образований 
на предоставление  мер социальной поддержки отдельным категориям граждан, работающим в муниципальных учреждениях и проживающим в сельской местности 
и поселках городского типа (рабочих поселках), по оплате жилого помещения 
и коммунальных услуг</t>
  </si>
  <si>
    <t>Субвенции, передаваемые в 2015 году в бюджеты муниципальных районов 
(городских округов) на обеспечение хранения, комплектования, учета 
и использования архивных документов государственной части документов архивного фонда Пермского края</t>
  </si>
  <si>
    <t>Субвенции, передаваемые в 2015 году в бюджеты муниципальных районов 
(городских округов) на предоставление мер социальной поддержки учащимся 
из многодетных малоимущих семей</t>
  </si>
  <si>
    <t>Субвенции, передаваемые в 2015 году в бюджеты муниципальных районов 
(городских округов) на предоставление мер социальной поддержки учащимся 
из малоимущих семей</t>
  </si>
  <si>
    <t>Субвенции, передаваемые в 2015 году в бюджеты муниципальных районов (городских округов) на предоставление государственных гарантий на получение общедоступного бесплатного дошкольного,  начального, основного, среднего общего образования, а также дополнительного образования 
в общеобразовательных организациях</t>
  </si>
  <si>
    <t>Субвенции, передаваемые в 2015 году в бюджеты муниципальных районов (городских округов) на обеспечение государственных гарантий реализации прав 
на получение общедоступного и бесплатного дошкольного образования 
в муниципальных дошкольных образовательных организациях</t>
  </si>
  <si>
    <t>Субвенции, передаваемые в 2015 году в бюджеты муниципальных районов (городских округов) 
на государственную поддержку кредитования малых форм хозяйствования</t>
  </si>
  <si>
    <t xml:space="preserve">г.Пермь                                         </t>
  </si>
  <si>
    <t xml:space="preserve"> в соответствии 
с федеральными законами 
от 12 января 
1995 г. № 5-ФЗ 
и от 24 ноября 1995 г. 
№ 181-ФЗ </t>
  </si>
  <si>
    <t>Субвенции, передаваемые в 2015 году в бюджеты муниципальных образований 
на осуществление полномочий по государственной регистрации 
актов гражданского состояния</t>
  </si>
  <si>
    <t>Субвенции, передаваемые в 2015 году в бюджеты муниципальных образований 
на осуществление первичного воинского учета на территориях,  где отсутствуют военные комиссариаты</t>
  </si>
  <si>
    <t>НАЛОГИ НА ТОВАРЫ (РАБОТЫ, УСЛУГИ), РЕАЛИЗУЕМЫЕ 
НА ТЕРРИТОРИИ РОССИЙСКОЙ ФЕДЕРАЦИИ</t>
  </si>
  <si>
    <t>ДОХОДЫ ОТ ИСПОЛЬЗОВАНИЯ ИМУЩЕСТВА, НАХОДЯЩЕГОСЯ 
В ГОСУДАРСТВЕННОЙ И МУНИЦИПАЛЬНОЙ СОБСТВЕННОСТИ</t>
  </si>
  <si>
    <t xml:space="preserve">ДОХОДЫ  ОТ  ОКАЗАНИЯ  ПЛАТНЫХ  УСЛУГ  (РАБОТ)  
И  КОМПЕНСАЦИИ ЗАТРАТ ГОСУДАРСТВА
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</si>
  <si>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«О ветеранах»,   в соответствии с Указом Президента Российской Федерации от 7 мая 2008 года № 714 
«Об обеспечении жильем ветеранов Великой Отечественной войны 
1941-1945 годов»</t>
  </si>
  <si>
    <t>Межбюджетные трансферты, передаваемые бюджетам субъектов Российской Федерации на содержание депутатов Государственной Думы 
и их помощников</t>
  </si>
  <si>
    <t>ДОХОДЫ  ОТ  ОКАЗАНИЯ  ПЛАТНЫХ  УСЛУГ  (РАБОТ)  
И  КОМПЕНСАЦИИ ЗАТРАТ ГОСУДАРСТВА</t>
  </si>
  <si>
    <t>Распределение бюджетных ассигнований по целевым статьям (государственным программам 
и непрограммным направлениям деятельности), группам видов расходов классификации расходов бюджета на 2015 год, тыс.рублей</t>
  </si>
  <si>
    <t>Обеспечение жильем отдельных категорий граждан, установленных Федеральным законом от 12 января 1995 г. 
№ 5-ФЗ "О ветеранах", в соответствии с Указом Президента Российской Федерации от 7 мая 2008 г. № 714 
"Об обеспечении жильем ветеранов Великой Отечественной войны 1941-1945 годов"</t>
  </si>
  <si>
    <t>Мероприятия подпрограммы "Обеспечение жильем молодых семей" Федеральной целевой программы "Жилище" 
на 2011-2015 годы"</t>
  </si>
  <si>
    <t>Возмещение хозяйствующим субъектам недополученных доходов, возникающих при предоставлении бесплатного проезда по территории Пермского края инвалидам и участникам Великой Отечественной войны 
и сопровождающим их лицам в период проведения мероприятий, связанных с празднованием 
70-й годовщины Победы в Великой Отечественной войне</t>
  </si>
  <si>
    <t>Текущее содержание и техническая эксплуатация газопровода-отвода "Очер - Кудымкар - Купрос" и газораспределительных станций г.Кудымкара и с.Купрос, 
ВЛ-10 кВ</t>
  </si>
  <si>
    <t>Обеспечение жильем отдельных категорий граждан, установленных федеральными законами 
от 12 января 1995 г. № 5-ФЗ "О ветеранах" 
и от 24 ноября 1995 г.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</si>
  <si>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г. № 5-ФЗ "О ветеранах", 
в соответствии с Указом Президента Российской Федерации от 7 мая 2008 г. 
№ 714 "Об обеспечении жильем ветеранов Великой Отечественной войны 1941-1945 годов"</t>
  </si>
  <si>
    <t>Текущее содержание и техническая эксплуатация газопровода-отвода 
"Очер - Кудымкар - Купрос" и газораспределительных станций г.Кудымкара 
и с.Купрос, ВЛ-10 кВ</t>
  </si>
  <si>
    <t>Субвенции, передаваемые в 2015 году в бюджеты муниципальных районов (городских округов) 
на обеспечение жильем отдельных категорий граждан, установленных федеральными законами 
от 12 января 1995 г. № 5-ФЗ "О ветеранах" и от 24 ноября 1995 г. № 181-ФЗ "О социальной защите инвалидов 
в Российской Федерации", а также в соответствии с Указом Президента Российской Федерации 
от 07.05.2008 № 714</t>
  </si>
  <si>
    <t>Субвенции, передаваемые в 2016-2017 годах  в бюджеты муниципальных районов (городских округов) на предоставление мер социальной поддержки отдельным категориям граждан, работающим 
в муниципальных учреждениях и проживающим в сельской местности и поселках городского типа (рабочих поселках), по оплате жилого помещения и коммунальных услуг, тыс.рублей</t>
  </si>
  <si>
    <t>Субвенции, передаваемые в 2016-2017 годах  в бюджеты муниципальных районов 
(городских округов) на обеспечение хранения,  комплектования,  учета и использования архивных документов государственной части документов архивного фонда Пермского края, тыс.рублей</t>
  </si>
  <si>
    <t>Субвенции, передаваемые в 2016-2017 годах в бюджеты муниципальных районов 
(городских округов) на предоставление мер социальной поддержки учащимся 
из многодетных малоимущих семей, тыс.рублей</t>
  </si>
  <si>
    <t>Субвенции, передаваемые в 2016-2017 годах в бюджеты муниципальных районов 
(городских округов) на предоставление государственных гарантий на получение общедоступного бесплатного дошкольного,  начального, основного, среднего общего образования, а также дополнительного образования в общеобразовательных организациях, тыс.рублей</t>
  </si>
  <si>
    <t>Субвенции, передаваемые в 2016-2017 годах в бюджеты муниципальных районов 
(городских округов) на обеспечение государственных гарантий реализации прав 
на получение общедоступного и бесплатного дошкольного образования в муниципальных дошкольных образовательных организациях, тыс.рублей</t>
  </si>
  <si>
    <t>Субвенции, передаваемые в 2016-2017 годах  в бюджеты муниципальных районов 
(городских округов) на предоставление общедоступного и бесплатного дошкольного, начального, основного, среднего общего образования по основным и адаптированным основным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
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лечении, тыс.рублей</t>
  </si>
  <si>
    <t>Субвенции, передаваемые в 2016-2017 годах  в бюджеты муниципальных районов 
(городских округов) на организацию отдыха и оздоровления детей, тыс.рублей</t>
  </si>
  <si>
    <t>Субвенции, передаваемые в 2016-2017 годах в бюджеты муниципальных районов 
(городских округов) на обеспечение жилыми помещениями реабилитированных лиц, имеющих инвалидность или являющихся пенсионерами, и проживающих совместно членов их семей, тыс.рублей</t>
  </si>
  <si>
    <t>Субвенции, передаваемые в 2016-2017 годах  в бюджеты муниципальных районов 
(городских округов) на предоставление дополнительных мер социальной поддержки отдельным категориям лиц, которым присуждены ученые степени кандидата наук, доктора наук, работающих 
в образовательных организациях Пермского края, тыс.рублей</t>
  </si>
  <si>
    <t>Субвенции, передаваемые в 2016-2017 годах в бюджеты муниципальных районов 
(городских округов) на предоставление  выплаты компенсации части  родительской платы 
за присмотр и уход за ребенком в образовательных организациях, реализующих образовательную  программу дошкольного образования, тыс.рублей</t>
  </si>
  <si>
    <t xml:space="preserve">Субсидии, передаваемые в 2015 году  бюджетам муниципальных образований, 
на софинансирование расходных обязательств муниципальных образований 
на строительство (реконструкцию) и приведение в нормативное состояние автомобильных дорог местного значения Пермского края </t>
  </si>
  <si>
    <t xml:space="preserve">Субсидии, передаваемые в 2015 году в бюджеты муниципальных районов 
(городских округов) на приобретение путевок на санаторно-курортное лечение 
и оздоровление работников муниципальных бюджетных учреждений 
при условии долевого участия органов местного самоуправления
</t>
  </si>
  <si>
    <t xml:space="preserve">Наименование 
муниципальных образований </t>
  </si>
  <si>
    <t>Субсидии, передаваемые в 2016-2017 годах  бюджетам муниципальных образований, 
на софинансирование расходных обязательств муниципальных образований на строительство (реконструкцию) и приведение в нормативное состояние автомобильных дорог местного значения Пермского края, тыс.рублей</t>
  </si>
  <si>
    <t xml:space="preserve">Субсидии, передаваемые в 2016-2017 годах в бюджеты муниципальных районов 
(городских округов) на приобретение путевок на санаторно-курортное лечение 
и оздоровление работников муниципальных бюджетных учреждений 
при условии долевого участия органов местного самоуправления, тыс.рублей
</t>
  </si>
  <si>
    <t xml:space="preserve">Иные межбюджетные трансферты, передаваемые в 2015 году в бюджеты муниципальных образований на оплату ранее принятых обязательств 
по стипендиальному обеспечению обучающихся в 10-х и 11-х классах общеобразовательных организаций, срок действия которых закончился
</t>
  </si>
  <si>
    <t>Иные межбюджетные трансферты, передаваемые в 2017 году  в бюджеты муниципальных образований на финансовое обеспечение дорожной деятельности  
за счет средств федерального бюджета</t>
  </si>
  <si>
    <t>Погашение кредитов, предоставленных кредитными организациями 
в валюте Российской Федерации</t>
  </si>
  <si>
    <t>Источники финансирования дефицита краевого бюджета на 2016-2017 годы, тыс.рублей</t>
  </si>
  <si>
    <t>ИСТОЧНИКИ ВНУТРЕННЕГО ФИНАНСИРОВАНИЯ 
ДЕФИЦИТА БЮДЖЕТА</t>
  </si>
  <si>
    <t>Бюджетные кредиты, предоставленные для реализации мероприятий 
по поддержке монопрофильных муниципальных образований</t>
  </si>
  <si>
    <t xml:space="preserve">Бюджетные кредиты,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кредитам, полученным 
от кредитных организаций, иностранных банков и международных финансовых организаций </t>
  </si>
  <si>
    <t>Бюджетные кредиты, привлеченные в бюджет Пермского края 
от других бюджетов бюджетной системы Российской Федерации</t>
  </si>
  <si>
    <t>Кунгурское  городское МУП "Водоканал"</t>
  </si>
  <si>
    <t>УМП "Водопроводно-канализационное хозяйство", г.Чернушка</t>
  </si>
  <si>
    <t>Объем бюджетных ассигнований, предусмотренный на исполнение гарантий по возможным гарантийным случаям</t>
  </si>
  <si>
    <t>с правом регрессного требования к соответствующим муниципальным районам, городским округам в течение 2017 года</t>
  </si>
  <si>
    <t>Прочие мероприятия, осуществляемые за счет межбюджетных трансферов прошлых лет из федерального бюджета на реализацию Комплексного инвестиционного плана модернизации города Чусовой Пермского края</t>
  </si>
  <si>
    <t>Автомобильная дорога Пермь - Березники, участок мостовой переход через р.Чусовая км 22+157-25+780</t>
  </si>
  <si>
    <t>Субвенции, передаваемые в 2016-2017 годах в бюджеты муниципальных районов 
(городских округов) на предоставление мер социальной поддержки педагогических работников образовательных учреждений, работающих и проживающих в сельской местности и поселках городского типа (рабочих поселках), по оплате жилого помещения и коммунальных услуг, тыс.рублей</t>
  </si>
  <si>
    <t xml:space="preserve">от 08.06.2015  № 482-ПК              </t>
  </si>
  <si>
    <t xml:space="preserve">от 08.06.2015  № 482-ПК                  </t>
  </si>
  <si>
    <t xml:space="preserve">от 08.06.2015  № 482-ПК                </t>
  </si>
  <si>
    <t>от 08.06.2015  № 482-ПК</t>
  </si>
  <si>
    <t xml:space="preserve">от  08.06.2015  № 482-ПК                            </t>
  </si>
  <si>
    <t xml:space="preserve">от  08.06.2015  № 482-ПК             </t>
  </si>
  <si>
    <t xml:space="preserve">от  08.06.2015  № 482-ПК              </t>
  </si>
  <si>
    <t xml:space="preserve">от 08.06.2015  № 482-ПК                 </t>
  </si>
  <si>
    <t xml:space="preserve">от 08.06.2015  № 482-ПК                            </t>
  </si>
  <si>
    <t xml:space="preserve">от 08.06.2015  № 482-ПК                         </t>
  </si>
  <si>
    <t xml:space="preserve">от 08.06.2015  № 482-ПК                          </t>
  </si>
  <si>
    <t xml:space="preserve">от 08.06.2015  № 482-ПК                              </t>
  </si>
  <si>
    <t xml:space="preserve">от 08.06.2015  № 482-ПК                     </t>
  </si>
  <si>
    <t xml:space="preserve">от 08.06.2015  № 482-ПК         </t>
  </si>
  <si>
    <t xml:space="preserve">от 08.06.2015 № 482-ПК                                </t>
  </si>
  <si>
    <t xml:space="preserve">от  08.06.2015  № 482-ПК                    </t>
  </si>
  <si>
    <t xml:space="preserve">от 08.06.2015  № 482-ПК          </t>
  </si>
  <si>
    <t xml:space="preserve">от 08.06.2015  № 482-ПК                                </t>
  </si>
  <si>
    <t xml:space="preserve">от 08.06.2015  № 482-ПК               </t>
  </si>
  <si>
    <t xml:space="preserve">от 08.06.2015  № 482-ПК                             </t>
  </si>
  <si>
    <t xml:space="preserve">от 08.06.2015  № 482-ПК             </t>
  </si>
  <si>
    <t xml:space="preserve">от  08.06.2015  № 482-ПК               </t>
  </si>
  <si>
    <t xml:space="preserve">от 08.06.2015  № 482-ПК           </t>
  </si>
  <si>
    <t xml:space="preserve">от 08.06.2015  № 482-ПК            </t>
  </si>
  <si>
    <t xml:space="preserve">от 08.06.2015  № 482-ПК                   </t>
  </si>
  <si>
    <t xml:space="preserve">от 08.06.2015  № 482-ПК                    </t>
  </si>
  <si>
    <t xml:space="preserve">от 08.06.2015  № 482-ПК                       </t>
  </si>
  <si>
    <t xml:space="preserve">от  08.06.2015  № 482-ПК                 </t>
  </si>
  <si>
    <t xml:space="preserve">от 08.06.2015  № 482-ПК        </t>
  </si>
  <si>
    <t xml:space="preserve">от  08.06.2015  № 482-ПК        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</si>
</sst>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"/>
    <numFmt numFmtId="166" formatCode="0.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rial Cyr"/>
      <charset val="204"/>
    </font>
    <font>
      <sz val="11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11"/>
      <name val="MS Sans Serif"/>
      <family val="2"/>
      <charset val="204"/>
    </font>
    <font>
      <b/>
      <sz val="8"/>
      <name val="MS Sans Serif"/>
      <family val="2"/>
      <charset val="204"/>
    </font>
    <font>
      <sz val="11"/>
      <color indexed="8"/>
      <name val="Calibri"/>
      <family val="2"/>
    </font>
    <font>
      <b/>
      <sz val="8"/>
      <name val="MS Sans Serif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color indexed="8"/>
      <name val="Arial"/>
      <family val="2"/>
    </font>
    <font>
      <sz val="11"/>
      <color rgb="FF000000"/>
      <name val="Calibri"/>
      <family val="2"/>
      <charset val="204"/>
    </font>
    <font>
      <b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40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54"/>
      </patternFill>
    </fill>
    <fill>
      <patternFill patternType="solid">
        <fgColor indexed="60"/>
      </patternFill>
    </fill>
    <fill>
      <patternFill patternType="solid">
        <fgColor indexed="4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dotted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dott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4" fontId="8" fillId="2" borderId="5" applyNumberFormat="0" applyProtection="0">
      <alignment horizontal="left" vertical="center" indent="1"/>
    </xf>
    <xf numFmtId="4" fontId="8" fillId="4" borderId="5" applyNumberFormat="0" applyProtection="0">
      <alignment horizontal="left" vertical="center" indent="1"/>
    </xf>
    <xf numFmtId="0" fontId="10" fillId="0" borderId="0"/>
    <xf numFmtId="9" fontId="10" fillId="0" borderId="0" applyFont="0" applyFill="0" applyBorder="0" applyAlignment="0" applyProtection="0"/>
    <xf numFmtId="0" fontId="12" fillId="0" borderId="0"/>
    <xf numFmtId="0" fontId="13" fillId="0" borderId="0"/>
    <xf numFmtId="0" fontId="12" fillId="5" borderId="9" applyNumberFormat="0" applyProtection="0">
      <alignment horizontal="left" vertical="center" indent="1"/>
    </xf>
    <xf numFmtId="0" fontId="12" fillId="6" borderId="9" applyNumberFormat="0" applyProtection="0">
      <alignment horizontal="left" vertical="center" indent="1"/>
    </xf>
    <xf numFmtId="4" fontId="8" fillId="0" borderId="5" applyNumberFormat="0" applyProtection="0">
      <alignment horizontal="right" vertical="center"/>
    </xf>
    <xf numFmtId="0" fontId="8" fillId="7" borderId="5" applyNumberFormat="0" applyProtection="0">
      <alignment horizontal="left" vertical="center" indent="1"/>
    </xf>
    <xf numFmtId="0" fontId="8" fillId="8" borderId="5" applyNumberFormat="0" applyProtection="0">
      <alignment horizontal="left" vertical="center" indent="1"/>
    </xf>
    <xf numFmtId="0" fontId="12" fillId="9" borderId="9" applyNumberFormat="0" applyProtection="0">
      <alignment horizontal="left" vertical="center" indent="1"/>
    </xf>
    <xf numFmtId="0" fontId="18" fillId="0" borderId="0"/>
    <xf numFmtId="0" fontId="2" fillId="0" borderId="0"/>
    <xf numFmtId="0" fontId="21" fillId="0" borderId="0"/>
    <xf numFmtId="0" fontId="24" fillId="0" borderId="0"/>
    <xf numFmtId="0" fontId="26" fillId="10" borderId="0"/>
    <xf numFmtId="0" fontId="13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5" borderId="5" applyNumberFormat="0" applyProtection="0">
      <alignment horizontal="left" vertical="center" indent="1"/>
    </xf>
    <xf numFmtId="0" fontId="1" fillId="0" borderId="0"/>
    <xf numFmtId="0" fontId="12" fillId="9" borderId="9" applyNumberFormat="0" applyProtection="0">
      <alignment horizontal="left" vertical="center" indent="1"/>
    </xf>
    <xf numFmtId="4" fontId="8" fillId="0" borderId="5" applyNumberFormat="0" applyProtection="0">
      <alignment horizontal="right" vertical="center"/>
    </xf>
    <xf numFmtId="4" fontId="29" fillId="7" borderId="9" applyNumberFormat="0" applyProtection="0">
      <alignment horizontal="left" vertical="center" indent="1"/>
    </xf>
    <xf numFmtId="4" fontId="8" fillId="11" borderId="5" applyNumberFormat="0" applyProtection="0">
      <alignment vertical="center"/>
    </xf>
    <xf numFmtId="0" fontId="12" fillId="0" borderId="0"/>
    <xf numFmtId="0" fontId="12" fillId="0" borderId="0"/>
    <xf numFmtId="0" fontId="1" fillId="0" borderId="0"/>
  </cellStyleXfs>
  <cellXfs count="44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1" quotePrefix="1" applyNumberFormat="1" applyFont="1" applyFill="1" applyBorder="1">
      <alignment horizontal="left" vertical="center" indent="1"/>
    </xf>
    <xf numFmtId="164" fontId="4" fillId="0" borderId="1" xfId="0" applyNumberFormat="1" applyFont="1" applyBorder="1"/>
    <xf numFmtId="164" fontId="7" fillId="0" borderId="1" xfId="0" applyNumberFormat="1" applyFont="1" applyBorder="1"/>
    <xf numFmtId="164" fontId="7" fillId="3" borderId="1" xfId="0" applyNumberFormat="1" applyFont="1" applyFill="1" applyBorder="1"/>
    <xf numFmtId="0" fontId="6" fillId="0" borderId="4" xfId="0" applyFont="1" applyFill="1" applyBorder="1"/>
    <xf numFmtId="0" fontId="7" fillId="0" borderId="4" xfId="1" applyNumberFormat="1" applyFont="1" applyFill="1" applyBorder="1">
      <alignment horizontal="left" vertical="center" indent="1"/>
    </xf>
    <xf numFmtId="164" fontId="7" fillId="3" borderId="1" xfId="0" applyNumberFormat="1" applyFont="1" applyFill="1" applyBorder="1" applyAlignment="1">
      <alignment wrapText="1"/>
    </xf>
    <xf numFmtId="0" fontId="6" fillId="0" borderId="2" xfId="0" applyFont="1" applyFill="1" applyBorder="1"/>
    <xf numFmtId="0" fontId="7" fillId="0" borderId="1" xfId="2" applyNumberFormat="1" applyFont="1" applyFill="1" applyBorder="1">
      <alignment horizontal="left" vertical="center" inden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top" wrapText="1"/>
    </xf>
    <xf numFmtId="0" fontId="7" fillId="0" borderId="1" xfId="3" applyFont="1" applyBorder="1" applyAlignment="1">
      <alignment horizontal="left" vertical="top" wrapText="1"/>
    </xf>
    <xf numFmtId="164" fontId="7" fillId="0" borderId="1" xfId="3" applyNumberFormat="1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left" vertical="top" wrapText="1"/>
    </xf>
    <xf numFmtId="164" fontId="7" fillId="0" borderId="6" xfId="3" applyNumberFormat="1" applyFont="1" applyFill="1" applyBorder="1" applyAlignment="1">
      <alignment horizontal="center" vertical="top" wrapText="1"/>
    </xf>
    <xf numFmtId="9" fontId="7" fillId="0" borderId="1" xfId="4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6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top" wrapText="1"/>
    </xf>
    <xf numFmtId="0" fontId="7" fillId="0" borderId="8" xfId="3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4" fillId="0" borderId="0" xfId="5" applyFont="1" applyBorder="1"/>
    <xf numFmtId="0" fontId="14" fillId="0" borderId="0" xfId="5" applyFont="1"/>
    <xf numFmtId="0" fontId="14" fillId="0" borderId="0" xfId="5" applyFont="1" applyBorder="1" applyAlignment="1">
      <alignment horizontal="left"/>
    </xf>
    <xf numFmtId="0" fontId="15" fillId="0" borderId="0" xfId="5" applyFont="1" applyBorder="1" applyAlignment="1">
      <alignment horizontal="center" vertical="center" wrapText="1"/>
    </xf>
    <xf numFmtId="0" fontId="16" fillId="0" borderId="0" xfId="5" applyFont="1" applyBorder="1" applyAlignment="1">
      <alignment horizontal="center" vertical="center" wrapText="1"/>
    </xf>
    <xf numFmtId="3" fontId="14" fillId="0" borderId="0" xfId="5" applyNumberFormat="1" applyFont="1"/>
    <xf numFmtId="0" fontId="7" fillId="0" borderId="1" xfId="6" applyFont="1" applyFill="1" applyBorder="1" applyAlignment="1">
      <alignment horizontal="center" vertical="top" wrapText="1"/>
    </xf>
    <xf numFmtId="0" fontId="14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top"/>
    </xf>
    <xf numFmtId="164" fontId="14" fillId="0" borderId="1" xfId="5" applyNumberFormat="1" applyFont="1" applyBorder="1"/>
    <xf numFmtId="0" fontId="14" fillId="0" borderId="1" xfId="5" applyFont="1" applyBorder="1"/>
    <xf numFmtId="165" fontId="14" fillId="0" borderId="1" xfId="5" applyNumberFormat="1" applyFont="1" applyBorder="1" applyAlignment="1">
      <alignment vertical="top"/>
    </xf>
    <xf numFmtId="164" fontId="14" fillId="0" borderId="1" xfId="5" applyNumberFormat="1" applyFont="1" applyFill="1" applyBorder="1" applyAlignment="1"/>
    <xf numFmtId="0" fontId="15" fillId="0" borderId="0" xfId="5" applyFont="1"/>
    <xf numFmtId="165" fontId="7" fillId="0" borderId="1" xfId="5" applyNumberFormat="1" applyFont="1" applyBorder="1" applyAlignment="1">
      <alignment vertical="top"/>
    </xf>
    <xf numFmtId="164" fontId="7" fillId="0" borderId="1" xfId="5" applyNumberFormat="1" applyFont="1" applyFill="1" applyBorder="1" applyAlignment="1"/>
    <xf numFmtId="0" fontId="7" fillId="0" borderId="0" xfId="5" applyFont="1"/>
    <xf numFmtId="164" fontId="7" fillId="0" borderId="1" xfId="5" applyNumberFormat="1" applyFont="1" applyBorder="1" applyAlignment="1"/>
    <xf numFmtId="164" fontId="7" fillId="3" borderId="1" xfId="5" applyNumberFormat="1" applyFont="1" applyFill="1" applyBorder="1" applyAlignment="1"/>
    <xf numFmtId="165" fontId="17" fillId="0" borderId="1" xfId="5" applyNumberFormat="1" applyFont="1" applyBorder="1" applyAlignment="1">
      <alignment vertical="top"/>
    </xf>
    <xf numFmtId="164" fontId="14" fillId="0" borderId="1" xfId="5" applyNumberFormat="1" applyFont="1" applyBorder="1" applyAlignment="1"/>
    <xf numFmtId="0" fontId="14" fillId="0" borderId="1" xfId="5" applyFont="1" applyBorder="1" applyAlignment="1"/>
    <xf numFmtId="0" fontId="11" fillId="0" borderId="1" xfId="5" applyFont="1" applyFill="1" applyBorder="1" applyAlignment="1"/>
    <xf numFmtId="0" fontId="14" fillId="0" borderId="0" xfId="5" applyFont="1" applyFill="1"/>
    <xf numFmtId="0" fontId="6" fillId="0" borderId="0" xfId="5" applyFont="1"/>
    <xf numFmtId="0" fontId="6" fillId="0" borderId="1" xfId="5" applyFont="1" applyBorder="1" applyAlignment="1"/>
    <xf numFmtId="4" fontId="7" fillId="0" borderId="1" xfId="5" applyNumberFormat="1" applyFont="1" applyBorder="1" applyAlignment="1"/>
    <xf numFmtId="0" fontId="15" fillId="0" borderId="1" xfId="5" applyFont="1" applyBorder="1" applyAlignment="1"/>
    <xf numFmtId="0" fontId="14" fillId="0" borderId="1" xfId="5" applyFont="1" applyBorder="1" applyAlignment="1">
      <alignment vertical="top" wrapText="1"/>
    </xf>
    <xf numFmtId="165" fontId="7" fillId="0" borderId="1" xfId="5" applyNumberFormat="1" applyFont="1" applyFill="1" applyBorder="1" applyAlignment="1">
      <alignment vertical="top"/>
    </xf>
    <xf numFmtId="0" fontId="7" fillId="0" borderId="0" xfId="5" applyFont="1" applyFill="1"/>
    <xf numFmtId="0" fontId="7" fillId="0" borderId="1" xfId="5" applyFont="1" applyBorder="1" applyAlignment="1"/>
    <xf numFmtId="0" fontId="14" fillId="0" borderId="1" xfId="5" applyFont="1" applyBorder="1" applyAlignment="1">
      <alignment vertical="top"/>
    </xf>
    <xf numFmtId="164" fontId="7" fillId="0" borderId="8" xfId="5" applyNumberFormat="1" applyFont="1" applyBorder="1" applyAlignment="1"/>
    <xf numFmtId="164" fontId="14" fillId="0" borderId="1" xfId="6" applyNumberFormat="1" applyFont="1" applyFill="1" applyBorder="1" applyAlignment="1"/>
    <xf numFmtId="0" fontId="14" fillId="0" borderId="0" xfId="5" applyFont="1" applyFill="1" applyBorder="1"/>
    <xf numFmtId="164" fontId="14" fillId="0" borderId="0" xfId="5" applyNumberFormat="1" applyFont="1" applyFill="1" applyBorder="1"/>
    <xf numFmtId="0" fontId="7" fillId="0" borderId="1" xfId="5" applyFont="1" applyBorder="1" applyAlignment="1">
      <alignment horizontal="center" vertical="top" wrapText="1"/>
    </xf>
    <xf numFmtId="0" fontId="14" fillId="0" borderId="1" xfId="5" applyFont="1" applyFill="1" applyBorder="1" applyAlignment="1">
      <alignment horizontal="center" wrapText="1"/>
    </xf>
    <xf numFmtId="0" fontId="14" fillId="0" borderId="1" xfId="5" applyFont="1" applyFill="1" applyBorder="1"/>
    <xf numFmtId="164" fontId="7" fillId="0" borderId="1" xfId="5" applyNumberFormat="1" applyFont="1" applyFill="1" applyBorder="1" applyAlignment="1">
      <alignment vertical="center"/>
    </xf>
    <xf numFmtId="164" fontId="7" fillId="0" borderId="10" xfId="5" applyNumberFormat="1" applyFont="1" applyFill="1" applyBorder="1" applyAlignment="1">
      <alignment vertical="center"/>
    </xf>
    <xf numFmtId="164" fontId="7" fillId="0" borderId="1" xfId="5" applyNumberFormat="1" applyFont="1" applyBorder="1" applyAlignment="1">
      <alignment vertical="center"/>
    </xf>
    <xf numFmtId="0" fontId="7" fillId="0" borderId="1" xfId="5" applyFont="1" applyFill="1" applyBorder="1" applyAlignment="1">
      <alignment vertical="center"/>
    </xf>
    <xf numFmtId="164" fontId="14" fillId="0" borderId="1" xfId="5" applyNumberFormat="1" applyFont="1" applyFill="1" applyBorder="1" applyAlignment="1">
      <alignment vertical="center"/>
    </xf>
    <xf numFmtId="164" fontId="14" fillId="0" borderId="1" xfId="5" applyNumberFormat="1" applyFont="1" applyBorder="1" applyAlignment="1">
      <alignment vertical="center"/>
    </xf>
    <xf numFmtId="0" fontId="14" fillId="0" borderId="1" xfId="5" applyFont="1" applyFill="1" applyBorder="1" applyAlignment="1">
      <alignment vertical="center"/>
    </xf>
    <xf numFmtId="0" fontId="6" fillId="0" borderId="1" xfId="5" applyFont="1" applyFill="1" applyBorder="1" applyAlignment="1">
      <alignment vertical="center"/>
    </xf>
    <xf numFmtId="0" fontId="15" fillId="0" borderId="1" xfId="5" applyFont="1" applyFill="1" applyBorder="1" applyAlignment="1">
      <alignment vertical="center"/>
    </xf>
    <xf numFmtId="164" fontId="14" fillId="0" borderId="1" xfId="6" applyNumberFormat="1" applyFont="1" applyFill="1" applyBorder="1" applyAlignment="1">
      <alignment vertical="center"/>
    </xf>
    <xf numFmtId="164" fontId="14" fillId="3" borderId="1" xfId="6" applyNumberFormat="1" applyFont="1" applyFill="1" applyBorder="1" applyAlignment="1">
      <alignment vertical="center"/>
    </xf>
    <xf numFmtId="0" fontId="14" fillId="0" borderId="1" xfId="5" applyFont="1" applyBorder="1" applyAlignment="1">
      <alignment vertical="center"/>
    </xf>
    <xf numFmtId="0" fontId="14" fillId="0" borderId="1" xfId="5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/>
    <xf numFmtId="0" fontId="0" fillId="0" borderId="0" xfId="0" applyFont="1" applyFill="1"/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8" quotePrefix="1" applyFont="1" applyFill="1" applyBorder="1" applyAlignment="1">
      <alignment horizontal="left" vertical="center" indent="3"/>
    </xf>
    <xf numFmtId="0" fontId="7" fillId="0" borderId="1" xfId="10" quotePrefix="1" applyFont="1" applyFill="1" applyBorder="1" applyAlignment="1">
      <alignment horizontal="left" vertical="center" indent="2"/>
    </xf>
    <xf numFmtId="164" fontId="7" fillId="0" borderId="1" xfId="9" applyNumberFormat="1" applyFont="1" applyFill="1" applyBorder="1">
      <alignment horizontal="right" vertical="center"/>
    </xf>
    <xf numFmtId="0" fontId="19" fillId="0" borderId="0" xfId="0" applyFont="1" applyFill="1"/>
    <xf numFmtId="0" fontId="7" fillId="0" borderId="1" xfId="0" applyFont="1" applyFill="1" applyBorder="1"/>
    <xf numFmtId="0" fontId="7" fillId="0" borderId="1" xfId="11" quotePrefix="1" applyFont="1" applyFill="1" applyBorder="1" applyAlignment="1">
      <alignment horizontal="left" vertical="center" indent="3"/>
    </xf>
    <xf numFmtId="0" fontId="7" fillId="0" borderId="1" xfId="12" quotePrefix="1" applyFont="1" applyFill="1" applyBorder="1" applyAlignment="1">
      <alignment horizontal="left" vertical="center" indent="2"/>
    </xf>
    <xf numFmtId="0" fontId="7" fillId="0" borderId="1" xfId="12" applyFont="1" applyFill="1" applyBorder="1" applyAlignment="1">
      <alignment horizontal="left" vertical="center" indent="2"/>
    </xf>
    <xf numFmtId="0" fontId="0" fillId="0" borderId="0" xfId="0" applyFont="1" applyFill="1" applyAlignment="1">
      <alignment horizontal="left"/>
    </xf>
    <xf numFmtId="164" fontId="7" fillId="0" borderId="0" xfId="0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quotePrefix="1" applyFont="1" applyFill="1" applyBorder="1"/>
    <xf numFmtId="0" fontId="7" fillId="0" borderId="0" xfId="0" applyFont="1" applyFill="1" applyAlignment="1">
      <alignment wrapText="1"/>
    </xf>
    <xf numFmtId="0" fontId="7" fillId="0" borderId="1" xfId="13" applyFont="1" applyFill="1" applyBorder="1" applyAlignment="1">
      <alignment horizontal="center" vertical="top" wrapText="1"/>
    </xf>
    <xf numFmtId="0" fontId="7" fillId="0" borderId="1" xfId="8" quotePrefix="1" applyFont="1" applyFill="1" applyBorder="1" applyAlignment="1">
      <alignment horizontal="left" vertical="center" wrapText="1"/>
    </xf>
    <xf numFmtId="0" fontId="7" fillId="0" borderId="1" xfId="10" quotePrefix="1" applyFont="1" applyFill="1" applyBorder="1" applyAlignment="1">
      <alignment horizontal="left" vertical="center" wrapText="1"/>
    </xf>
    <xf numFmtId="0" fontId="7" fillId="0" borderId="1" xfId="11" quotePrefix="1" applyFont="1" applyFill="1" applyBorder="1" applyAlignment="1">
      <alignment horizontal="left" vertical="center" wrapText="1"/>
    </xf>
    <xf numFmtId="0" fontId="7" fillId="0" borderId="1" xfId="12" quotePrefix="1" applyFont="1" applyFill="1" applyBorder="1" applyAlignment="1">
      <alignment horizontal="left" vertical="center" wrapText="1"/>
    </xf>
    <xf numFmtId="0" fontId="7" fillId="0" borderId="1" xfId="12" applyFont="1" applyFill="1" applyBorder="1" applyAlignment="1">
      <alignment horizontal="left" vertical="center" wrapText="1"/>
    </xf>
    <xf numFmtId="49" fontId="7" fillId="0" borderId="0" xfId="0" applyNumberFormat="1" applyFont="1" applyFill="1"/>
    <xf numFmtId="49" fontId="7" fillId="0" borderId="8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left" vertical="top" wrapText="1" shrinkToFit="1"/>
    </xf>
    <xf numFmtId="164" fontId="7" fillId="0" borderId="1" xfId="0" applyNumberFormat="1" applyFont="1" applyFill="1" applyBorder="1" applyAlignment="1">
      <alignment vertical="center"/>
    </xf>
    <xf numFmtId="0" fontId="12" fillId="0" borderId="0" xfId="0" applyFont="1"/>
    <xf numFmtId="0" fontId="7" fillId="0" borderId="0" xfId="0" applyNumberFormat="1" applyFont="1" applyFill="1"/>
    <xf numFmtId="0" fontId="20" fillId="0" borderId="0" xfId="0" applyFont="1" applyBorder="1" applyAlignment="1" applyProtection="1"/>
    <xf numFmtId="164" fontId="7" fillId="0" borderId="1" xfId="0" applyNumberFormat="1" applyFont="1" applyFill="1" applyBorder="1" applyAlignment="1">
      <alignment horizontal="right" vertical="center"/>
    </xf>
    <xf numFmtId="0" fontId="20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vertical="top" wrapText="1"/>
    </xf>
    <xf numFmtId="0" fontId="7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right" vertical="top"/>
    </xf>
    <xf numFmtId="0" fontId="7" fillId="0" borderId="0" xfId="14" applyFont="1" applyFill="1"/>
    <xf numFmtId="0" fontId="7" fillId="0" borderId="0" xfId="14" applyFont="1" applyFill="1" applyBorder="1"/>
    <xf numFmtId="0" fontId="21" fillId="0" borderId="0" xfId="15" applyFont="1"/>
    <xf numFmtId="0" fontId="6" fillId="0" borderId="0" xfId="14" applyFont="1" applyFill="1"/>
    <xf numFmtId="0" fontId="22" fillId="0" borderId="0" xfId="15" applyFont="1"/>
    <xf numFmtId="0" fontId="22" fillId="0" borderId="0" xfId="15" applyFont="1" applyAlignment="1">
      <alignment horizontal="left"/>
    </xf>
    <xf numFmtId="49" fontId="7" fillId="0" borderId="1" xfId="15" applyNumberFormat="1" applyFont="1" applyBorder="1" applyAlignment="1">
      <alignment horizontal="center" vertical="top" wrapText="1"/>
    </xf>
    <xf numFmtId="0" fontId="21" fillId="0" borderId="0" xfId="15" applyFont="1" applyAlignment="1">
      <alignment vertical="top"/>
    </xf>
    <xf numFmtId="49" fontId="7" fillId="0" borderId="1" xfId="15" applyNumberFormat="1" applyFont="1" applyBorder="1" applyAlignment="1">
      <alignment horizontal="center" vertical="center" wrapText="1"/>
    </xf>
    <xf numFmtId="49" fontId="7" fillId="0" borderId="1" xfId="15" applyNumberFormat="1" applyFont="1" applyBorder="1" applyAlignment="1">
      <alignment horizontal="left" vertical="center" wrapText="1"/>
    </xf>
    <xf numFmtId="164" fontId="7" fillId="0" borderId="1" xfId="15" applyNumberFormat="1" applyFont="1" applyBorder="1" applyAlignment="1">
      <alignment horizontal="right" vertical="center" wrapText="1"/>
    </xf>
    <xf numFmtId="0" fontId="21" fillId="0" borderId="0" xfId="15"/>
    <xf numFmtId="0" fontId="7" fillId="0" borderId="0" xfId="14" applyFont="1" applyFill="1" applyAlignment="1">
      <alignment horizontal="center"/>
    </xf>
    <xf numFmtId="0" fontId="7" fillId="0" borderId="0" xfId="15" applyFont="1" applyFill="1" applyBorder="1" applyAlignment="1">
      <alignment horizontal="left"/>
    </xf>
    <xf numFmtId="0" fontId="22" fillId="0" borderId="0" xfId="15" applyFont="1" applyAlignment="1">
      <alignment horizontal="center" vertical="top"/>
    </xf>
    <xf numFmtId="0" fontId="22" fillId="0" borderId="0" xfId="15" applyFont="1" applyAlignment="1">
      <alignment vertical="top" wrapText="1"/>
    </xf>
    <xf numFmtId="0" fontId="22" fillId="0" borderId="0" xfId="15" applyFont="1" applyAlignment="1">
      <alignment horizontal="right" vertical="top" wrapText="1"/>
    </xf>
    <xf numFmtId="0" fontId="21" fillId="0" borderId="0" xfId="15" applyAlignment="1">
      <alignment vertical="top"/>
    </xf>
    <xf numFmtId="0" fontId="5" fillId="0" borderId="0" xfId="15" applyFont="1"/>
    <xf numFmtId="0" fontId="7" fillId="0" borderId="0" xfId="15" applyFont="1" applyFill="1" applyBorder="1"/>
    <xf numFmtId="0" fontId="7" fillId="0" borderId="0" xfId="15" applyFont="1"/>
    <xf numFmtId="0" fontId="7" fillId="0" borderId="0" xfId="15" applyFont="1" applyFill="1"/>
    <xf numFmtId="0" fontId="21" fillId="0" borderId="0" xfId="15" applyFont="1" applyFill="1"/>
    <xf numFmtId="0" fontId="6" fillId="0" borderId="0" xfId="15" applyFont="1" applyFill="1"/>
    <xf numFmtId="0" fontId="22" fillId="0" borderId="0" xfId="15" applyFont="1" applyAlignment="1">
      <alignment horizontal="left" vertical="top"/>
    </xf>
    <xf numFmtId="0" fontId="7" fillId="0" borderId="0" xfId="15" applyFont="1" applyAlignment="1">
      <alignment horizontal="left" vertical="top"/>
    </xf>
    <xf numFmtId="0" fontId="7" fillId="0" borderId="0" xfId="15" applyFont="1" applyAlignment="1">
      <alignment vertical="top" wrapText="1"/>
    </xf>
    <xf numFmtId="0" fontId="7" fillId="0" borderId="1" xfId="14" applyFont="1" applyFill="1" applyBorder="1" applyAlignment="1">
      <alignment horizontal="center" vertical="top" wrapText="1"/>
    </xf>
    <xf numFmtId="49" fontId="23" fillId="0" borderId="12" xfId="15" applyNumberFormat="1" applyFont="1" applyBorder="1" applyAlignment="1" applyProtection="1">
      <alignment horizontal="center"/>
    </xf>
    <xf numFmtId="0" fontId="7" fillId="0" borderId="0" xfId="16" applyFont="1" applyFill="1" applyBorder="1"/>
    <xf numFmtId="0" fontId="7" fillId="0" borderId="0" xfId="16" quotePrefix="1" applyFont="1" applyFill="1" applyBorder="1"/>
    <xf numFmtId="21" fontId="7" fillId="0" borderId="0" xfId="16" quotePrefix="1" applyNumberFormat="1" applyFont="1" applyFill="1" applyBorder="1"/>
    <xf numFmtId="0" fontId="7" fillId="0" borderId="0" xfId="16" applyFont="1" applyFill="1"/>
    <xf numFmtId="0" fontId="6" fillId="0" borderId="0" xfId="16" applyNumberFormat="1" applyFont="1" applyFill="1" applyAlignment="1">
      <alignment vertical="center" wrapText="1"/>
    </xf>
    <xf numFmtId="49" fontId="25" fillId="0" borderId="12" xfId="15" applyNumberFormat="1" applyFont="1" applyBorder="1" applyAlignment="1" applyProtection="1">
      <alignment horizontal="center"/>
    </xf>
    <xf numFmtId="0" fontId="7" fillId="0" borderId="0" xfId="17" applyFont="1" applyFill="1" applyBorder="1"/>
    <xf numFmtId="0" fontId="7" fillId="0" borderId="0" xfId="17" quotePrefix="1" applyFont="1" applyFill="1" applyBorder="1"/>
    <xf numFmtId="21" fontId="7" fillId="0" borderId="0" xfId="17" quotePrefix="1" applyNumberFormat="1" applyFont="1" applyFill="1" applyBorder="1"/>
    <xf numFmtId="0" fontId="7" fillId="0" borderId="0" xfId="17" applyFont="1" applyFill="1"/>
    <xf numFmtId="0" fontId="6" fillId="0" borderId="0" xfId="17" applyNumberFormat="1" applyFont="1" applyFill="1" applyAlignment="1">
      <alignment vertical="center" wrapText="1"/>
    </xf>
    <xf numFmtId="0" fontId="6" fillId="0" borderId="0" xfId="17" applyNumberFormat="1" applyFont="1" applyFill="1" applyBorder="1" applyAlignment="1">
      <alignment horizontal="center" vertical="center" wrapText="1"/>
    </xf>
    <xf numFmtId="0" fontId="7" fillId="0" borderId="1" xfId="17" applyFont="1" applyFill="1" applyBorder="1" applyAlignment="1">
      <alignment horizontal="center" vertical="top" wrapText="1"/>
    </xf>
    <xf numFmtId="0" fontId="7" fillId="0" borderId="0" xfId="15" quotePrefix="1" applyFont="1" applyFill="1" applyBorder="1"/>
    <xf numFmtId="21" fontId="7" fillId="0" borderId="0" xfId="15" quotePrefix="1" applyNumberFormat="1" applyFont="1" applyFill="1" applyBorder="1"/>
    <xf numFmtId="0" fontId="7" fillId="0" borderId="0" xfId="15" applyFont="1" applyAlignment="1">
      <alignment horizontal="center" vertical="top"/>
    </xf>
    <xf numFmtId="0" fontId="7" fillId="0" borderId="0" xfId="15" applyFont="1" applyFill="1" applyBorder="1" applyAlignment="1">
      <alignment horizontal="center"/>
    </xf>
    <xf numFmtId="0" fontId="7" fillId="0" borderId="0" xfId="15" applyFont="1" applyFill="1" applyAlignment="1">
      <alignment horizontal="center"/>
    </xf>
    <xf numFmtId="0" fontId="6" fillId="0" borderId="0" xfId="15" applyNumberFormat="1" applyFont="1" applyFill="1" applyAlignment="1">
      <alignment vertical="center" wrapText="1"/>
    </xf>
    <xf numFmtId="0" fontId="7" fillId="0" borderId="0" xfId="15" applyFont="1" applyAlignment="1">
      <alignment horizontal="center"/>
    </xf>
    <xf numFmtId="49" fontId="7" fillId="0" borderId="1" xfId="15" applyNumberFormat="1" applyFont="1" applyBorder="1" applyAlignment="1">
      <alignment horizontal="left"/>
    </xf>
    <xf numFmtId="0" fontId="7" fillId="0" borderId="0" xfId="15" applyFont="1" applyFill="1" applyAlignment="1">
      <alignment horizontal="left" vertical="top"/>
    </xf>
    <xf numFmtId="0" fontId="21" fillId="0" borderId="0" xfId="15" applyFont="1" applyAlignment="1">
      <alignment horizontal="center"/>
    </xf>
    <xf numFmtId="0" fontId="7" fillId="0" borderId="1" xfId="15" applyFont="1" applyFill="1" applyBorder="1" applyAlignment="1">
      <alignment horizontal="center" vertical="top" wrapText="1"/>
    </xf>
    <xf numFmtId="0" fontId="7" fillId="0" borderId="1" xfId="11" quotePrefix="1" applyFont="1" applyFill="1" applyBorder="1" applyAlignment="1">
      <alignment horizontal="center" vertical="top"/>
    </xf>
    <xf numFmtId="164" fontId="7" fillId="0" borderId="1" xfId="9" applyNumberFormat="1" applyFont="1" applyFill="1" applyBorder="1" applyAlignment="1">
      <alignment horizontal="center" vertical="top" wrapText="1"/>
    </xf>
    <xf numFmtId="0" fontId="7" fillId="0" borderId="1" xfId="15" applyFont="1" applyFill="1" applyBorder="1" applyAlignment="1">
      <alignment horizontal="center"/>
    </xf>
    <xf numFmtId="0" fontId="7" fillId="0" borderId="1" xfId="11" quotePrefix="1" applyFont="1" applyFill="1" applyBorder="1" applyAlignment="1">
      <alignment horizontal="center" vertical="center"/>
    </xf>
    <xf numFmtId="0" fontId="7" fillId="0" borderId="1" xfId="11" quotePrefix="1" applyFont="1" applyFill="1" applyBorder="1" applyAlignment="1">
      <alignment horizontal="left" vertical="top"/>
    </xf>
    <xf numFmtId="0" fontId="7" fillId="0" borderId="0" xfId="15" applyFont="1" applyFill="1" applyAlignment="1">
      <alignment horizontal="left"/>
    </xf>
    <xf numFmtId="0" fontId="7" fillId="0" borderId="0" xfId="15" applyFont="1" applyFill="1" applyAlignment="1">
      <alignment horizontal="right"/>
    </xf>
    <xf numFmtId="0" fontId="9" fillId="0" borderId="0" xfId="15" applyFont="1" applyAlignment="1">
      <alignment horizontal="right" vertical="top" wrapText="1"/>
    </xf>
    <xf numFmtId="0" fontId="7" fillId="0" borderId="0" xfId="18" applyFont="1" applyFill="1" applyAlignment="1">
      <alignment horizontal="center"/>
    </xf>
    <xf numFmtId="0" fontId="7" fillId="0" borderId="0" xfId="18" applyFont="1" applyFill="1"/>
    <xf numFmtId="0" fontId="22" fillId="0" borderId="0" xfId="15" applyFont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0" applyFont="1" applyFill="1"/>
    <xf numFmtId="0" fontId="6" fillId="0" borderId="0" xfId="0" applyFont="1" applyFill="1"/>
    <xf numFmtId="0" fontId="22" fillId="0" borderId="0" xfId="0" applyFont="1" applyAlignment="1">
      <alignment horizontal="center"/>
    </xf>
    <xf numFmtId="0" fontId="22" fillId="0" borderId="0" xfId="0" applyFont="1"/>
    <xf numFmtId="0" fontId="0" fillId="0" borderId="0" xfId="0" applyFont="1"/>
    <xf numFmtId="0" fontId="7" fillId="0" borderId="1" xfId="11" quotePrefix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0" fontId="7" fillId="0" borderId="1" xfId="11" quotePrefix="1" applyFont="1" applyFill="1" applyBorder="1" applyAlignment="1">
      <alignment horizontal="left" vertical="center"/>
    </xf>
    <xf numFmtId="21" fontId="7" fillId="0" borderId="0" xfId="0" quotePrefix="1" applyNumberFormat="1" applyFont="1" applyFill="1" applyBorder="1"/>
    <xf numFmtId="0" fontId="6" fillId="0" borderId="0" xfId="0" applyNumberFormat="1" applyFont="1" applyFill="1" applyAlignment="1">
      <alignment vertical="center" wrapText="1"/>
    </xf>
    <xf numFmtId="0" fontId="22" fillId="0" borderId="0" xfId="0" applyFont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8" quotePrefix="1" applyFont="1" applyFill="1" applyBorder="1" applyAlignment="1">
      <alignment horizontal="left" vertical="center"/>
    </xf>
    <xf numFmtId="0" fontId="7" fillId="0" borderId="1" xfId="10" quotePrefix="1" applyFont="1" applyFill="1" applyBorder="1" applyAlignment="1">
      <alignment horizontal="left" vertical="center"/>
    </xf>
    <xf numFmtId="0" fontId="7" fillId="0" borderId="0" xfId="19" applyFont="1" applyAlignment="1">
      <alignment vertical="top" wrapText="1"/>
    </xf>
    <xf numFmtId="0" fontId="13" fillId="0" borderId="0" xfId="18"/>
    <xf numFmtId="0" fontId="7" fillId="0" borderId="0" xfId="0" applyFont="1" applyAlignment="1">
      <alignment vertical="center"/>
    </xf>
    <xf numFmtId="0" fontId="7" fillId="0" borderId="0" xfId="19" applyFont="1" applyFill="1"/>
    <xf numFmtId="0" fontId="6" fillId="0" borderId="7" xfId="18" applyFont="1" applyFill="1" applyBorder="1" applyAlignment="1">
      <alignment vertical="center" wrapText="1"/>
    </xf>
    <xf numFmtId="49" fontId="7" fillId="0" borderId="1" xfId="18" applyNumberFormat="1" applyFont="1" applyBorder="1" applyAlignment="1">
      <alignment horizontal="center" vertical="top" wrapText="1"/>
    </xf>
    <xf numFmtId="49" fontId="7" fillId="0" borderId="1" xfId="18" applyNumberFormat="1" applyFont="1" applyBorder="1" applyAlignment="1">
      <alignment horizontal="center" vertical="center" wrapText="1"/>
    </xf>
    <xf numFmtId="49" fontId="7" fillId="0" borderId="1" xfId="18" applyNumberFormat="1" applyFont="1" applyBorder="1" applyAlignment="1">
      <alignment horizontal="left" vertical="center" wrapText="1"/>
    </xf>
    <xf numFmtId="164" fontId="7" fillId="0" borderId="1" xfId="18" applyNumberFormat="1" applyFont="1" applyBorder="1" applyAlignment="1">
      <alignment horizontal="right" vertical="center" wrapText="1"/>
    </xf>
    <xf numFmtId="49" fontId="27" fillId="0" borderId="0" xfId="0" applyNumberFormat="1" applyFont="1" applyBorder="1" applyAlignment="1" applyProtection="1"/>
    <xf numFmtId="0" fontId="28" fillId="0" borderId="0" xfId="0" applyFont="1" applyBorder="1" applyAlignment="1" applyProtection="1"/>
    <xf numFmtId="0" fontId="28" fillId="0" borderId="0" xfId="0" applyFont="1" applyBorder="1" applyAlignment="1" applyProtection="1">
      <alignment vertical="top" wrapText="1"/>
    </xf>
    <xf numFmtId="0" fontId="28" fillId="0" borderId="0" xfId="0" applyFont="1" applyBorder="1" applyAlignment="1" applyProtection="1">
      <alignment horizontal="left" vertical="top"/>
    </xf>
    <xf numFmtId="0" fontId="7" fillId="0" borderId="1" xfId="0" applyFont="1" applyFill="1" applyBorder="1" applyAlignment="1">
      <alignment horizontal="right"/>
    </xf>
    <xf numFmtId="0" fontId="7" fillId="0" borderId="1" xfId="11" quotePrefix="1" applyFont="1" applyFill="1" applyBorder="1" applyAlignment="1">
      <alignment horizontal="right" vertical="center"/>
    </xf>
    <xf numFmtId="0" fontId="7" fillId="0" borderId="1" xfId="20" applyFont="1" applyFill="1" applyBorder="1" applyAlignment="1">
      <alignment horizontal="center" vertical="top" wrapText="1"/>
    </xf>
    <xf numFmtId="0" fontId="7" fillId="0" borderId="0" xfId="20" applyFont="1" applyFill="1"/>
    <xf numFmtId="49" fontId="7" fillId="0" borderId="1" xfId="15" applyNumberFormat="1" applyFont="1" applyFill="1" applyBorder="1" applyAlignment="1">
      <alignment horizontal="center" vertical="center" wrapText="1"/>
    </xf>
    <xf numFmtId="49" fontId="7" fillId="3" borderId="1" xfId="15" applyNumberFormat="1" applyFont="1" applyFill="1" applyBorder="1" applyAlignment="1">
      <alignment horizontal="left" vertical="center" wrapText="1"/>
    </xf>
    <xf numFmtId="164" fontId="7" fillId="0" borderId="1" xfId="15" applyNumberFormat="1" applyFont="1" applyFill="1" applyBorder="1" applyAlignment="1">
      <alignment horizontal="right" vertical="center" wrapText="1"/>
    </xf>
    <xf numFmtId="49" fontId="7" fillId="0" borderId="1" xfId="15" applyNumberFormat="1" applyFont="1" applyBorder="1" applyAlignment="1">
      <alignment horizontal="right" vertical="center" wrapText="1"/>
    </xf>
    <xf numFmtId="0" fontId="2" fillId="0" borderId="0" xfId="14"/>
    <xf numFmtId="3" fontId="7" fillId="0" borderId="0" xfId="21" applyNumberFormat="1" applyFont="1" applyAlignment="1">
      <alignment horizontal="center" vertical="top" wrapText="1"/>
    </xf>
    <xf numFmtId="3" fontId="7" fillId="0" borderId="0" xfId="21" applyNumberFormat="1" applyFont="1" applyAlignment="1">
      <alignment horizontal="left" vertical="top" wrapText="1"/>
    </xf>
    <xf numFmtId="3" fontId="7" fillId="0" borderId="1" xfId="21" applyNumberFormat="1" applyFont="1" applyBorder="1" applyAlignment="1">
      <alignment horizontal="center" vertical="top" wrapText="1"/>
    </xf>
    <xf numFmtId="3" fontId="7" fillId="0" borderId="1" xfId="21" applyNumberFormat="1" applyFont="1" applyBorder="1" applyAlignment="1">
      <alignment horizontal="left" vertical="top" wrapText="1"/>
    </xf>
    <xf numFmtId="164" fontId="7" fillId="0" borderId="1" xfId="21" applyNumberFormat="1" applyFont="1" applyFill="1" applyBorder="1" applyAlignment="1">
      <alignment horizontal="center" vertical="top" wrapText="1"/>
    </xf>
    <xf numFmtId="164" fontId="7" fillId="3" borderId="1" xfId="21" applyNumberFormat="1" applyFont="1" applyFill="1" applyBorder="1" applyAlignment="1">
      <alignment horizontal="center" vertical="top" wrapText="1"/>
    </xf>
    <xf numFmtId="3" fontId="7" fillId="3" borderId="1" xfId="21" applyNumberFormat="1" applyFont="1" applyFill="1" applyBorder="1" applyAlignment="1">
      <alignment horizontal="center" vertical="top" wrapText="1"/>
    </xf>
    <xf numFmtId="3" fontId="7" fillId="3" borderId="1" xfId="21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1" xfId="14" applyFill="1" applyBorder="1"/>
    <xf numFmtId="0" fontId="14" fillId="0" borderId="0" xfId="5" applyFont="1" applyFill="1" applyBorder="1" applyAlignment="1">
      <alignment horizontal="left" vertical="center"/>
    </xf>
    <xf numFmtId="0" fontId="14" fillId="0" borderId="0" xfId="5" applyFont="1" applyBorder="1" applyAlignment="1">
      <alignment horizontal="left" vertical="center" wrapText="1"/>
    </xf>
    <xf numFmtId="0" fontId="14" fillId="0" borderId="0" xfId="5" applyFont="1" applyBorder="1" applyAlignment="1">
      <alignment horizontal="left" vertical="center"/>
    </xf>
    <xf numFmtId="3" fontId="7" fillId="0" borderId="1" xfId="14" applyNumberFormat="1" applyFont="1" applyBorder="1" applyAlignment="1">
      <alignment horizontal="center" vertical="top" wrapText="1"/>
    </xf>
    <xf numFmtId="3" fontId="7" fillId="0" borderId="2" xfId="14" applyNumberFormat="1" applyFont="1" applyBorder="1" applyAlignment="1">
      <alignment horizontal="left" vertical="top" wrapText="1"/>
    </xf>
    <xf numFmtId="164" fontId="7" fillId="0" borderId="1" xfId="14" applyNumberFormat="1" applyFont="1" applyBorder="1" applyAlignment="1">
      <alignment horizontal="center" vertical="top" wrapText="1"/>
    </xf>
    <xf numFmtId="164" fontId="7" fillId="0" borderId="3" xfId="14" applyNumberFormat="1" applyFont="1" applyBorder="1" applyAlignment="1">
      <alignment horizontal="center" vertical="top" wrapText="1"/>
    </xf>
    <xf numFmtId="3" fontId="7" fillId="0" borderId="2" xfId="21" applyNumberFormat="1" applyFont="1" applyBorder="1" applyAlignment="1">
      <alignment horizontal="left" vertical="top" wrapText="1"/>
    </xf>
    <xf numFmtId="0" fontId="5" fillId="0" borderId="1" xfId="0" applyFont="1" applyBorder="1"/>
    <xf numFmtId="166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64" fontId="7" fillId="0" borderId="3" xfId="21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3" fontId="7" fillId="3" borderId="1" xfId="14" applyNumberFormat="1" applyFont="1" applyFill="1" applyBorder="1" applyAlignment="1">
      <alignment horizontal="center" vertical="top" wrapText="1"/>
    </xf>
    <xf numFmtId="3" fontId="7" fillId="3" borderId="2" xfId="14" applyNumberFormat="1" applyFont="1" applyFill="1" applyBorder="1" applyAlignment="1">
      <alignment horizontal="left" vertical="top" wrapText="1"/>
    </xf>
    <xf numFmtId="164" fontId="7" fillId="3" borderId="1" xfId="14" applyNumberFormat="1" applyFont="1" applyFill="1" applyBorder="1" applyAlignment="1">
      <alignment horizontal="center" vertical="top" wrapText="1"/>
    </xf>
    <xf numFmtId="164" fontId="7" fillId="3" borderId="3" xfId="14" applyNumberFormat="1" applyFont="1" applyFill="1" applyBorder="1" applyAlignment="1">
      <alignment horizontal="center" vertical="top" wrapText="1"/>
    </xf>
    <xf numFmtId="3" fontId="7" fillId="3" borderId="2" xfId="21" applyNumberFormat="1" applyFont="1" applyFill="1" applyBorder="1" applyAlignment="1">
      <alignment horizontal="left" vertical="top" wrapText="1"/>
    </xf>
    <xf numFmtId="0" fontId="1" fillId="0" borderId="0" xfId="0" applyFont="1"/>
    <xf numFmtId="0" fontId="19" fillId="0" borderId="0" xfId="19" applyFont="1"/>
    <xf numFmtId="0" fontId="7" fillId="0" borderId="0" xfId="19" applyFont="1" applyAlignment="1">
      <alignment horizontal="right" vertical="top" wrapText="1"/>
    </xf>
    <xf numFmtId="0" fontId="6" fillId="0" borderId="7" xfId="19" applyFont="1" applyBorder="1" applyAlignment="1">
      <alignment horizontal="center" vertical="top" wrapText="1"/>
    </xf>
    <xf numFmtId="0" fontId="7" fillId="0" borderId="1" xfId="19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19" applyFont="1" applyBorder="1" applyAlignment="1">
      <alignment horizontal="center" vertical="center" wrapText="1"/>
    </xf>
    <xf numFmtId="0" fontId="14" fillId="0" borderId="1" xfId="19" applyFont="1" applyBorder="1" applyAlignment="1">
      <alignment horizontal="left" vertical="top" wrapText="1"/>
    </xf>
    <xf numFmtId="164" fontId="14" fillId="3" borderId="1" xfId="19" applyNumberFormat="1" applyFont="1" applyFill="1" applyBorder="1" applyAlignment="1">
      <alignment horizontal="right" vertical="center" wrapText="1"/>
    </xf>
    <xf numFmtId="0" fontId="7" fillId="0" borderId="1" xfId="19" applyFont="1" applyBorder="1" applyAlignment="1">
      <alignment horizontal="center" vertical="center" wrapText="1"/>
    </xf>
    <xf numFmtId="0" fontId="7" fillId="0" borderId="1" xfId="19" applyFont="1" applyBorder="1" applyAlignment="1">
      <alignment horizontal="left" vertical="top" wrapText="1"/>
    </xf>
    <xf numFmtId="164" fontId="7" fillId="3" borderId="1" xfId="19" applyNumberFormat="1" applyFont="1" applyFill="1" applyBorder="1" applyAlignment="1">
      <alignment horizontal="right" vertical="center" wrapText="1"/>
    </xf>
    <xf numFmtId="0" fontId="7" fillId="0" borderId="1" xfId="19" applyFont="1" applyBorder="1" applyAlignment="1">
      <alignment horizontal="center" vertical="center"/>
    </xf>
    <xf numFmtId="0" fontId="7" fillId="0" borderId="1" xfId="15" applyFont="1" applyBorder="1" applyAlignment="1">
      <alignment horizontal="left" vertical="top" wrapText="1"/>
    </xf>
    <xf numFmtId="0" fontId="7" fillId="0" borderId="1" xfId="15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164" fontId="7" fillId="0" borderId="1" xfId="19" applyNumberFormat="1" applyFont="1" applyFill="1" applyBorder="1" applyAlignment="1">
      <alignment horizontal="right" vertical="center" wrapText="1"/>
    </xf>
    <xf numFmtId="0" fontId="7" fillId="0" borderId="1" xfId="19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19" applyNumberFormat="1" applyFont="1" applyFill="1" applyBorder="1" applyAlignment="1">
      <alignment vertical="center" wrapText="1"/>
    </xf>
    <xf numFmtId="0" fontId="7" fillId="0" borderId="1" xfId="15" applyFont="1" applyBorder="1" applyAlignment="1">
      <alignment horizontal="center" vertical="center"/>
    </xf>
    <xf numFmtId="0" fontId="7" fillId="0" borderId="1" xfId="15" applyFont="1" applyFill="1" applyBorder="1" applyAlignment="1">
      <alignment horizontal="left" vertical="top" wrapText="1"/>
    </xf>
    <xf numFmtId="0" fontId="7" fillId="0" borderId="1" xfId="19" applyFont="1" applyFill="1" applyBorder="1" applyAlignment="1">
      <alignment horizontal="left" vertical="top" wrapText="1"/>
    </xf>
    <xf numFmtId="0" fontId="7" fillId="0" borderId="0" xfId="19" applyFont="1" applyAlignment="1">
      <alignment vertical="top"/>
    </xf>
    <xf numFmtId="0" fontId="7" fillId="0" borderId="1" xfId="20" applyFont="1" applyBorder="1" applyAlignment="1">
      <alignment horizontal="left" vertical="top" wrapText="1"/>
    </xf>
    <xf numFmtId="0" fontId="7" fillId="0" borderId="1" xfId="20" applyFont="1" applyBorder="1" applyAlignment="1">
      <alignment horizontal="center" vertical="top"/>
    </xf>
    <xf numFmtId="0" fontId="7" fillId="0" borderId="1" xfId="22" applyFont="1" applyFill="1" applyBorder="1" applyAlignment="1">
      <alignment wrapText="1"/>
    </xf>
    <xf numFmtId="0" fontId="7" fillId="0" borderId="1" xfId="22" applyFont="1" applyFill="1" applyBorder="1" applyAlignment="1">
      <alignment horizontal="center" vertical="center"/>
    </xf>
    <xf numFmtId="0" fontId="7" fillId="0" borderId="1" xfId="29" applyFont="1" applyBorder="1" applyAlignment="1">
      <alignment horizontal="left" vertical="top" wrapText="1"/>
    </xf>
    <xf numFmtId="0" fontId="7" fillId="0" borderId="1" xfId="29" applyFont="1" applyBorder="1" applyAlignment="1">
      <alignment horizontal="center" vertical="top" wrapText="1"/>
    </xf>
    <xf numFmtId="0" fontId="7" fillId="0" borderId="1" xfId="22" applyFont="1" applyFill="1" applyBorder="1"/>
    <xf numFmtId="49" fontId="7" fillId="0" borderId="14" xfId="30" applyNumberFormat="1" applyFont="1" applyBorder="1" applyAlignment="1" applyProtection="1">
      <alignment horizontal="center" wrapText="1"/>
    </xf>
    <xf numFmtId="164" fontId="7" fillId="0" borderId="14" xfId="30" applyNumberFormat="1" applyFont="1" applyBorder="1" applyAlignment="1" applyProtection="1">
      <alignment horizontal="right" wrapText="1"/>
    </xf>
    <xf numFmtId="49" fontId="7" fillId="0" borderId="14" xfId="30" applyNumberFormat="1" applyFont="1" applyBorder="1" applyAlignment="1" applyProtection="1">
      <alignment horizontal="center" vertical="center" wrapText="1"/>
    </xf>
    <xf numFmtId="164" fontId="7" fillId="0" borderId="14" xfId="30" applyNumberFormat="1" applyFont="1" applyBorder="1" applyAlignment="1" applyProtection="1">
      <alignment horizontal="right" vertical="center" wrapText="1"/>
    </xf>
    <xf numFmtId="49" fontId="7" fillId="0" borderId="14" xfId="30" applyNumberFormat="1" applyFont="1" applyBorder="1" applyAlignment="1" applyProtection="1">
      <alignment horizontal="center"/>
    </xf>
    <xf numFmtId="164" fontId="7" fillId="0" borderId="14" xfId="30" applyNumberFormat="1" applyFont="1" applyBorder="1" applyAlignment="1" applyProtection="1">
      <alignment horizontal="right"/>
    </xf>
    <xf numFmtId="0" fontId="30" fillId="0" borderId="0" xfId="0" applyFont="1" applyFill="1" applyBorder="1"/>
    <xf numFmtId="0" fontId="7" fillId="0" borderId="0" xfId="29" applyFont="1" applyFill="1" applyBorder="1" applyAlignment="1">
      <alignment vertical="center" wrapText="1"/>
    </xf>
    <xf numFmtId="0" fontId="7" fillId="0" borderId="0" xfId="29" applyFont="1" applyFill="1" applyBorder="1"/>
    <xf numFmtId="166" fontId="7" fillId="0" borderId="1" xfId="29" applyNumberFormat="1" applyFont="1" applyFill="1" applyBorder="1" applyAlignment="1">
      <alignment horizontal="center" vertical="top" wrapText="1"/>
    </xf>
    <xf numFmtId="0" fontId="7" fillId="0" borderId="1" xfId="29" applyFont="1" applyFill="1" applyBorder="1" applyAlignment="1">
      <alignment horizontal="center" vertical="top" wrapText="1"/>
    </xf>
    <xf numFmtId="0" fontId="7" fillId="0" borderId="3" xfId="29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9" fillId="0" borderId="0" xfId="17" applyFont="1" applyFill="1" applyBorder="1"/>
    <xf numFmtId="0" fontId="31" fillId="0" borderId="0" xfId="17" applyFont="1" applyFill="1" applyBorder="1"/>
    <xf numFmtId="0" fontId="6" fillId="3" borderId="0" xfId="17" applyFont="1" applyFill="1" applyBorder="1" applyAlignment="1">
      <alignment horizontal="center" vertical="center" wrapText="1"/>
    </xf>
    <xf numFmtId="0" fontId="7" fillId="0" borderId="1" xfId="17" applyFont="1" applyFill="1" applyBorder="1" applyAlignment="1">
      <alignment horizontal="center" vertical="center"/>
    </xf>
    <xf numFmtId="0" fontId="7" fillId="0" borderId="1" xfId="1" quotePrefix="1" applyNumberFormat="1" applyFont="1" applyFill="1" applyBorder="1">
      <alignment horizontal="left" vertical="center" indent="1"/>
    </xf>
    <xf numFmtId="0" fontId="6" fillId="0" borderId="1" xfId="17" applyFont="1" applyFill="1" applyBorder="1"/>
    <xf numFmtId="164" fontId="7" fillId="0" borderId="1" xfId="28" applyNumberFormat="1" applyFont="1" applyFill="1" applyBorder="1">
      <alignment vertical="center"/>
    </xf>
    <xf numFmtId="0" fontId="7" fillId="0" borderId="0" xfId="30" applyFont="1" applyFill="1"/>
    <xf numFmtId="0" fontId="18" fillId="0" borderId="0" xfId="0" applyFont="1"/>
    <xf numFmtId="0" fontId="7" fillId="0" borderId="1" xfId="30" applyFont="1" applyFill="1" applyBorder="1" applyAlignment="1">
      <alignment horizontal="center" vertical="top" wrapText="1"/>
    </xf>
    <xf numFmtId="0" fontId="7" fillId="0" borderId="1" xfId="30" applyFont="1" applyFill="1" applyBorder="1" applyAlignment="1">
      <alignment horizontal="center" vertical="top"/>
    </xf>
    <xf numFmtId="0" fontId="7" fillId="0" borderId="1" xfId="30" applyFont="1" applyFill="1" applyBorder="1" applyAlignment="1">
      <alignment horizontal="center" vertical="center"/>
    </xf>
    <xf numFmtId="0" fontId="7" fillId="0" borderId="1" xfId="30" applyFont="1" applyFill="1" applyBorder="1" applyAlignment="1">
      <alignment horizontal="center" vertical="center" wrapText="1"/>
    </xf>
    <xf numFmtId="0" fontId="7" fillId="0" borderId="1" xfId="30" applyFont="1" applyFill="1" applyBorder="1"/>
    <xf numFmtId="164" fontId="18" fillId="0" borderId="0" xfId="0" applyNumberFormat="1" applyFont="1"/>
    <xf numFmtId="164" fontId="14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/>
    <xf numFmtId="164" fontId="7" fillId="0" borderId="1" xfId="5" applyNumberFormat="1" applyFont="1" applyBorder="1"/>
    <xf numFmtId="164" fontId="14" fillId="0" borderId="1" xfId="5" applyNumberFormat="1" applyFont="1" applyFill="1" applyBorder="1"/>
    <xf numFmtId="0" fontId="6" fillId="0" borderId="1" xfId="5" applyFont="1" applyBorder="1"/>
    <xf numFmtId="0" fontId="15" fillId="0" borderId="1" xfId="5" applyFont="1" applyBorder="1"/>
    <xf numFmtId="0" fontId="7" fillId="0" borderId="1" xfId="5" applyFont="1" applyFill="1" applyBorder="1"/>
    <xf numFmtId="164" fontId="7" fillId="0" borderId="1" xfId="5" applyNumberFormat="1" applyFont="1" applyFill="1" applyBorder="1"/>
    <xf numFmtId="0" fontId="14" fillId="0" borderId="1" xfId="5" applyFont="1" applyBorder="1" applyAlignment="1">
      <alignment horizontal="center"/>
    </xf>
    <xf numFmtId="0" fontId="6" fillId="0" borderId="1" xfId="5" applyFont="1" applyFill="1" applyBorder="1"/>
    <xf numFmtId="0" fontId="15" fillId="0" borderId="1" xfId="5" applyFont="1" applyFill="1" applyBorder="1"/>
    <xf numFmtId="49" fontId="7" fillId="0" borderId="1" xfId="29" applyNumberFormat="1" applyFont="1" applyFill="1" applyBorder="1" applyAlignment="1">
      <alignment horizontal="center" vertical="center" wrapText="1"/>
    </xf>
    <xf numFmtId="49" fontId="7" fillId="0" borderId="1" xfId="29" applyNumberFormat="1" applyFont="1" applyFill="1" applyBorder="1" applyAlignment="1">
      <alignment horizontal="left" vertical="center" wrapText="1"/>
    </xf>
    <xf numFmtId="164" fontId="7" fillId="0" borderId="1" xfId="29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29" applyNumberFormat="1" applyFont="1" applyBorder="1" applyAlignment="1">
      <alignment horizontal="center" vertical="center" wrapText="1"/>
    </xf>
    <xf numFmtId="49" fontId="7" fillId="0" borderId="1" xfId="29" applyNumberFormat="1" applyFont="1" applyBorder="1" applyAlignment="1">
      <alignment horizontal="left" vertical="center" wrapText="1"/>
    </xf>
    <xf numFmtId="164" fontId="7" fillId="0" borderId="1" xfId="29" applyNumberFormat="1" applyFont="1" applyBorder="1" applyAlignment="1">
      <alignment horizontal="right" vertical="center" wrapText="1"/>
    </xf>
    <xf numFmtId="3" fontId="7" fillId="0" borderId="0" xfId="6" applyNumberFormat="1" applyFont="1" applyAlignment="1">
      <alignment horizontal="center" vertical="top" wrapText="1"/>
    </xf>
    <xf numFmtId="0" fontId="13" fillId="0" borderId="0" xfId="6"/>
    <xf numFmtId="3" fontId="6" fillId="0" borderId="0" xfId="6" applyNumberFormat="1" applyFont="1" applyAlignment="1">
      <alignment horizontal="center" vertical="top" wrapText="1"/>
    </xf>
    <xf numFmtId="3" fontId="7" fillId="0" borderId="7" xfId="6" applyNumberFormat="1" applyFont="1" applyBorder="1" applyAlignment="1">
      <alignment horizontal="right" vertical="top" wrapText="1"/>
    </xf>
    <xf numFmtId="3" fontId="7" fillId="0" borderId="1" xfId="6" applyNumberFormat="1" applyFont="1" applyBorder="1" applyAlignment="1">
      <alignment horizontal="center" vertical="top" wrapText="1"/>
    </xf>
    <xf numFmtId="3" fontId="7" fillId="0" borderId="1" xfId="6" applyNumberFormat="1" applyFont="1" applyBorder="1" applyAlignment="1">
      <alignment horizontal="left" vertical="top" wrapText="1"/>
    </xf>
    <xf numFmtId="3" fontId="7" fillId="0" borderId="1" xfId="6" applyNumberFormat="1" applyFont="1" applyBorder="1" applyAlignment="1">
      <alignment horizontal="center" vertical="center" wrapText="1"/>
    </xf>
    <xf numFmtId="164" fontId="7" fillId="3" borderId="1" xfId="6" applyNumberFormat="1" applyFont="1" applyFill="1" applyBorder="1" applyAlignment="1">
      <alignment horizontal="center" vertical="top" wrapText="1"/>
    </xf>
    <xf numFmtId="164" fontId="7" fillId="0" borderId="1" xfId="6" applyNumberFormat="1" applyFont="1" applyBorder="1" applyAlignment="1">
      <alignment horizontal="center" vertical="top" wrapText="1"/>
    </xf>
    <xf numFmtId="164" fontId="7" fillId="0" borderId="1" xfId="6" applyNumberFormat="1" applyFont="1" applyFill="1" applyBorder="1" applyAlignment="1">
      <alignment horizontal="center" vertical="top" wrapText="1"/>
    </xf>
    <xf numFmtId="2" fontId="5" fillId="0" borderId="0" xfId="6" applyNumberFormat="1" applyFont="1" applyAlignment="1">
      <alignment horizontal="center" vertical="top"/>
    </xf>
    <xf numFmtId="3" fontId="7" fillId="0" borderId="2" xfId="6" applyNumberFormat="1" applyFont="1" applyBorder="1" applyAlignment="1">
      <alignment horizontal="center" vertical="top" wrapText="1"/>
    </xf>
    <xf numFmtId="3" fontId="9" fillId="0" borderId="1" xfId="6" applyNumberFormat="1" applyFont="1" applyBorder="1" applyAlignment="1">
      <alignment horizontal="center" vertical="top" wrapText="1"/>
    </xf>
    <xf numFmtId="166" fontId="5" fillId="0" borderId="0" xfId="6" applyNumberFormat="1" applyFont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/>
    </xf>
    <xf numFmtId="0" fontId="7" fillId="3" borderId="1" xfId="0" applyNumberFormat="1" applyFont="1" applyFill="1" applyBorder="1" applyAlignment="1">
      <alignment horizontal="left" vertical="top" wrapText="1" shrinkToFit="1"/>
    </xf>
    <xf numFmtId="164" fontId="7" fillId="3" borderId="1" xfId="0" applyNumberFormat="1" applyFont="1" applyFill="1" applyBorder="1" applyAlignment="1">
      <alignment vertical="center"/>
    </xf>
    <xf numFmtId="0" fontId="7" fillId="3" borderId="1" xfId="0" applyNumberFormat="1" applyFont="1" applyFill="1" applyBorder="1" applyAlignment="1">
      <alignment horizontal="left" vertical="top" wrapText="1"/>
    </xf>
    <xf numFmtId="164" fontId="7" fillId="3" borderId="1" xfId="0" applyNumberFormat="1" applyFont="1" applyFill="1" applyBorder="1" applyAlignment="1">
      <alignment horizontal="right" vertical="center"/>
    </xf>
    <xf numFmtId="0" fontId="7" fillId="0" borderId="1" xfId="5" applyFont="1" applyBorder="1" applyAlignment="1">
      <alignment vertical="top"/>
    </xf>
    <xf numFmtId="0" fontId="7" fillId="0" borderId="1" xfId="5" applyFont="1" applyBorder="1" applyAlignment="1">
      <alignment vertical="top" wrapText="1"/>
    </xf>
    <xf numFmtId="0" fontId="17" fillId="0" borderId="1" xfId="5" applyFont="1" applyBorder="1" applyAlignment="1">
      <alignment vertical="top"/>
    </xf>
    <xf numFmtId="0" fontId="17" fillId="0" borderId="1" xfId="5" applyFont="1" applyBorder="1" applyAlignment="1">
      <alignment vertical="top" wrapText="1"/>
    </xf>
    <xf numFmtId="0" fontId="7" fillId="0" borderId="1" xfId="5" applyFont="1" applyFill="1" applyBorder="1" applyAlignment="1">
      <alignment vertical="top"/>
    </xf>
    <xf numFmtId="0" fontId="7" fillId="0" borderId="1" xfId="5" applyFont="1" applyFill="1" applyBorder="1" applyAlignment="1">
      <alignment vertical="top" wrapText="1"/>
    </xf>
    <xf numFmtId="0" fontId="14" fillId="0" borderId="1" xfId="5" applyFont="1" applyFill="1" applyBorder="1" applyAlignment="1">
      <alignment vertical="top" wrapText="1"/>
    </xf>
    <xf numFmtId="0" fontId="9" fillId="0" borderId="1" xfId="7" applyFont="1" applyFill="1" applyBorder="1" applyAlignment="1">
      <alignment vertical="top" wrapText="1"/>
    </xf>
    <xf numFmtId="0" fontId="9" fillId="3" borderId="1" xfId="7" applyFont="1" applyFill="1" applyBorder="1" applyAlignment="1">
      <alignment vertical="top" wrapText="1"/>
    </xf>
    <xf numFmtId="0" fontId="7" fillId="0" borderId="1" xfId="6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49" fontId="7" fillId="0" borderId="10" xfId="0" applyNumberFormat="1" applyFont="1" applyFill="1" applyBorder="1" applyAlignment="1">
      <alignment horizontal="center" vertical="top"/>
    </xf>
    <xf numFmtId="0" fontId="7" fillId="0" borderId="10" xfId="0" applyNumberFormat="1" applyFont="1" applyFill="1" applyBorder="1" applyAlignment="1">
      <alignment horizontal="left" vertical="top" wrapText="1"/>
    </xf>
    <xf numFmtId="164" fontId="7" fillId="0" borderId="10" xfId="0" applyNumberFormat="1" applyFont="1" applyFill="1" applyBorder="1" applyAlignment="1">
      <alignment horizontal="right" vertical="center"/>
    </xf>
    <xf numFmtId="164" fontId="7" fillId="0" borderId="1" xfId="15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10" quotePrefix="1" applyFont="1" applyFill="1" applyBorder="1" applyAlignment="1">
      <alignment horizontal="left" vertical="top" indent="2"/>
    </xf>
    <xf numFmtId="0" fontId="7" fillId="0" borderId="1" xfId="11" quotePrefix="1" applyFont="1" applyFill="1" applyBorder="1" applyAlignment="1">
      <alignment horizontal="left" vertical="top" indent="3"/>
    </xf>
    <xf numFmtId="49" fontId="7" fillId="0" borderId="14" xfId="30" applyNumberFormat="1" applyFont="1" applyBorder="1" applyAlignment="1" applyProtection="1">
      <alignment horizontal="left" vertical="top" wrapText="1"/>
    </xf>
    <xf numFmtId="49" fontId="7" fillId="0" borderId="1" xfId="15" applyNumberFormat="1" applyFont="1" applyBorder="1" applyAlignment="1">
      <alignment horizontal="left" vertical="top" wrapText="1"/>
    </xf>
    <xf numFmtId="0" fontId="7" fillId="0" borderId="1" xfId="17" applyFont="1" applyFill="1" applyBorder="1" applyAlignment="1">
      <alignment horizontal="center" vertical="top"/>
    </xf>
    <xf numFmtId="164" fontId="7" fillId="0" borderId="13" xfId="15" applyNumberFormat="1" applyFont="1" applyBorder="1" applyAlignment="1" applyProtection="1">
      <alignment horizontal="right"/>
    </xf>
    <xf numFmtId="0" fontId="7" fillId="0" borderId="2" xfId="5" applyFont="1" applyBorder="1" applyAlignment="1">
      <alignment horizontal="center" vertical="top"/>
    </xf>
    <xf numFmtId="0" fontId="7" fillId="0" borderId="3" xfId="5" applyFont="1" applyBorder="1" applyAlignment="1">
      <alignment horizontal="center" vertical="top"/>
    </xf>
    <xf numFmtId="0" fontId="15" fillId="0" borderId="0" xfId="5" applyFont="1" applyBorder="1" applyAlignment="1">
      <alignment horizontal="center" vertical="top" wrapText="1"/>
    </xf>
    <xf numFmtId="0" fontId="7" fillId="0" borderId="2" xfId="5" applyFont="1" applyBorder="1" applyAlignment="1">
      <alignment vertical="top"/>
    </xf>
    <xf numFmtId="0" fontId="7" fillId="0" borderId="3" xfId="5" applyFont="1" applyBorder="1" applyAlignment="1">
      <alignment vertical="top"/>
    </xf>
    <xf numFmtId="0" fontId="15" fillId="0" borderId="7" xfId="5" applyFont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49" fontId="7" fillId="0" borderId="2" xfId="0" applyNumberFormat="1" applyFont="1" applyFill="1" applyBorder="1" applyAlignment="1">
      <alignment horizontal="left" vertical="top"/>
    </xf>
    <xf numFmtId="49" fontId="7" fillId="0" borderId="11" xfId="0" applyNumberFormat="1" applyFont="1" applyFill="1" applyBorder="1" applyAlignment="1">
      <alignment horizontal="left" vertical="top"/>
    </xf>
    <xf numFmtId="49" fontId="7" fillId="0" borderId="3" xfId="0" applyNumberFormat="1" applyFont="1" applyFill="1" applyBorder="1" applyAlignment="1">
      <alignment horizontal="left" vertical="top"/>
    </xf>
    <xf numFmtId="0" fontId="6" fillId="0" borderId="0" xfId="3" applyFont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0" xfId="15" applyFont="1" applyFill="1" applyAlignment="1">
      <alignment horizontal="center" vertical="center" wrapText="1"/>
    </xf>
    <xf numFmtId="0" fontId="6" fillId="0" borderId="0" xfId="15" applyNumberFormat="1" applyFont="1" applyFill="1" applyBorder="1" applyAlignment="1">
      <alignment horizontal="center" vertical="center" wrapText="1"/>
    </xf>
    <xf numFmtId="0" fontId="6" fillId="0" borderId="0" xfId="15" applyNumberFormat="1" applyFont="1" applyFill="1" applyBorder="1" applyAlignment="1">
      <alignment horizontal="center" vertical="top" wrapText="1"/>
    </xf>
    <xf numFmtId="0" fontId="6" fillId="0" borderId="0" xfId="18" applyNumberFormat="1" applyFont="1" applyFill="1" applyBorder="1" applyAlignment="1">
      <alignment horizontal="center" vertical="center" wrapText="1"/>
    </xf>
    <xf numFmtId="0" fontId="6" fillId="0" borderId="0" xfId="14" applyFont="1" applyFill="1" applyAlignment="1">
      <alignment horizontal="center" vertical="center" wrapText="1"/>
    </xf>
    <xf numFmtId="49" fontId="7" fillId="0" borderId="2" xfId="29" applyNumberFormat="1" applyFont="1" applyBorder="1" applyAlignment="1">
      <alignment horizontal="left" vertical="center" wrapText="1"/>
    </xf>
    <xf numFmtId="49" fontId="7" fillId="0" borderId="3" xfId="29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0" xfId="20" applyFont="1" applyFill="1" applyAlignment="1">
      <alignment horizontal="center" vertical="center" wrapText="1"/>
    </xf>
    <xf numFmtId="0" fontId="6" fillId="0" borderId="0" xfId="29" applyFont="1" applyFill="1" applyBorder="1" applyAlignment="1">
      <alignment horizontal="center" vertical="center" wrapText="1"/>
    </xf>
    <xf numFmtId="0" fontId="7" fillId="0" borderId="1" xfId="29" applyFont="1" applyFill="1" applyBorder="1" applyAlignment="1">
      <alignment horizontal="center" vertical="top" wrapText="1"/>
    </xf>
    <xf numFmtId="0" fontId="7" fillId="0" borderId="3" xfId="29" applyFont="1" applyFill="1" applyBorder="1" applyAlignment="1">
      <alignment horizontal="center" vertical="top" wrapText="1"/>
    </xf>
    <xf numFmtId="0" fontId="7" fillId="0" borderId="15" xfId="29" applyFont="1" applyFill="1" applyBorder="1" applyAlignment="1">
      <alignment horizontal="center" vertical="top" wrapText="1"/>
    </xf>
    <xf numFmtId="0" fontId="6" fillId="0" borderId="0" xfId="30" applyFont="1" applyFill="1" applyAlignment="1">
      <alignment horizontal="center" vertical="top" wrapText="1"/>
    </xf>
    <xf numFmtId="0" fontId="6" fillId="0" borderId="7" xfId="30" applyFont="1" applyFill="1" applyBorder="1" applyAlignment="1">
      <alignment horizontal="center" vertical="top" wrapText="1"/>
    </xf>
    <xf numFmtId="0" fontId="6" fillId="3" borderId="0" xfId="17" applyFont="1" applyFill="1" applyBorder="1" applyAlignment="1">
      <alignment horizontal="center" vertical="center" wrapText="1"/>
    </xf>
    <xf numFmtId="0" fontId="6" fillId="0" borderId="0" xfId="16" applyNumberFormat="1" applyFont="1" applyFill="1" applyBorder="1" applyAlignment="1">
      <alignment horizontal="center" vertical="center" wrapText="1"/>
    </xf>
    <xf numFmtId="0" fontId="6" fillId="0" borderId="0" xfId="17" applyNumberFormat="1" applyFont="1" applyFill="1" applyBorder="1" applyAlignment="1">
      <alignment horizontal="center" vertical="top" wrapText="1"/>
    </xf>
    <xf numFmtId="0" fontId="6" fillId="0" borderId="0" xfId="1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0" xfId="18" applyFont="1" applyFill="1" applyAlignment="1">
      <alignment horizontal="center" vertical="center" wrapText="1"/>
    </xf>
    <xf numFmtId="0" fontId="6" fillId="0" borderId="0" xfId="19" applyFont="1" applyBorder="1" applyAlignment="1">
      <alignment horizontal="center" vertical="top" wrapText="1"/>
    </xf>
    <xf numFmtId="3" fontId="6" fillId="0" borderId="0" xfId="21" applyNumberFormat="1" applyFont="1" applyAlignment="1">
      <alignment horizontal="center" vertical="center" wrapText="1"/>
    </xf>
    <xf numFmtId="3" fontId="7" fillId="0" borderId="1" xfId="21" applyNumberFormat="1" applyFont="1" applyBorder="1" applyAlignment="1">
      <alignment horizontal="center" vertical="center" wrapText="1"/>
    </xf>
    <xf numFmtId="3" fontId="6" fillId="0" borderId="0" xfId="14" applyNumberFormat="1" applyFont="1" applyAlignment="1">
      <alignment horizontal="center" vertical="center" wrapText="1"/>
    </xf>
    <xf numFmtId="3" fontId="7" fillId="0" borderId="1" xfId="14" applyNumberFormat="1" applyFont="1" applyBorder="1" applyAlignment="1">
      <alignment horizontal="center" vertical="top" wrapText="1"/>
    </xf>
    <xf numFmtId="3" fontId="7" fillId="0" borderId="2" xfId="14" applyNumberFormat="1" applyFont="1" applyBorder="1" applyAlignment="1">
      <alignment horizontal="center" vertical="top" wrapText="1"/>
    </xf>
    <xf numFmtId="3" fontId="7" fillId="0" borderId="3" xfId="14" applyNumberFormat="1" applyFont="1" applyBorder="1" applyAlignment="1">
      <alignment horizontal="center" vertical="top" wrapText="1"/>
    </xf>
    <xf numFmtId="3" fontId="6" fillId="0" borderId="0" xfId="6" applyNumberFormat="1" applyFont="1" applyAlignment="1">
      <alignment horizontal="center" vertical="top" wrapText="1"/>
    </xf>
    <xf numFmtId="3" fontId="7" fillId="0" borderId="1" xfId="6" applyNumberFormat="1" applyFont="1" applyBorder="1" applyAlignment="1">
      <alignment horizontal="center" vertical="top" wrapText="1"/>
    </xf>
    <xf numFmtId="3" fontId="7" fillId="0" borderId="8" xfId="6" applyNumberFormat="1" applyFont="1" applyBorder="1" applyAlignment="1">
      <alignment horizontal="center" vertical="top" wrapText="1"/>
    </xf>
    <xf numFmtId="3" fontId="7" fillId="0" borderId="10" xfId="6" applyNumberFormat="1" applyFont="1" applyBorder="1" applyAlignment="1">
      <alignment horizontal="center" vertical="top" wrapText="1"/>
    </xf>
    <xf numFmtId="3" fontId="9" fillId="0" borderId="1" xfId="6" applyNumberFormat="1" applyFont="1" applyBorder="1" applyAlignment="1">
      <alignment horizontal="center" vertical="top" wrapText="1"/>
    </xf>
    <xf numFmtId="3" fontId="7" fillId="0" borderId="2" xfId="6" applyNumberFormat="1" applyFont="1" applyBorder="1" applyAlignment="1">
      <alignment horizontal="center" vertical="top" wrapText="1"/>
    </xf>
    <xf numFmtId="3" fontId="7" fillId="0" borderId="3" xfId="6" applyNumberFormat="1" applyFont="1" applyBorder="1" applyAlignment="1">
      <alignment horizontal="center" vertical="top" wrapText="1"/>
    </xf>
    <xf numFmtId="3" fontId="7" fillId="0" borderId="7" xfId="6" applyNumberFormat="1" applyFont="1" applyBorder="1" applyAlignment="1">
      <alignment horizontal="right" vertical="top" wrapText="1"/>
    </xf>
  </cellXfs>
  <cellStyles count="32">
    <cellStyle name="SAPBEXaggData" xfId="28"/>
    <cellStyle name="SAPBEXaggItem" xfId="2"/>
    <cellStyle name="SAPBEXHLevel0" xfId="12"/>
    <cellStyle name="SAPBEXHLevel0 2" xfId="10"/>
    <cellStyle name="SAPBEXHLevel0 2 2 3" xfId="25"/>
    <cellStyle name="SAPBEXHLevel1" xfId="8"/>
    <cellStyle name="SAPBEXHLevel1 2" xfId="11"/>
    <cellStyle name="SAPBEXHLevel2" xfId="7"/>
    <cellStyle name="SAPBEXHLevel2 2" xfId="23"/>
    <cellStyle name="SAPBEXresItem" xfId="27"/>
    <cellStyle name="SAPBEXstdData" xfId="26"/>
    <cellStyle name="SAPBEXstdData 2" xfId="9"/>
    <cellStyle name="SAPBEXstdItem" xfId="1"/>
    <cellStyle name="Обычный" xfId="0" builtinId="0"/>
    <cellStyle name="Обычный 10" xfId="6"/>
    <cellStyle name="Обычный 11" xfId="16"/>
    <cellStyle name="Обычный 11 2" xfId="31"/>
    <cellStyle name="Обычный 2" xfId="14"/>
    <cellStyle name="Обычный 2 2" xfId="20"/>
    <cellStyle name="Обычный 2 3" xfId="30"/>
    <cellStyle name="Обычный 3" xfId="15"/>
    <cellStyle name="Обычный 3 2" xfId="29"/>
    <cellStyle name="Обычный 4" xfId="19"/>
    <cellStyle name="Обычный 5" xfId="17"/>
    <cellStyle name="Обычный 6" xfId="3"/>
    <cellStyle name="Обычный 7" xfId="18"/>
    <cellStyle name="Обычный 7 2" xfId="24"/>
    <cellStyle name="Обычный 8" xfId="22"/>
    <cellStyle name="Обычный 9" xfId="13"/>
    <cellStyle name="Обычный_Лист1" xfId="21"/>
    <cellStyle name="Обычный_Прил" xfId="5"/>
    <cellStyle name="Процентный 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2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NULL"/><Relationship Id="rId671" Type="http://schemas.openxmlformats.org/officeDocument/2006/relationships/image" Target="NULL"/><Relationship Id="rId769" Type="http://schemas.openxmlformats.org/officeDocument/2006/relationships/image" Target="NULL"/><Relationship Id="rId976" Type="http://schemas.openxmlformats.org/officeDocument/2006/relationships/image" Target="NULL"/><Relationship Id="rId1399" Type="http://schemas.openxmlformats.org/officeDocument/2006/relationships/image" Target="NULL"/><Relationship Id="rId1522" Type="http://schemas.openxmlformats.org/officeDocument/2006/relationships/image" Target="NULL"/><Relationship Id="rId21" Type="http://schemas.openxmlformats.org/officeDocument/2006/relationships/image" Target="NULL"/><Relationship Id="rId324" Type="http://schemas.openxmlformats.org/officeDocument/2006/relationships/image" Target="NULL"/><Relationship Id="rId531" Type="http://schemas.openxmlformats.org/officeDocument/2006/relationships/image" Target="NULL"/><Relationship Id="rId629" Type="http://schemas.openxmlformats.org/officeDocument/2006/relationships/image" Target="NULL"/><Relationship Id="rId1161" Type="http://schemas.openxmlformats.org/officeDocument/2006/relationships/image" Target="NULL"/><Relationship Id="rId1259" Type="http://schemas.openxmlformats.org/officeDocument/2006/relationships/image" Target="NULL"/><Relationship Id="rId1466" Type="http://schemas.openxmlformats.org/officeDocument/2006/relationships/image" Target="NULL"/><Relationship Id="rId170" Type="http://schemas.openxmlformats.org/officeDocument/2006/relationships/image" Target="NULL"/><Relationship Id="rId836" Type="http://schemas.openxmlformats.org/officeDocument/2006/relationships/image" Target="NULL"/><Relationship Id="rId1021" Type="http://schemas.openxmlformats.org/officeDocument/2006/relationships/image" Target="NULL"/><Relationship Id="rId1119" Type="http://schemas.openxmlformats.org/officeDocument/2006/relationships/image" Target="NULL"/><Relationship Id="rId268" Type="http://schemas.openxmlformats.org/officeDocument/2006/relationships/image" Target="NULL"/><Relationship Id="rId475" Type="http://schemas.openxmlformats.org/officeDocument/2006/relationships/image" Target="NULL"/><Relationship Id="rId682" Type="http://schemas.openxmlformats.org/officeDocument/2006/relationships/image" Target="NULL"/><Relationship Id="rId903" Type="http://schemas.openxmlformats.org/officeDocument/2006/relationships/image" Target="NULL"/><Relationship Id="rId1326" Type="http://schemas.openxmlformats.org/officeDocument/2006/relationships/image" Target="NULL"/><Relationship Id="rId32" Type="http://schemas.openxmlformats.org/officeDocument/2006/relationships/image" Target="NULL"/><Relationship Id="rId128" Type="http://schemas.openxmlformats.org/officeDocument/2006/relationships/image" Target="NULL"/><Relationship Id="rId335" Type="http://schemas.openxmlformats.org/officeDocument/2006/relationships/image" Target="NULL"/><Relationship Id="rId542" Type="http://schemas.openxmlformats.org/officeDocument/2006/relationships/image" Target="NULL"/><Relationship Id="rId987" Type="http://schemas.openxmlformats.org/officeDocument/2006/relationships/image" Target="NULL"/><Relationship Id="rId1172" Type="http://schemas.openxmlformats.org/officeDocument/2006/relationships/image" Target="NULL"/><Relationship Id="rId181" Type="http://schemas.openxmlformats.org/officeDocument/2006/relationships/image" Target="NULL"/><Relationship Id="rId402" Type="http://schemas.openxmlformats.org/officeDocument/2006/relationships/image" Target="NULL"/><Relationship Id="rId847" Type="http://schemas.openxmlformats.org/officeDocument/2006/relationships/image" Target="NULL"/><Relationship Id="rId1032" Type="http://schemas.openxmlformats.org/officeDocument/2006/relationships/image" Target="NULL"/><Relationship Id="rId1477" Type="http://schemas.openxmlformats.org/officeDocument/2006/relationships/image" Target="NULL"/><Relationship Id="rId279" Type="http://schemas.openxmlformats.org/officeDocument/2006/relationships/image" Target="NULL"/><Relationship Id="rId486" Type="http://schemas.openxmlformats.org/officeDocument/2006/relationships/image" Target="NULL"/><Relationship Id="rId693" Type="http://schemas.openxmlformats.org/officeDocument/2006/relationships/image" Target="NULL"/><Relationship Id="rId707" Type="http://schemas.openxmlformats.org/officeDocument/2006/relationships/image" Target="NULL"/><Relationship Id="rId914" Type="http://schemas.openxmlformats.org/officeDocument/2006/relationships/image" Target="NULL"/><Relationship Id="rId1337" Type="http://schemas.openxmlformats.org/officeDocument/2006/relationships/image" Target="NULL"/><Relationship Id="rId43" Type="http://schemas.openxmlformats.org/officeDocument/2006/relationships/image" Target="NULL"/><Relationship Id="rId139" Type="http://schemas.openxmlformats.org/officeDocument/2006/relationships/image" Target="NULL"/><Relationship Id="rId346" Type="http://schemas.openxmlformats.org/officeDocument/2006/relationships/image" Target="NULL"/><Relationship Id="rId553" Type="http://schemas.openxmlformats.org/officeDocument/2006/relationships/image" Target="NULL"/><Relationship Id="rId760" Type="http://schemas.openxmlformats.org/officeDocument/2006/relationships/image" Target="NULL"/><Relationship Id="rId998" Type="http://schemas.openxmlformats.org/officeDocument/2006/relationships/image" Target="NULL"/><Relationship Id="rId1183" Type="http://schemas.openxmlformats.org/officeDocument/2006/relationships/image" Target="NULL"/><Relationship Id="rId1390" Type="http://schemas.openxmlformats.org/officeDocument/2006/relationships/image" Target="NULL"/><Relationship Id="rId1404" Type="http://schemas.openxmlformats.org/officeDocument/2006/relationships/image" Target="NULL"/><Relationship Id="rId192" Type="http://schemas.openxmlformats.org/officeDocument/2006/relationships/image" Target="NULL"/><Relationship Id="rId206" Type="http://schemas.openxmlformats.org/officeDocument/2006/relationships/image" Target="NULL"/><Relationship Id="rId413" Type="http://schemas.openxmlformats.org/officeDocument/2006/relationships/image" Target="NULL"/><Relationship Id="rId858" Type="http://schemas.openxmlformats.org/officeDocument/2006/relationships/image" Target="NULL"/><Relationship Id="rId1043" Type="http://schemas.openxmlformats.org/officeDocument/2006/relationships/image" Target="NULL"/><Relationship Id="rId1488" Type="http://schemas.openxmlformats.org/officeDocument/2006/relationships/image" Target="NULL"/><Relationship Id="rId497" Type="http://schemas.openxmlformats.org/officeDocument/2006/relationships/image" Target="NULL"/><Relationship Id="rId620" Type="http://schemas.openxmlformats.org/officeDocument/2006/relationships/image" Target="NULL"/><Relationship Id="rId718" Type="http://schemas.openxmlformats.org/officeDocument/2006/relationships/image" Target="NULL"/><Relationship Id="rId925" Type="http://schemas.openxmlformats.org/officeDocument/2006/relationships/image" Target="NULL"/><Relationship Id="rId1250" Type="http://schemas.openxmlformats.org/officeDocument/2006/relationships/image" Target="NULL"/><Relationship Id="rId1348" Type="http://schemas.openxmlformats.org/officeDocument/2006/relationships/image" Target="NULL"/><Relationship Id="rId357" Type="http://schemas.openxmlformats.org/officeDocument/2006/relationships/image" Target="NULL"/><Relationship Id="rId1110" Type="http://schemas.openxmlformats.org/officeDocument/2006/relationships/image" Target="NULL"/><Relationship Id="rId1194" Type="http://schemas.openxmlformats.org/officeDocument/2006/relationships/image" Target="NULL"/><Relationship Id="rId1208" Type="http://schemas.openxmlformats.org/officeDocument/2006/relationships/image" Target="NULL"/><Relationship Id="rId1415" Type="http://schemas.openxmlformats.org/officeDocument/2006/relationships/image" Target="NULL"/><Relationship Id="rId54" Type="http://schemas.openxmlformats.org/officeDocument/2006/relationships/image" Target="NULL"/><Relationship Id="rId217" Type="http://schemas.openxmlformats.org/officeDocument/2006/relationships/image" Target="NULL"/><Relationship Id="rId564" Type="http://schemas.openxmlformats.org/officeDocument/2006/relationships/image" Target="NULL"/><Relationship Id="rId771" Type="http://schemas.openxmlformats.org/officeDocument/2006/relationships/image" Target="NULL"/><Relationship Id="rId869" Type="http://schemas.openxmlformats.org/officeDocument/2006/relationships/image" Target="NULL"/><Relationship Id="rId1499" Type="http://schemas.openxmlformats.org/officeDocument/2006/relationships/image" Target="NULL"/><Relationship Id="rId424" Type="http://schemas.openxmlformats.org/officeDocument/2006/relationships/image" Target="NULL"/><Relationship Id="rId631" Type="http://schemas.openxmlformats.org/officeDocument/2006/relationships/image" Target="NULL"/><Relationship Id="rId729" Type="http://schemas.openxmlformats.org/officeDocument/2006/relationships/image" Target="NULL"/><Relationship Id="rId1054" Type="http://schemas.openxmlformats.org/officeDocument/2006/relationships/image" Target="NULL"/><Relationship Id="rId1261" Type="http://schemas.openxmlformats.org/officeDocument/2006/relationships/image" Target="NULL"/><Relationship Id="rId1359" Type="http://schemas.openxmlformats.org/officeDocument/2006/relationships/image" Target="NULL"/><Relationship Id="rId270" Type="http://schemas.openxmlformats.org/officeDocument/2006/relationships/image" Target="NULL"/><Relationship Id="rId936" Type="http://schemas.openxmlformats.org/officeDocument/2006/relationships/image" Target="NULL"/><Relationship Id="rId1121" Type="http://schemas.openxmlformats.org/officeDocument/2006/relationships/image" Target="NULL"/><Relationship Id="rId1219" Type="http://schemas.openxmlformats.org/officeDocument/2006/relationships/image" Target="NULL"/><Relationship Id="rId65" Type="http://schemas.openxmlformats.org/officeDocument/2006/relationships/image" Target="NULL"/><Relationship Id="rId130" Type="http://schemas.openxmlformats.org/officeDocument/2006/relationships/image" Target="NULL"/><Relationship Id="rId368" Type="http://schemas.openxmlformats.org/officeDocument/2006/relationships/image" Target="NULL"/><Relationship Id="rId575" Type="http://schemas.openxmlformats.org/officeDocument/2006/relationships/image" Target="NULL"/><Relationship Id="rId782" Type="http://schemas.openxmlformats.org/officeDocument/2006/relationships/image" Target="NULL"/><Relationship Id="rId1426" Type="http://schemas.openxmlformats.org/officeDocument/2006/relationships/image" Target="NULL"/><Relationship Id="rId228" Type="http://schemas.openxmlformats.org/officeDocument/2006/relationships/image" Target="NULL"/><Relationship Id="rId435" Type="http://schemas.openxmlformats.org/officeDocument/2006/relationships/image" Target="NULL"/><Relationship Id="rId642" Type="http://schemas.openxmlformats.org/officeDocument/2006/relationships/image" Target="NULL"/><Relationship Id="rId1065" Type="http://schemas.openxmlformats.org/officeDocument/2006/relationships/image" Target="NULL"/><Relationship Id="rId1272" Type="http://schemas.openxmlformats.org/officeDocument/2006/relationships/image" Target="NULL"/><Relationship Id="rId281" Type="http://schemas.openxmlformats.org/officeDocument/2006/relationships/image" Target="NULL"/><Relationship Id="rId502" Type="http://schemas.openxmlformats.org/officeDocument/2006/relationships/image" Target="NULL"/><Relationship Id="rId947" Type="http://schemas.openxmlformats.org/officeDocument/2006/relationships/image" Target="NULL"/><Relationship Id="rId1132" Type="http://schemas.openxmlformats.org/officeDocument/2006/relationships/image" Target="NULL"/><Relationship Id="rId76" Type="http://schemas.openxmlformats.org/officeDocument/2006/relationships/image" Target="NULL"/><Relationship Id="rId141" Type="http://schemas.openxmlformats.org/officeDocument/2006/relationships/image" Target="NULL"/><Relationship Id="rId379" Type="http://schemas.openxmlformats.org/officeDocument/2006/relationships/image" Target="NULL"/><Relationship Id="rId586" Type="http://schemas.openxmlformats.org/officeDocument/2006/relationships/image" Target="NULL"/><Relationship Id="rId793" Type="http://schemas.openxmlformats.org/officeDocument/2006/relationships/image" Target="NULL"/><Relationship Id="rId807" Type="http://schemas.openxmlformats.org/officeDocument/2006/relationships/image" Target="NULL"/><Relationship Id="rId1437" Type="http://schemas.openxmlformats.org/officeDocument/2006/relationships/image" Target="NULL"/><Relationship Id="rId7" Type="http://schemas.openxmlformats.org/officeDocument/2006/relationships/image" Target="NULL"/><Relationship Id="rId239" Type="http://schemas.openxmlformats.org/officeDocument/2006/relationships/image" Target="NULL"/><Relationship Id="rId446" Type="http://schemas.openxmlformats.org/officeDocument/2006/relationships/image" Target="NULL"/><Relationship Id="rId653" Type="http://schemas.openxmlformats.org/officeDocument/2006/relationships/image" Target="NULL"/><Relationship Id="rId1076" Type="http://schemas.openxmlformats.org/officeDocument/2006/relationships/image" Target="NULL"/><Relationship Id="rId1283" Type="http://schemas.openxmlformats.org/officeDocument/2006/relationships/image" Target="NULL"/><Relationship Id="rId1490" Type="http://schemas.openxmlformats.org/officeDocument/2006/relationships/image" Target="NULL"/><Relationship Id="rId1504" Type="http://schemas.openxmlformats.org/officeDocument/2006/relationships/image" Target="NULL"/><Relationship Id="rId292" Type="http://schemas.openxmlformats.org/officeDocument/2006/relationships/image" Target="NULL"/><Relationship Id="rId306" Type="http://schemas.openxmlformats.org/officeDocument/2006/relationships/image" Target="NULL"/><Relationship Id="rId860" Type="http://schemas.openxmlformats.org/officeDocument/2006/relationships/image" Target="NULL"/><Relationship Id="rId958" Type="http://schemas.openxmlformats.org/officeDocument/2006/relationships/image" Target="NULL"/><Relationship Id="rId1143" Type="http://schemas.openxmlformats.org/officeDocument/2006/relationships/image" Target="NULL"/><Relationship Id="rId87" Type="http://schemas.openxmlformats.org/officeDocument/2006/relationships/image" Target="NULL"/><Relationship Id="rId513" Type="http://schemas.openxmlformats.org/officeDocument/2006/relationships/image" Target="NULL"/><Relationship Id="rId597" Type="http://schemas.openxmlformats.org/officeDocument/2006/relationships/image" Target="NULL"/><Relationship Id="rId720" Type="http://schemas.openxmlformats.org/officeDocument/2006/relationships/image" Target="NULL"/><Relationship Id="rId818" Type="http://schemas.openxmlformats.org/officeDocument/2006/relationships/image" Target="NULL"/><Relationship Id="rId1350" Type="http://schemas.openxmlformats.org/officeDocument/2006/relationships/image" Target="NULL"/><Relationship Id="rId1448" Type="http://schemas.openxmlformats.org/officeDocument/2006/relationships/image" Target="NULL"/><Relationship Id="rId152" Type="http://schemas.openxmlformats.org/officeDocument/2006/relationships/image" Target="NULL"/><Relationship Id="rId457" Type="http://schemas.openxmlformats.org/officeDocument/2006/relationships/image" Target="NULL"/><Relationship Id="rId1003" Type="http://schemas.openxmlformats.org/officeDocument/2006/relationships/image" Target="NULL"/><Relationship Id="rId1087" Type="http://schemas.openxmlformats.org/officeDocument/2006/relationships/image" Target="NULL"/><Relationship Id="rId1210" Type="http://schemas.openxmlformats.org/officeDocument/2006/relationships/image" Target="NULL"/><Relationship Id="rId1294" Type="http://schemas.openxmlformats.org/officeDocument/2006/relationships/image" Target="NULL"/><Relationship Id="rId1308" Type="http://schemas.openxmlformats.org/officeDocument/2006/relationships/image" Target="NULL"/><Relationship Id="rId664" Type="http://schemas.openxmlformats.org/officeDocument/2006/relationships/image" Target="NULL"/><Relationship Id="rId871" Type="http://schemas.openxmlformats.org/officeDocument/2006/relationships/image" Target="NULL"/><Relationship Id="rId969" Type="http://schemas.openxmlformats.org/officeDocument/2006/relationships/image" Target="NULL"/><Relationship Id="rId1515" Type="http://schemas.openxmlformats.org/officeDocument/2006/relationships/image" Target="NULL"/><Relationship Id="rId14" Type="http://schemas.openxmlformats.org/officeDocument/2006/relationships/image" Target="NULL"/><Relationship Id="rId317" Type="http://schemas.openxmlformats.org/officeDocument/2006/relationships/image" Target="NULL"/><Relationship Id="rId524" Type="http://schemas.openxmlformats.org/officeDocument/2006/relationships/image" Target="NULL"/><Relationship Id="rId731" Type="http://schemas.openxmlformats.org/officeDocument/2006/relationships/image" Target="NULL"/><Relationship Id="rId1154" Type="http://schemas.openxmlformats.org/officeDocument/2006/relationships/image" Target="NULL"/><Relationship Id="rId1361" Type="http://schemas.openxmlformats.org/officeDocument/2006/relationships/image" Target="NULL"/><Relationship Id="rId1459" Type="http://schemas.openxmlformats.org/officeDocument/2006/relationships/image" Target="NULL"/><Relationship Id="rId98" Type="http://schemas.openxmlformats.org/officeDocument/2006/relationships/image" Target="NULL"/><Relationship Id="rId163" Type="http://schemas.openxmlformats.org/officeDocument/2006/relationships/image" Target="NULL"/><Relationship Id="rId370" Type="http://schemas.openxmlformats.org/officeDocument/2006/relationships/image" Target="NULL"/><Relationship Id="rId829" Type="http://schemas.openxmlformats.org/officeDocument/2006/relationships/image" Target="NULL"/><Relationship Id="rId1014" Type="http://schemas.openxmlformats.org/officeDocument/2006/relationships/image" Target="NULL"/><Relationship Id="rId1221" Type="http://schemas.openxmlformats.org/officeDocument/2006/relationships/image" Target="NULL"/><Relationship Id="rId230" Type="http://schemas.openxmlformats.org/officeDocument/2006/relationships/image" Target="NULL"/><Relationship Id="rId468" Type="http://schemas.openxmlformats.org/officeDocument/2006/relationships/image" Target="NULL"/><Relationship Id="rId675" Type="http://schemas.openxmlformats.org/officeDocument/2006/relationships/image" Target="NULL"/><Relationship Id="rId882" Type="http://schemas.openxmlformats.org/officeDocument/2006/relationships/image" Target="NULL"/><Relationship Id="rId1098" Type="http://schemas.openxmlformats.org/officeDocument/2006/relationships/image" Target="NULL"/><Relationship Id="rId1319" Type="http://schemas.openxmlformats.org/officeDocument/2006/relationships/image" Target="NULL"/><Relationship Id="rId1526" Type="http://schemas.openxmlformats.org/officeDocument/2006/relationships/image" Target="NULL"/><Relationship Id="rId25" Type="http://schemas.openxmlformats.org/officeDocument/2006/relationships/image" Target="NULL"/><Relationship Id="rId328" Type="http://schemas.openxmlformats.org/officeDocument/2006/relationships/image" Target="NULL"/><Relationship Id="rId535" Type="http://schemas.openxmlformats.org/officeDocument/2006/relationships/image" Target="NULL"/><Relationship Id="rId742" Type="http://schemas.openxmlformats.org/officeDocument/2006/relationships/image" Target="NULL"/><Relationship Id="rId1165" Type="http://schemas.openxmlformats.org/officeDocument/2006/relationships/image" Target="NULL"/><Relationship Id="rId1372" Type="http://schemas.openxmlformats.org/officeDocument/2006/relationships/image" Target="NULL"/><Relationship Id="rId174" Type="http://schemas.openxmlformats.org/officeDocument/2006/relationships/image" Target="NULL"/><Relationship Id="rId381" Type="http://schemas.openxmlformats.org/officeDocument/2006/relationships/image" Target="NULL"/><Relationship Id="rId602" Type="http://schemas.openxmlformats.org/officeDocument/2006/relationships/image" Target="NULL"/><Relationship Id="rId1025" Type="http://schemas.openxmlformats.org/officeDocument/2006/relationships/image" Target="NULL"/><Relationship Id="rId1232" Type="http://schemas.openxmlformats.org/officeDocument/2006/relationships/image" Target="NULL"/><Relationship Id="rId241" Type="http://schemas.openxmlformats.org/officeDocument/2006/relationships/image" Target="NULL"/><Relationship Id="rId479" Type="http://schemas.openxmlformats.org/officeDocument/2006/relationships/image" Target="NULL"/><Relationship Id="rId686" Type="http://schemas.openxmlformats.org/officeDocument/2006/relationships/image" Target="NULL"/><Relationship Id="rId893" Type="http://schemas.openxmlformats.org/officeDocument/2006/relationships/image" Target="NULL"/><Relationship Id="rId907" Type="http://schemas.openxmlformats.org/officeDocument/2006/relationships/image" Target="NULL"/><Relationship Id="rId36" Type="http://schemas.openxmlformats.org/officeDocument/2006/relationships/image" Target="NULL"/><Relationship Id="rId339" Type="http://schemas.openxmlformats.org/officeDocument/2006/relationships/image" Target="NULL"/><Relationship Id="rId546" Type="http://schemas.openxmlformats.org/officeDocument/2006/relationships/image" Target="NULL"/><Relationship Id="rId753" Type="http://schemas.openxmlformats.org/officeDocument/2006/relationships/image" Target="NULL"/><Relationship Id="rId1176" Type="http://schemas.openxmlformats.org/officeDocument/2006/relationships/image" Target="NULL"/><Relationship Id="rId1383" Type="http://schemas.openxmlformats.org/officeDocument/2006/relationships/image" Target="NULL"/><Relationship Id="rId101" Type="http://schemas.openxmlformats.org/officeDocument/2006/relationships/image" Target="NULL"/><Relationship Id="rId185" Type="http://schemas.openxmlformats.org/officeDocument/2006/relationships/image" Target="NULL"/><Relationship Id="rId406" Type="http://schemas.openxmlformats.org/officeDocument/2006/relationships/image" Target="NULL"/><Relationship Id="rId960" Type="http://schemas.openxmlformats.org/officeDocument/2006/relationships/image" Target="NULL"/><Relationship Id="rId1036" Type="http://schemas.openxmlformats.org/officeDocument/2006/relationships/image" Target="NULL"/><Relationship Id="rId1243" Type="http://schemas.openxmlformats.org/officeDocument/2006/relationships/image" Target="NULL"/><Relationship Id="rId392" Type="http://schemas.openxmlformats.org/officeDocument/2006/relationships/image" Target="NULL"/><Relationship Id="rId613" Type="http://schemas.openxmlformats.org/officeDocument/2006/relationships/image" Target="NULL"/><Relationship Id="rId697" Type="http://schemas.openxmlformats.org/officeDocument/2006/relationships/image" Target="NULL"/><Relationship Id="rId820" Type="http://schemas.openxmlformats.org/officeDocument/2006/relationships/image" Target="NULL"/><Relationship Id="rId918" Type="http://schemas.openxmlformats.org/officeDocument/2006/relationships/image" Target="NULL"/><Relationship Id="rId1450" Type="http://schemas.openxmlformats.org/officeDocument/2006/relationships/image" Target="NULL"/><Relationship Id="rId252" Type="http://schemas.openxmlformats.org/officeDocument/2006/relationships/image" Target="NULL"/><Relationship Id="rId1103" Type="http://schemas.openxmlformats.org/officeDocument/2006/relationships/image" Target="NULL"/><Relationship Id="rId1187" Type="http://schemas.openxmlformats.org/officeDocument/2006/relationships/image" Target="NULL"/><Relationship Id="rId1310" Type="http://schemas.openxmlformats.org/officeDocument/2006/relationships/image" Target="NULL"/><Relationship Id="rId1408" Type="http://schemas.openxmlformats.org/officeDocument/2006/relationships/image" Target="NULL"/><Relationship Id="rId47" Type="http://schemas.openxmlformats.org/officeDocument/2006/relationships/image" Target="NULL"/><Relationship Id="rId112" Type="http://schemas.openxmlformats.org/officeDocument/2006/relationships/image" Target="NULL"/><Relationship Id="rId557" Type="http://schemas.openxmlformats.org/officeDocument/2006/relationships/image" Target="NULL"/><Relationship Id="rId764" Type="http://schemas.openxmlformats.org/officeDocument/2006/relationships/image" Target="NULL"/><Relationship Id="rId971" Type="http://schemas.openxmlformats.org/officeDocument/2006/relationships/image" Target="NULL"/><Relationship Id="rId1394" Type="http://schemas.openxmlformats.org/officeDocument/2006/relationships/image" Target="NULL"/><Relationship Id="rId196" Type="http://schemas.openxmlformats.org/officeDocument/2006/relationships/image" Target="NULL"/><Relationship Id="rId417" Type="http://schemas.openxmlformats.org/officeDocument/2006/relationships/image" Target="NULL"/><Relationship Id="rId624" Type="http://schemas.openxmlformats.org/officeDocument/2006/relationships/image" Target="NULL"/><Relationship Id="rId831" Type="http://schemas.openxmlformats.org/officeDocument/2006/relationships/image" Target="NULL"/><Relationship Id="rId1047" Type="http://schemas.openxmlformats.org/officeDocument/2006/relationships/image" Target="NULL"/><Relationship Id="rId1254" Type="http://schemas.openxmlformats.org/officeDocument/2006/relationships/image" Target="NULL"/><Relationship Id="rId1461" Type="http://schemas.openxmlformats.org/officeDocument/2006/relationships/image" Target="NULL"/><Relationship Id="rId263" Type="http://schemas.openxmlformats.org/officeDocument/2006/relationships/image" Target="NULL"/><Relationship Id="rId470" Type="http://schemas.openxmlformats.org/officeDocument/2006/relationships/image" Target="NULL"/><Relationship Id="rId929" Type="http://schemas.openxmlformats.org/officeDocument/2006/relationships/image" Target="NULL"/><Relationship Id="rId1114" Type="http://schemas.openxmlformats.org/officeDocument/2006/relationships/image" Target="NULL"/><Relationship Id="rId1321" Type="http://schemas.openxmlformats.org/officeDocument/2006/relationships/image" Target="NULL"/><Relationship Id="rId58" Type="http://schemas.openxmlformats.org/officeDocument/2006/relationships/image" Target="NULL"/><Relationship Id="rId123" Type="http://schemas.openxmlformats.org/officeDocument/2006/relationships/image" Target="NULL"/><Relationship Id="rId330" Type="http://schemas.openxmlformats.org/officeDocument/2006/relationships/image" Target="NULL"/><Relationship Id="rId568" Type="http://schemas.openxmlformats.org/officeDocument/2006/relationships/image" Target="NULL"/><Relationship Id="rId775" Type="http://schemas.openxmlformats.org/officeDocument/2006/relationships/image" Target="NULL"/><Relationship Id="rId982" Type="http://schemas.openxmlformats.org/officeDocument/2006/relationships/image" Target="NULL"/><Relationship Id="rId1198" Type="http://schemas.openxmlformats.org/officeDocument/2006/relationships/image" Target="NULL"/><Relationship Id="rId1419" Type="http://schemas.openxmlformats.org/officeDocument/2006/relationships/image" Target="NULL"/><Relationship Id="rId428" Type="http://schemas.openxmlformats.org/officeDocument/2006/relationships/image" Target="NULL"/><Relationship Id="rId635" Type="http://schemas.openxmlformats.org/officeDocument/2006/relationships/image" Target="NULL"/><Relationship Id="rId842" Type="http://schemas.openxmlformats.org/officeDocument/2006/relationships/image" Target="NULL"/><Relationship Id="rId1058" Type="http://schemas.openxmlformats.org/officeDocument/2006/relationships/image" Target="NULL"/><Relationship Id="rId1265" Type="http://schemas.openxmlformats.org/officeDocument/2006/relationships/image" Target="NULL"/><Relationship Id="rId1472" Type="http://schemas.openxmlformats.org/officeDocument/2006/relationships/image" Target="NULL"/><Relationship Id="rId274" Type="http://schemas.openxmlformats.org/officeDocument/2006/relationships/image" Target="NULL"/><Relationship Id="rId481" Type="http://schemas.openxmlformats.org/officeDocument/2006/relationships/image" Target="NULL"/><Relationship Id="rId702" Type="http://schemas.openxmlformats.org/officeDocument/2006/relationships/image" Target="NULL"/><Relationship Id="rId1125" Type="http://schemas.openxmlformats.org/officeDocument/2006/relationships/image" Target="NULL"/><Relationship Id="rId1332" Type="http://schemas.openxmlformats.org/officeDocument/2006/relationships/image" Target="NULL"/><Relationship Id="rId69" Type="http://schemas.openxmlformats.org/officeDocument/2006/relationships/image" Target="NULL"/><Relationship Id="rId134" Type="http://schemas.openxmlformats.org/officeDocument/2006/relationships/image" Target="NULL"/><Relationship Id="rId579" Type="http://schemas.openxmlformats.org/officeDocument/2006/relationships/image" Target="NULL"/><Relationship Id="rId786" Type="http://schemas.openxmlformats.org/officeDocument/2006/relationships/image" Target="NULL"/><Relationship Id="rId993" Type="http://schemas.openxmlformats.org/officeDocument/2006/relationships/image" Target="NULL"/><Relationship Id="rId341" Type="http://schemas.openxmlformats.org/officeDocument/2006/relationships/image" Target="NULL"/><Relationship Id="rId439" Type="http://schemas.openxmlformats.org/officeDocument/2006/relationships/image" Target="NULL"/><Relationship Id="rId646" Type="http://schemas.openxmlformats.org/officeDocument/2006/relationships/image" Target="NULL"/><Relationship Id="rId1069" Type="http://schemas.openxmlformats.org/officeDocument/2006/relationships/image" Target="NULL"/><Relationship Id="rId1276" Type="http://schemas.openxmlformats.org/officeDocument/2006/relationships/image" Target="NULL"/><Relationship Id="rId1483" Type="http://schemas.openxmlformats.org/officeDocument/2006/relationships/image" Target="NULL"/><Relationship Id="rId201" Type="http://schemas.openxmlformats.org/officeDocument/2006/relationships/image" Target="NULL"/><Relationship Id="rId285" Type="http://schemas.openxmlformats.org/officeDocument/2006/relationships/image" Target="NULL"/><Relationship Id="rId506" Type="http://schemas.openxmlformats.org/officeDocument/2006/relationships/image" Target="NULL"/><Relationship Id="rId853" Type="http://schemas.openxmlformats.org/officeDocument/2006/relationships/image" Target="NULL"/><Relationship Id="rId1136" Type="http://schemas.openxmlformats.org/officeDocument/2006/relationships/image" Target="NULL"/><Relationship Id="rId492" Type="http://schemas.openxmlformats.org/officeDocument/2006/relationships/image" Target="NULL"/><Relationship Id="rId713" Type="http://schemas.openxmlformats.org/officeDocument/2006/relationships/image" Target="NULL"/><Relationship Id="rId797" Type="http://schemas.openxmlformats.org/officeDocument/2006/relationships/image" Target="NULL"/><Relationship Id="rId920" Type="http://schemas.openxmlformats.org/officeDocument/2006/relationships/image" Target="NULL"/><Relationship Id="rId1343" Type="http://schemas.openxmlformats.org/officeDocument/2006/relationships/image" Target="NULL"/><Relationship Id="rId145" Type="http://schemas.openxmlformats.org/officeDocument/2006/relationships/image" Target="NULL"/><Relationship Id="rId352" Type="http://schemas.openxmlformats.org/officeDocument/2006/relationships/image" Target="NULL"/><Relationship Id="rId1203" Type="http://schemas.openxmlformats.org/officeDocument/2006/relationships/image" Target="NULL"/><Relationship Id="rId1287" Type="http://schemas.openxmlformats.org/officeDocument/2006/relationships/image" Target="NULL"/><Relationship Id="rId1410" Type="http://schemas.openxmlformats.org/officeDocument/2006/relationships/image" Target="NULL"/><Relationship Id="rId1508" Type="http://schemas.openxmlformats.org/officeDocument/2006/relationships/image" Target="NULL"/><Relationship Id="rId212" Type="http://schemas.openxmlformats.org/officeDocument/2006/relationships/image" Target="NULL"/><Relationship Id="rId657" Type="http://schemas.openxmlformats.org/officeDocument/2006/relationships/image" Target="NULL"/><Relationship Id="rId864" Type="http://schemas.openxmlformats.org/officeDocument/2006/relationships/image" Target="NULL"/><Relationship Id="rId1494" Type="http://schemas.openxmlformats.org/officeDocument/2006/relationships/image" Target="NULL"/><Relationship Id="rId296" Type="http://schemas.openxmlformats.org/officeDocument/2006/relationships/image" Target="NULL"/><Relationship Id="rId517" Type="http://schemas.openxmlformats.org/officeDocument/2006/relationships/image" Target="NULL"/><Relationship Id="rId724" Type="http://schemas.openxmlformats.org/officeDocument/2006/relationships/image" Target="NULL"/><Relationship Id="rId931" Type="http://schemas.openxmlformats.org/officeDocument/2006/relationships/image" Target="NULL"/><Relationship Id="rId1147" Type="http://schemas.openxmlformats.org/officeDocument/2006/relationships/image" Target="NULL"/><Relationship Id="rId1354" Type="http://schemas.openxmlformats.org/officeDocument/2006/relationships/image" Target="NULL"/><Relationship Id="rId60" Type="http://schemas.openxmlformats.org/officeDocument/2006/relationships/image" Target="NULL"/><Relationship Id="rId156" Type="http://schemas.openxmlformats.org/officeDocument/2006/relationships/image" Target="NULL"/><Relationship Id="rId363" Type="http://schemas.openxmlformats.org/officeDocument/2006/relationships/image" Target="NULL"/><Relationship Id="rId570" Type="http://schemas.openxmlformats.org/officeDocument/2006/relationships/image" Target="NULL"/><Relationship Id="rId1007" Type="http://schemas.openxmlformats.org/officeDocument/2006/relationships/image" Target="NULL"/><Relationship Id="rId1214" Type="http://schemas.openxmlformats.org/officeDocument/2006/relationships/image" Target="NULL"/><Relationship Id="rId1421" Type="http://schemas.openxmlformats.org/officeDocument/2006/relationships/image" Target="NULL"/><Relationship Id="rId223" Type="http://schemas.openxmlformats.org/officeDocument/2006/relationships/image" Target="NULL"/><Relationship Id="rId430" Type="http://schemas.openxmlformats.org/officeDocument/2006/relationships/image" Target="NULL"/><Relationship Id="rId668" Type="http://schemas.openxmlformats.org/officeDocument/2006/relationships/image" Target="NULL"/><Relationship Id="rId875" Type="http://schemas.openxmlformats.org/officeDocument/2006/relationships/image" Target="NULL"/><Relationship Id="rId1060" Type="http://schemas.openxmlformats.org/officeDocument/2006/relationships/image" Target="NULL"/><Relationship Id="rId1298" Type="http://schemas.openxmlformats.org/officeDocument/2006/relationships/image" Target="NULL"/><Relationship Id="rId1519" Type="http://schemas.openxmlformats.org/officeDocument/2006/relationships/image" Target="NULL"/><Relationship Id="rId18" Type="http://schemas.openxmlformats.org/officeDocument/2006/relationships/image" Target="NULL"/><Relationship Id="rId528" Type="http://schemas.openxmlformats.org/officeDocument/2006/relationships/image" Target="NULL"/><Relationship Id="rId735" Type="http://schemas.openxmlformats.org/officeDocument/2006/relationships/image" Target="NULL"/><Relationship Id="rId942" Type="http://schemas.openxmlformats.org/officeDocument/2006/relationships/image" Target="NULL"/><Relationship Id="rId1158" Type="http://schemas.openxmlformats.org/officeDocument/2006/relationships/image" Target="NULL"/><Relationship Id="rId1365" Type="http://schemas.openxmlformats.org/officeDocument/2006/relationships/image" Target="NULL"/><Relationship Id="rId167" Type="http://schemas.openxmlformats.org/officeDocument/2006/relationships/image" Target="NULL"/><Relationship Id="rId374" Type="http://schemas.openxmlformats.org/officeDocument/2006/relationships/image" Target="NULL"/><Relationship Id="rId581" Type="http://schemas.openxmlformats.org/officeDocument/2006/relationships/image" Target="NULL"/><Relationship Id="rId1018" Type="http://schemas.openxmlformats.org/officeDocument/2006/relationships/image" Target="NULL"/><Relationship Id="rId1225" Type="http://schemas.openxmlformats.org/officeDocument/2006/relationships/image" Target="NULL"/><Relationship Id="rId1432" Type="http://schemas.openxmlformats.org/officeDocument/2006/relationships/image" Target="NULL"/><Relationship Id="rId71" Type="http://schemas.openxmlformats.org/officeDocument/2006/relationships/image" Target="NULL"/><Relationship Id="rId234" Type="http://schemas.openxmlformats.org/officeDocument/2006/relationships/image" Target="NULL"/><Relationship Id="rId679" Type="http://schemas.openxmlformats.org/officeDocument/2006/relationships/image" Target="NULL"/><Relationship Id="rId802" Type="http://schemas.openxmlformats.org/officeDocument/2006/relationships/image" Target="NULL"/><Relationship Id="rId886" Type="http://schemas.openxmlformats.org/officeDocument/2006/relationships/image" Target="NULL"/><Relationship Id="rId2" Type="http://schemas.openxmlformats.org/officeDocument/2006/relationships/image" Target="../media/image3.png"/><Relationship Id="rId29" Type="http://schemas.openxmlformats.org/officeDocument/2006/relationships/image" Target="NULL"/><Relationship Id="rId441" Type="http://schemas.openxmlformats.org/officeDocument/2006/relationships/image" Target="NULL"/><Relationship Id="rId539" Type="http://schemas.openxmlformats.org/officeDocument/2006/relationships/image" Target="NULL"/><Relationship Id="rId746" Type="http://schemas.openxmlformats.org/officeDocument/2006/relationships/image" Target="NULL"/><Relationship Id="rId1071" Type="http://schemas.openxmlformats.org/officeDocument/2006/relationships/image" Target="NULL"/><Relationship Id="rId1169" Type="http://schemas.openxmlformats.org/officeDocument/2006/relationships/image" Target="NULL"/><Relationship Id="rId1376" Type="http://schemas.openxmlformats.org/officeDocument/2006/relationships/image" Target="NULL"/><Relationship Id="rId178" Type="http://schemas.openxmlformats.org/officeDocument/2006/relationships/image" Target="NULL"/><Relationship Id="rId301" Type="http://schemas.openxmlformats.org/officeDocument/2006/relationships/image" Target="NULL"/><Relationship Id="rId953" Type="http://schemas.openxmlformats.org/officeDocument/2006/relationships/image" Target="NULL"/><Relationship Id="rId1029" Type="http://schemas.openxmlformats.org/officeDocument/2006/relationships/image" Target="NULL"/><Relationship Id="rId1236" Type="http://schemas.openxmlformats.org/officeDocument/2006/relationships/image" Target="NULL"/><Relationship Id="rId82" Type="http://schemas.openxmlformats.org/officeDocument/2006/relationships/image" Target="NULL"/><Relationship Id="rId385" Type="http://schemas.openxmlformats.org/officeDocument/2006/relationships/image" Target="NULL"/><Relationship Id="rId592" Type="http://schemas.openxmlformats.org/officeDocument/2006/relationships/image" Target="NULL"/><Relationship Id="rId606" Type="http://schemas.openxmlformats.org/officeDocument/2006/relationships/image" Target="NULL"/><Relationship Id="rId813" Type="http://schemas.openxmlformats.org/officeDocument/2006/relationships/image" Target="NULL"/><Relationship Id="rId1443" Type="http://schemas.openxmlformats.org/officeDocument/2006/relationships/image" Target="NULL"/><Relationship Id="rId245" Type="http://schemas.openxmlformats.org/officeDocument/2006/relationships/image" Target="NULL"/><Relationship Id="rId452" Type="http://schemas.openxmlformats.org/officeDocument/2006/relationships/image" Target="NULL"/><Relationship Id="rId897" Type="http://schemas.openxmlformats.org/officeDocument/2006/relationships/image" Target="NULL"/><Relationship Id="rId1082" Type="http://schemas.openxmlformats.org/officeDocument/2006/relationships/image" Target="NULL"/><Relationship Id="rId1303" Type="http://schemas.openxmlformats.org/officeDocument/2006/relationships/image" Target="NULL"/><Relationship Id="rId1510" Type="http://schemas.openxmlformats.org/officeDocument/2006/relationships/image" Target="NULL"/><Relationship Id="rId105" Type="http://schemas.openxmlformats.org/officeDocument/2006/relationships/image" Target="NULL"/><Relationship Id="rId312" Type="http://schemas.openxmlformats.org/officeDocument/2006/relationships/image" Target="NULL"/><Relationship Id="rId757" Type="http://schemas.openxmlformats.org/officeDocument/2006/relationships/image" Target="NULL"/><Relationship Id="rId964" Type="http://schemas.openxmlformats.org/officeDocument/2006/relationships/image" Target="NULL"/><Relationship Id="rId1387" Type="http://schemas.openxmlformats.org/officeDocument/2006/relationships/image" Target="NULL"/><Relationship Id="rId93" Type="http://schemas.openxmlformats.org/officeDocument/2006/relationships/image" Target="NULL"/><Relationship Id="rId189" Type="http://schemas.openxmlformats.org/officeDocument/2006/relationships/image" Target="NULL"/><Relationship Id="rId396" Type="http://schemas.openxmlformats.org/officeDocument/2006/relationships/image" Target="NULL"/><Relationship Id="rId617" Type="http://schemas.openxmlformats.org/officeDocument/2006/relationships/image" Target="NULL"/><Relationship Id="rId824" Type="http://schemas.openxmlformats.org/officeDocument/2006/relationships/image" Target="NULL"/><Relationship Id="rId1247" Type="http://schemas.openxmlformats.org/officeDocument/2006/relationships/image" Target="NULL"/><Relationship Id="rId1454" Type="http://schemas.openxmlformats.org/officeDocument/2006/relationships/image" Target="NULL"/><Relationship Id="rId256" Type="http://schemas.openxmlformats.org/officeDocument/2006/relationships/image" Target="NULL"/><Relationship Id="rId463" Type="http://schemas.openxmlformats.org/officeDocument/2006/relationships/image" Target="NULL"/><Relationship Id="rId670" Type="http://schemas.openxmlformats.org/officeDocument/2006/relationships/image" Target="NULL"/><Relationship Id="rId1093" Type="http://schemas.openxmlformats.org/officeDocument/2006/relationships/image" Target="NULL"/><Relationship Id="rId1107" Type="http://schemas.openxmlformats.org/officeDocument/2006/relationships/image" Target="NULL"/><Relationship Id="rId1314" Type="http://schemas.openxmlformats.org/officeDocument/2006/relationships/image" Target="NULL"/><Relationship Id="rId1521" Type="http://schemas.openxmlformats.org/officeDocument/2006/relationships/image" Target="NULL"/><Relationship Id="rId116" Type="http://schemas.openxmlformats.org/officeDocument/2006/relationships/image" Target="NULL"/><Relationship Id="rId323" Type="http://schemas.openxmlformats.org/officeDocument/2006/relationships/image" Target="NULL"/><Relationship Id="rId530" Type="http://schemas.openxmlformats.org/officeDocument/2006/relationships/image" Target="NULL"/><Relationship Id="rId768" Type="http://schemas.openxmlformats.org/officeDocument/2006/relationships/image" Target="NULL"/><Relationship Id="rId975" Type="http://schemas.openxmlformats.org/officeDocument/2006/relationships/image" Target="NULL"/><Relationship Id="rId1160" Type="http://schemas.openxmlformats.org/officeDocument/2006/relationships/image" Target="NULL"/><Relationship Id="rId1398" Type="http://schemas.openxmlformats.org/officeDocument/2006/relationships/image" Target="NULL"/><Relationship Id="rId20" Type="http://schemas.openxmlformats.org/officeDocument/2006/relationships/image" Target="NULL"/><Relationship Id="rId628" Type="http://schemas.openxmlformats.org/officeDocument/2006/relationships/image" Target="NULL"/><Relationship Id="rId835" Type="http://schemas.openxmlformats.org/officeDocument/2006/relationships/image" Target="NULL"/><Relationship Id="rId1258" Type="http://schemas.openxmlformats.org/officeDocument/2006/relationships/image" Target="NULL"/><Relationship Id="rId1465" Type="http://schemas.openxmlformats.org/officeDocument/2006/relationships/image" Target="NULL"/><Relationship Id="rId267" Type="http://schemas.openxmlformats.org/officeDocument/2006/relationships/image" Target="NULL"/><Relationship Id="rId474" Type="http://schemas.openxmlformats.org/officeDocument/2006/relationships/image" Target="NULL"/><Relationship Id="rId1020" Type="http://schemas.openxmlformats.org/officeDocument/2006/relationships/image" Target="NULL"/><Relationship Id="rId1118" Type="http://schemas.openxmlformats.org/officeDocument/2006/relationships/image" Target="NULL"/><Relationship Id="rId1325" Type="http://schemas.openxmlformats.org/officeDocument/2006/relationships/image" Target="NULL"/><Relationship Id="rId127" Type="http://schemas.openxmlformats.org/officeDocument/2006/relationships/image" Target="NULL"/><Relationship Id="rId681" Type="http://schemas.openxmlformats.org/officeDocument/2006/relationships/image" Target="NULL"/><Relationship Id="rId779" Type="http://schemas.openxmlformats.org/officeDocument/2006/relationships/image" Target="NULL"/><Relationship Id="rId902" Type="http://schemas.openxmlformats.org/officeDocument/2006/relationships/image" Target="NULL"/><Relationship Id="rId986" Type="http://schemas.openxmlformats.org/officeDocument/2006/relationships/image" Target="NULL"/><Relationship Id="rId31" Type="http://schemas.openxmlformats.org/officeDocument/2006/relationships/image" Target="NULL"/><Relationship Id="rId334" Type="http://schemas.openxmlformats.org/officeDocument/2006/relationships/image" Target="NULL"/><Relationship Id="rId541" Type="http://schemas.openxmlformats.org/officeDocument/2006/relationships/image" Target="NULL"/><Relationship Id="rId639" Type="http://schemas.openxmlformats.org/officeDocument/2006/relationships/image" Target="NULL"/><Relationship Id="rId1171" Type="http://schemas.openxmlformats.org/officeDocument/2006/relationships/image" Target="NULL"/><Relationship Id="rId1269" Type="http://schemas.openxmlformats.org/officeDocument/2006/relationships/image" Target="NULL"/><Relationship Id="rId1476" Type="http://schemas.openxmlformats.org/officeDocument/2006/relationships/image" Target="NULL"/><Relationship Id="rId180" Type="http://schemas.openxmlformats.org/officeDocument/2006/relationships/image" Target="NULL"/><Relationship Id="rId278" Type="http://schemas.openxmlformats.org/officeDocument/2006/relationships/image" Target="NULL"/><Relationship Id="rId401" Type="http://schemas.openxmlformats.org/officeDocument/2006/relationships/image" Target="NULL"/><Relationship Id="rId846" Type="http://schemas.openxmlformats.org/officeDocument/2006/relationships/image" Target="NULL"/><Relationship Id="rId1031" Type="http://schemas.openxmlformats.org/officeDocument/2006/relationships/image" Target="NULL"/><Relationship Id="rId1129" Type="http://schemas.openxmlformats.org/officeDocument/2006/relationships/image" Target="NULL"/><Relationship Id="rId485" Type="http://schemas.openxmlformats.org/officeDocument/2006/relationships/image" Target="NULL"/><Relationship Id="rId692" Type="http://schemas.openxmlformats.org/officeDocument/2006/relationships/image" Target="NULL"/><Relationship Id="rId706" Type="http://schemas.openxmlformats.org/officeDocument/2006/relationships/image" Target="NULL"/><Relationship Id="rId913" Type="http://schemas.openxmlformats.org/officeDocument/2006/relationships/image" Target="NULL"/><Relationship Id="rId1336" Type="http://schemas.openxmlformats.org/officeDocument/2006/relationships/image" Target="NULL"/><Relationship Id="rId42" Type="http://schemas.openxmlformats.org/officeDocument/2006/relationships/image" Target="NULL"/><Relationship Id="rId138" Type="http://schemas.openxmlformats.org/officeDocument/2006/relationships/image" Target="NULL"/><Relationship Id="rId345" Type="http://schemas.openxmlformats.org/officeDocument/2006/relationships/image" Target="NULL"/><Relationship Id="rId552" Type="http://schemas.openxmlformats.org/officeDocument/2006/relationships/image" Target="NULL"/><Relationship Id="rId997" Type="http://schemas.openxmlformats.org/officeDocument/2006/relationships/image" Target="NULL"/><Relationship Id="rId1182" Type="http://schemas.openxmlformats.org/officeDocument/2006/relationships/image" Target="NULL"/><Relationship Id="rId1403" Type="http://schemas.openxmlformats.org/officeDocument/2006/relationships/image" Target="NULL"/><Relationship Id="rId191" Type="http://schemas.openxmlformats.org/officeDocument/2006/relationships/image" Target="NULL"/><Relationship Id="rId205" Type="http://schemas.openxmlformats.org/officeDocument/2006/relationships/image" Target="NULL"/><Relationship Id="rId412" Type="http://schemas.openxmlformats.org/officeDocument/2006/relationships/image" Target="NULL"/><Relationship Id="rId857" Type="http://schemas.openxmlformats.org/officeDocument/2006/relationships/image" Target="NULL"/><Relationship Id="rId1042" Type="http://schemas.openxmlformats.org/officeDocument/2006/relationships/image" Target="NULL"/><Relationship Id="rId1487" Type="http://schemas.openxmlformats.org/officeDocument/2006/relationships/image" Target="NULL"/><Relationship Id="rId289" Type="http://schemas.openxmlformats.org/officeDocument/2006/relationships/image" Target="NULL"/><Relationship Id="rId496" Type="http://schemas.openxmlformats.org/officeDocument/2006/relationships/image" Target="NULL"/><Relationship Id="rId717" Type="http://schemas.openxmlformats.org/officeDocument/2006/relationships/image" Target="NULL"/><Relationship Id="rId924" Type="http://schemas.openxmlformats.org/officeDocument/2006/relationships/image" Target="NULL"/><Relationship Id="rId1347" Type="http://schemas.openxmlformats.org/officeDocument/2006/relationships/image" Target="NULL"/><Relationship Id="rId53" Type="http://schemas.openxmlformats.org/officeDocument/2006/relationships/image" Target="NULL"/><Relationship Id="rId149" Type="http://schemas.openxmlformats.org/officeDocument/2006/relationships/image" Target="NULL"/><Relationship Id="rId356" Type="http://schemas.openxmlformats.org/officeDocument/2006/relationships/image" Target="NULL"/><Relationship Id="rId563" Type="http://schemas.openxmlformats.org/officeDocument/2006/relationships/image" Target="NULL"/><Relationship Id="rId770" Type="http://schemas.openxmlformats.org/officeDocument/2006/relationships/image" Target="NULL"/><Relationship Id="rId1193" Type="http://schemas.openxmlformats.org/officeDocument/2006/relationships/image" Target="NULL"/><Relationship Id="rId1207" Type="http://schemas.openxmlformats.org/officeDocument/2006/relationships/image" Target="NULL"/><Relationship Id="rId1414" Type="http://schemas.openxmlformats.org/officeDocument/2006/relationships/image" Target="NULL"/><Relationship Id="rId216" Type="http://schemas.openxmlformats.org/officeDocument/2006/relationships/image" Target="NULL"/><Relationship Id="rId423" Type="http://schemas.openxmlformats.org/officeDocument/2006/relationships/image" Target="NULL"/><Relationship Id="rId868" Type="http://schemas.openxmlformats.org/officeDocument/2006/relationships/image" Target="NULL"/><Relationship Id="rId1053" Type="http://schemas.openxmlformats.org/officeDocument/2006/relationships/image" Target="NULL"/><Relationship Id="rId1260" Type="http://schemas.openxmlformats.org/officeDocument/2006/relationships/image" Target="NULL"/><Relationship Id="rId1498" Type="http://schemas.openxmlformats.org/officeDocument/2006/relationships/image" Target="NULL"/><Relationship Id="rId630" Type="http://schemas.openxmlformats.org/officeDocument/2006/relationships/image" Target="NULL"/><Relationship Id="rId728" Type="http://schemas.openxmlformats.org/officeDocument/2006/relationships/image" Target="NULL"/><Relationship Id="rId935" Type="http://schemas.openxmlformats.org/officeDocument/2006/relationships/image" Target="NULL"/><Relationship Id="rId1358" Type="http://schemas.openxmlformats.org/officeDocument/2006/relationships/image" Target="NULL"/><Relationship Id="rId64" Type="http://schemas.openxmlformats.org/officeDocument/2006/relationships/image" Target="NULL"/><Relationship Id="rId367" Type="http://schemas.openxmlformats.org/officeDocument/2006/relationships/image" Target="NULL"/><Relationship Id="rId574" Type="http://schemas.openxmlformats.org/officeDocument/2006/relationships/image" Target="NULL"/><Relationship Id="rId1120" Type="http://schemas.openxmlformats.org/officeDocument/2006/relationships/image" Target="NULL"/><Relationship Id="rId1218" Type="http://schemas.openxmlformats.org/officeDocument/2006/relationships/image" Target="NULL"/><Relationship Id="rId1425" Type="http://schemas.openxmlformats.org/officeDocument/2006/relationships/image" Target="NULL"/><Relationship Id="rId227" Type="http://schemas.openxmlformats.org/officeDocument/2006/relationships/image" Target="NULL"/><Relationship Id="rId781" Type="http://schemas.openxmlformats.org/officeDocument/2006/relationships/image" Target="NULL"/><Relationship Id="rId879" Type="http://schemas.openxmlformats.org/officeDocument/2006/relationships/image" Target="NULL"/><Relationship Id="rId434" Type="http://schemas.openxmlformats.org/officeDocument/2006/relationships/image" Target="NULL"/><Relationship Id="rId641" Type="http://schemas.openxmlformats.org/officeDocument/2006/relationships/image" Target="NULL"/><Relationship Id="rId739" Type="http://schemas.openxmlformats.org/officeDocument/2006/relationships/image" Target="NULL"/><Relationship Id="rId1064" Type="http://schemas.openxmlformats.org/officeDocument/2006/relationships/image" Target="NULL"/><Relationship Id="rId1271" Type="http://schemas.openxmlformats.org/officeDocument/2006/relationships/image" Target="NULL"/><Relationship Id="rId1369" Type="http://schemas.openxmlformats.org/officeDocument/2006/relationships/image" Target="NULL"/><Relationship Id="rId280" Type="http://schemas.openxmlformats.org/officeDocument/2006/relationships/image" Target="NULL"/><Relationship Id="rId501" Type="http://schemas.openxmlformats.org/officeDocument/2006/relationships/image" Target="NULL"/><Relationship Id="rId946" Type="http://schemas.openxmlformats.org/officeDocument/2006/relationships/image" Target="NULL"/><Relationship Id="rId1131" Type="http://schemas.openxmlformats.org/officeDocument/2006/relationships/image" Target="NULL"/><Relationship Id="rId1229" Type="http://schemas.openxmlformats.org/officeDocument/2006/relationships/image" Target="NULL"/><Relationship Id="rId75" Type="http://schemas.openxmlformats.org/officeDocument/2006/relationships/image" Target="NULL"/><Relationship Id="rId140" Type="http://schemas.openxmlformats.org/officeDocument/2006/relationships/image" Target="NULL"/><Relationship Id="rId378" Type="http://schemas.openxmlformats.org/officeDocument/2006/relationships/image" Target="NULL"/><Relationship Id="rId585" Type="http://schemas.openxmlformats.org/officeDocument/2006/relationships/image" Target="NULL"/><Relationship Id="rId792" Type="http://schemas.openxmlformats.org/officeDocument/2006/relationships/image" Target="NULL"/><Relationship Id="rId806" Type="http://schemas.openxmlformats.org/officeDocument/2006/relationships/image" Target="NULL"/><Relationship Id="rId1436" Type="http://schemas.openxmlformats.org/officeDocument/2006/relationships/image" Target="NULL"/><Relationship Id="rId6" Type="http://schemas.openxmlformats.org/officeDocument/2006/relationships/image" Target="NULL"/><Relationship Id="rId238" Type="http://schemas.openxmlformats.org/officeDocument/2006/relationships/image" Target="NULL"/><Relationship Id="rId445" Type="http://schemas.openxmlformats.org/officeDocument/2006/relationships/image" Target="NULL"/><Relationship Id="rId652" Type="http://schemas.openxmlformats.org/officeDocument/2006/relationships/image" Target="NULL"/><Relationship Id="rId1075" Type="http://schemas.openxmlformats.org/officeDocument/2006/relationships/image" Target="NULL"/><Relationship Id="rId1282" Type="http://schemas.openxmlformats.org/officeDocument/2006/relationships/image" Target="NULL"/><Relationship Id="rId1503" Type="http://schemas.openxmlformats.org/officeDocument/2006/relationships/image" Target="NULL"/><Relationship Id="rId291" Type="http://schemas.openxmlformats.org/officeDocument/2006/relationships/image" Target="NULL"/><Relationship Id="rId305" Type="http://schemas.openxmlformats.org/officeDocument/2006/relationships/image" Target="NULL"/><Relationship Id="rId512" Type="http://schemas.openxmlformats.org/officeDocument/2006/relationships/image" Target="NULL"/><Relationship Id="rId957" Type="http://schemas.openxmlformats.org/officeDocument/2006/relationships/image" Target="NULL"/><Relationship Id="rId1142" Type="http://schemas.openxmlformats.org/officeDocument/2006/relationships/image" Target="NULL"/><Relationship Id="rId86" Type="http://schemas.openxmlformats.org/officeDocument/2006/relationships/image" Target="NULL"/><Relationship Id="rId151" Type="http://schemas.openxmlformats.org/officeDocument/2006/relationships/image" Target="NULL"/><Relationship Id="rId389" Type="http://schemas.openxmlformats.org/officeDocument/2006/relationships/image" Target="NULL"/><Relationship Id="rId596" Type="http://schemas.openxmlformats.org/officeDocument/2006/relationships/image" Target="NULL"/><Relationship Id="rId817" Type="http://schemas.openxmlformats.org/officeDocument/2006/relationships/image" Target="NULL"/><Relationship Id="rId1002" Type="http://schemas.openxmlformats.org/officeDocument/2006/relationships/image" Target="NULL"/><Relationship Id="rId1447" Type="http://schemas.openxmlformats.org/officeDocument/2006/relationships/image" Target="NULL"/><Relationship Id="rId249" Type="http://schemas.openxmlformats.org/officeDocument/2006/relationships/image" Target="NULL"/><Relationship Id="rId456" Type="http://schemas.openxmlformats.org/officeDocument/2006/relationships/image" Target="NULL"/><Relationship Id="rId663" Type="http://schemas.openxmlformats.org/officeDocument/2006/relationships/image" Target="NULL"/><Relationship Id="rId870" Type="http://schemas.openxmlformats.org/officeDocument/2006/relationships/image" Target="NULL"/><Relationship Id="rId1086" Type="http://schemas.openxmlformats.org/officeDocument/2006/relationships/image" Target="NULL"/><Relationship Id="rId1293" Type="http://schemas.openxmlformats.org/officeDocument/2006/relationships/image" Target="NULL"/><Relationship Id="rId1307" Type="http://schemas.openxmlformats.org/officeDocument/2006/relationships/image" Target="NULL"/><Relationship Id="rId1514" Type="http://schemas.openxmlformats.org/officeDocument/2006/relationships/image" Target="NULL"/><Relationship Id="rId13" Type="http://schemas.openxmlformats.org/officeDocument/2006/relationships/image" Target="NULL"/><Relationship Id="rId109" Type="http://schemas.openxmlformats.org/officeDocument/2006/relationships/image" Target="NULL"/><Relationship Id="rId316" Type="http://schemas.openxmlformats.org/officeDocument/2006/relationships/image" Target="NULL"/><Relationship Id="rId523" Type="http://schemas.openxmlformats.org/officeDocument/2006/relationships/image" Target="NULL"/><Relationship Id="rId968" Type="http://schemas.openxmlformats.org/officeDocument/2006/relationships/image" Target="NULL"/><Relationship Id="rId1153" Type="http://schemas.openxmlformats.org/officeDocument/2006/relationships/image" Target="NULL"/><Relationship Id="rId97" Type="http://schemas.openxmlformats.org/officeDocument/2006/relationships/image" Target="NULL"/><Relationship Id="rId730" Type="http://schemas.openxmlformats.org/officeDocument/2006/relationships/image" Target="NULL"/><Relationship Id="rId828" Type="http://schemas.openxmlformats.org/officeDocument/2006/relationships/image" Target="NULL"/><Relationship Id="rId1013" Type="http://schemas.openxmlformats.org/officeDocument/2006/relationships/image" Target="NULL"/><Relationship Id="rId1360" Type="http://schemas.openxmlformats.org/officeDocument/2006/relationships/image" Target="NULL"/><Relationship Id="rId1458" Type="http://schemas.openxmlformats.org/officeDocument/2006/relationships/image" Target="NULL"/><Relationship Id="rId162" Type="http://schemas.openxmlformats.org/officeDocument/2006/relationships/image" Target="NULL"/><Relationship Id="rId467" Type="http://schemas.openxmlformats.org/officeDocument/2006/relationships/image" Target="NULL"/><Relationship Id="rId1097" Type="http://schemas.openxmlformats.org/officeDocument/2006/relationships/image" Target="NULL"/><Relationship Id="rId1220" Type="http://schemas.openxmlformats.org/officeDocument/2006/relationships/image" Target="NULL"/><Relationship Id="rId1318" Type="http://schemas.openxmlformats.org/officeDocument/2006/relationships/image" Target="NULL"/><Relationship Id="rId1525" Type="http://schemas.openxmlformats.org/officeDocument/2006/relationships/image" Target="NULL"/><Relationship Id="rId674" Type="http://schemas.openxmlformats.org/officeDocument/2006/relationships/image" Target="NULL"/><Relationship Id="rId881" Type="http://schemas.openxmlformats.org/officeDocument/2006/relationships/image" Target="NULL"/><Relationship Id="rId979" Type="http://schemas.openxmlformats.org/officeDocument/2006/relationships/image" Target="NULL"/><Relationship Id="rId24" Type="http://schemas.openxmlformats.org/officeDocument/2006/relationships/image" Target="NULL"/><Relationship Id="rId327" Type="http://schemas.openxmlformats.org/officeDocument/2006/relationships/image" Target="NULL"/><Relationship Id="rId534" Type="http://schemas.openxmlformats.org/officeDocument/2006/relationships/image" Target="NULL"/><Relationship Id="rId741" Type="http://schemas.openxmlformats.org/officeDocument/2006/relationships/image" Target="NULL"/><Relationship Id="rId839" Type="http://schemas.openxmlformats.org/officeDocument/2006/relationships/image" Target="NULL"/><Relationship Id="rId1164" Type="http://schemas.openxmlformats.org/officeDocument/2006/relationships/image" Target="NULL"/><Relationship Id="rId1371" Type="http://schemas.openxmlformats.org/officeDocument/2006/relationships/image" Target="NULL"/><Relationship Id="rId1469" Type="http://schemas.openxmlformats.org/officeDocument/2006/relationships/image" Target="NULL"/><Relationship Id="rId173" Type="http://schemas.openxmlformats.org/officeDocument/2006/relationships/image" Target="NULL"/><Relationship Id="rId380" Type="http://schemas.openxmlformats.org/officeDocument/2006/relationships/image" Target="NULL"/><Relationship Id="rId601" Type="http://schemas.openxmlformats.org/officeDocument/2006/relationships/image" Target="NULL"/><Relationship Id="rId1024" Type="http://schemas.openxmlformats.org/officeDocument/2006/relationships/image" Target="NULL"/><Relationship Id="rId1231" Type="http://schemas.openxmlformats.org/officeDocument/2006/relationships/image" Target="NULL"/><Relationship Id="rId240" Type="http://schemas.openxmlformats.org/officeDocument/2006/relationships/image" Target="NULL"/><Relationship Id="rId478" Type="http://schemas.openxmlformats.org/officeDocument/2006/relationships/image" Target="NULL"/><Relationship Id="rId685" Type="http://schemas.openxmlformats.org/officeDocument/2006/relationships/image" Target="NULL"/><Relationship Id="rId892" Type="http://schemas.openxmlformats.org/officeDocument/2006/relationships/image" Target="NULL"/><Relationship Id="rId906" Type="http://schemas.openxmlformats.org/officeDocument/2006/relationships/image" Target="NULL"/><Relationship Id="rId1329" Type="http://schemas.openxmlformats.org/officeDocument/2006/relationships/image" Target="NULL"/><Relationship Id="rId35" Type="http://schemas.openxmlformats.org/officeDocument/2006/relationships/image" Target="NULL"/><Relationship Id="rId100" Type="http://schemas.openxmlformats.org/officeDocument/2006/relationships/image" Target="NULL"/><Relationship Id="rId338" Type="http://schemas.openxmlformats.org/officeDocument/2006/relationships/image" Target="NULL"/><Relationship Id="rId545" Type="http://schemas.openxmlformats.org/officeDocument/2006/relationships/image" Target="NULL"/><Relationship Id="rId752" Type="http://schemas.openxmlformats.org/officeDocument/2006/relationships/image" Target="NULL"/><Relationship Id="rId1175" Type="http://schemas.openxmlformats.org/officeDocument/2006/relationships/image" Target="NULL"/><Relationship Id="rId1382" Type="http://schemas.openxmlformats.org/officeDocument/2006/relationships/image" Target="NULL"/><Relationship Id="rId184" Type="http://schemas.openxmlformats.org/officeDocument/2006/relationships/image" Target="NULL"/><Relationship Id="rId391" Type="http://schemas.openxmlformats.org/officeDocument/2006/relationships/image" Target="NULL"/><Relationship Id="rId405" Type="http://schemas.openxmlformats.org/officeDocument/2006/relationships/image" Target="NULL"/><Relationship Id="rId612" Type="http://schemas.openxmlformats.org/officeDocument/2006/relationships/image" Target="NULL"/><Relationship Id="rId1035" Type="http://schemas.openxmlformats.org/officeDocument/2006/relationships/image" Target="NULL"/><Relationship Id="rId1242" Type="http://schemas.openxmlformats.org/officeDocument/2006/relationships/image" Target="NULL"/><Relationship Id="rId251" Type="http://schemas.openxmlformats.org/officeDocument/2006/relationships/image" Target="NULL"/><Relationship Id="rId489" Type="http://schemas.openxmlformats.org/officeDocument/2006/relationships/image" Target="NULL"/><Relationship Id="rId696" Type="http://schemas.openxmlformats.org/officeDocument/2006/relationships/image" Target="NULL"/><Relationship Id="rId917" Type="http://schemas.openxmlformats.org/officeDocument/2006/relationships/image" Target="NULL"/><Relationship Id="rId1102" Type="http://schemas.openxmlformats.org/officeDocument/2006/relationships/image" Target="NULL"/><Relationship Id="rId46" Type="http://schemas.openxmlformats.org/officeDocument/2006/relationships/image" Target="NULL"/><Relationship Id="rId349" Type="http://schemas.openxmlformats.org/officeDocument/2006/relationships/image" Target="NULL"/><Relationship Id="rId556" Type="http://schemas.openxmlformats.org/officeDocument/2006/relationships/image" Target="NULL"/><Relationship Id="rId763" Type="http://schemas.openxmlformats.org/officeDocument/2006/relationships/image" Target="NULL"/><Relationship Id="rId1186" Type="http://schemas.openxmlformats.org/officeDocument/2006/relationships/image" Target="NULL"/><Relationship Id="rId1393" Type="http://schemas.openxmlformats.org/officeDocument/2006/relationships/image" Target="NULL"/><Relationship Id="rId1407" Type="http://schemas.openxmlformats.org/officeDocument/2006/relationships/image" Target="NULL"/><Relationship Id="rId111" Type="http://schemas.openxmlformats.org/officeDocument/2006/relationships/image" Target="NULL"/><Relationship Id="rId195" Type="http://schemas.openxmlformats.org/officeDocument/2006/relationships/image" Target="NULL"/><Relationship Id="rId209" Type="http://schemas.openxmlformats.org/officeDocument/2006/relationships/image" Target="NULL"/><Relationship Id="rId416" Type="http://schemas.openxmlformats.org/officeDocument/2006/relationships/image" Target="NULL"/><Relationship Id="rId970" Type="http://schemas.openxmlformats.org/officeDocument/2006/relationships/image" Target="NULL"/><Relationship Id="rId1046" Type="http://schemas.openxmlformats.org/officeDocument/2006/relationships/image" Target="NULL"/><Relationship Id="rId1253" Type="http://schemas.openxmlformats.org/officeDocument/2006/relationships/image" Target="NULL"/><Relationship Id="rId623" Type="http://schemas.openxmlformats.org/officeDocument/2006/relationships/image" Target="NULL"/><Relationship Id="rId830" Type="http://schemas.openxmlformats.org/officeDocument/2006/relationships/image" Target="NULL"/><Relationship Id="rId928" Type="http://schemas.openxmlformats.org/officeDocument/2006/relationships/image" Target="NULL"/><Relationship Id="rId1460" Type="http://schemas.openxmlformats.org/officeDocument/2006/relationships/image" Target="NULL"/><Relationship Id="rId57" Type="http://schemas.openxmlformats.org/officeDocument/2006/relationships/image" Target="NULL"/><Relationship Id="rId262" Type="http://schemas.openxmlformats.org/officeDocument/2006/relationships/image" Target="NULL"/><Relationship Id="rId567" Type="http://schemas.openxmlformats.org/officeDocument/2006/relationships/image" Target="NULL"/><Relationship Id="rId1113" Type="http://schemas.openxmlformats.org/officeDocument/2006/relationships/image" Target="NULL"/><Relationship Id="rId1197" Type="http://schemas.openxmlformats.org/officeDocument/2006/relationships/image" Target="NULL"/><Relationship Id="rId1320" Type="http://schemas.openxmlformats.org/officeDocument/2006/relationships/image" Target="NULL"/><Relationship Id="rId1418" Type="http://schemas.openxmlformats.org/officeDocument/2006/relationships/image" Target="NULL"/><Relationship Id="rId122" Type="http://schemas.openxmlformats.org/officeDocument/2006/relationships/image" Target="NULL"/><Relationship Id="rId774" Type="http://schemas.openxmlformats.org/officeDocument/2006/relationships/image" Target="NULL"/><Relationship Id="rId981" Type="http://schemas.openxmlformats.org/officeDocument/2006/relationships/image" Target="NULL"/><Relationship Id="rId1057" Type="http://schemas.openxmlformats.org/officeDocument/2006/relationships/image" Target="NULL"/><Relationship Id="rId427" Type="http://schemas.openxmlformats.org/officeDocument/2006/relationships/image" Target="NULL"/><Relationship Id="rId634" Type="http://schemas.openxmlformats.org/officeDocument/2006/relationships/image" Target="NULL"/><Relationship Id="rId841" Type="http://schemas.openxmlformats.org/officeDocument/2006/relationships/image" Target="NULL"/><Relationship Id="rId1264" Type="http://schemas.openxmlformats.org/officeDocument/2006/relationships/image" Target="NULL"/><Relationship Id="rId1471" Type="http://schemas.openxmlformats.org/officeDocument/2006/relationships/image" Target="NULL"/><Relationship Id="rId273" Type="http://schemas.openxmlformats.org/officeDocument/2006/relationships/image" Target="NULL"/><Relationship Id="rId480" Type="http://schemas.openxmlformats.org/officeDocument/2006/relationships/image" Target="NULL"/><Relationship Id="rId701" Type="http://schemas.openxmlformats.org/officeDocument/2006/relationships/image" Target="NULL"/><Relationship Id="rId939" Type="http://schemas.openxmlformats.org/officeDocument/2006/relationships/image" Target="NULL"/><Relationship Id="rId1124" Type="http://schemas.openxmlformats.org/officeDocument/2006/relationships/image" Target="NULL"/><Relationship Id="rId1331" Type="http://schemas.openxmlformats.org/officeDocument/2006/relationships/image" Target="NULL"/><Relationship Id="rId68" Type="http://schemas.openxmlformats.org/officeDocument/2006/relationships/image" Target="NULL"/><Relationship Id="rId133" Type="http://schemas.openxmlformats.org/officeDocument/2006/relationships/image" Target="NULL"/><Relationship Id="rId340" Type="http://schemas.openxmlformats.org/officeDocument/2006/relationships/image" Target="NULL"/><Relationship Id="rId578" Type="http://schemas.openxmlformats.org/officeDocument/2006/relationships/image" Target="NULL"/><Relationship Id="rId785" Type="http://schemas.openxmlformats.org/officeDocument/2006/relationships/image" Target="NULL"/><Relationship Id="rId992" Type="http://schemas.openxmlformats.org/officeDocument/2006/relationships/image" Target="NULL"/><Relationship Id="rId1429" Type="http://schemas.openxmlformats.org/officeDocument/2006/relationships/image" Target="NULL"/><Relationship Id="rId200" Type="http://schemas.openxmlformats.org/officeDocument/2006/relationships/image" Target="NULL"/><Relationship Id="rId438" Type="http://schemas.openxmlformats.org/officeDocument/2006/relationships/image" Target="NULL"/><Relationship Id="rId645" Type="http://schemas.openxmlformats.org/officeDocument/2006/relationships/image" Target="NULL"/><Relationship Id="rId852" Type="http://schemas.openxmlformats.org/officeDocument/2006/relationships/image" Target="NULL"/><Relationship Id="rId1068" Type="http://schemas.openxmlformats.org/officeDocument/2006/relationships/image" Target="NULL"/><Relationship Id="rId1275" Type="http://schemas.openxmlformats.org/officeDocument/2006/relationships/image" Target="NULL"/><Relationship Id="rId1482" Type="http://schemas.openxmlformats.org/officeDocument/2006/relationships/image" Target="NULL"/><Relationship Id="rId284" Type="http://schemas.openxmlformats.org/officeDocument/2006/relationships/image" Target="NULL"/><Relationship Id="rId491" Type="http://schemas.openxmlformats.org/officeDocument/2006/relationships/image" Target="NULL"/><Relationship Id="rId505" Type="http://schemas.openxmlformats.org/officeDocument/2006/relationships/image" Target="NULL"/><Relationship Id="rId712" Type="http://schemas.openxmlformats.org/officeDocument/2006/relationships/image" Target="NULL"/><Relationship Id="rId1135" Type="http://schemas.openxmlformats.org/officeDocument/2006/relationships/image" Target="NULL"/><Relationship Id="rId1342" Type="http://schemas.openxmlformats.org/officeDocument/2006/relationships/image" Target="NULL"/><Relationship Id="rId79" Type="http://schemas.openxmlformats.org/officeDocument/2006/relationships/image" Target="NULL"/><Relationship Id="rId144" Type="http://schemas.openxmlformats.org/officeDocument/2006/relationships/image" Target="NULL"/><Relationship Id="rId589" Type="http://schemas.openxmlformats.org/officeDocument/2006/relationships/image" Target="NULL"/><Relationship Id="rId796" Type="http://schemas.openxmlformats.org/officeDocument/2006/relationships/image" Target="NULL"/><Relationship Id="rId1202" Type="http://schemas.openxmlformats.org/officeDocument/2006/relationships/image" Target="NULL"/><Relationship Id="rId351" Type="http://schemas.openxmlformats.org/officeDocument/2006/relationships/image" Target="NULL"/><Relationship Id="rId449" Type="http://schemas.openxmlformats.org/officeDocument/2006/relationships/image" Target="NULL"/><Relationship Id="rId656" Type="http://schemas.openxmlformats.org/officeDocument/2006/relationships/image" Target="NULL"/><Relationship Id="rId863" Type="http://schemas.openxmlformats.org/officeDocument/2006/relationships/image" Target="NULL"/><Relationship Id="rId1079" Type="http://schemas.openxmlformats.org/officeDocument/2006/relationships/image" Target="NULL"/><Relationship Id="rId1286" Type="http://schemas.openxmlformats.org/officeDocument/2006/relationships/image" Target="NULL"/><Relationship Id="rId1493" Type="http://schemas.openxmlformats.org/officeDocument/2006/relationships/image" Target="NULL"/><Relationship Id="rId1507" Type="http://schemas.openxmlformats.org/officeDocument/2006/relationships/image" Target="NULL"/><Relationship Id="rId211" Type="http://schemas.openxmlformats.org/officeDocument/2006/relationships/image" Target="NULL"/><Relationship Id="rId295" Type="http://schemas.openxmlformats.org/officeDocument/2006/relationships/image" Target="NULL"/><Relationship Id="rId309" Type="http://schemas.openxmlformats.org/officeDocument/2006/relationships/image" Target="NULL"/><Relationship Id="rId516" Type="http://schemas.openxmlformats.org/officeDocument/2006/relationships/image" Target="NULL"/><Relationship Id="rId1146" Type="http://schemas.openxmlformats.org/officeDocument/2006/relationships/image" Target="NULL"/><Relationship Id="rId723" Type="http://schemas.openxmlformats.org/officeDocument/2006/relationships/image" Target="NULL"/><Relationship Id="rId930" Type="http://schemas.openxmlformats.org/officeDocument/2006/relationships/image" Target="NULL"/><Relationship Id="rId1006" Type="http://schemas.openxmlformats.org/officeDocument/2006/relationships/image" Target="NULL"/><Relationship Id="rId1353" Type="http://schemas.openxmlformats.org/officeDocument/2006/relationships/image" Target="NULL"/><Relationship Id="rId155" Type="http://schemas.openxmlformats.org/officeDocument/2006/relationships/image" Target="NULL"/><Relationship Id="rId362" Type="http://schemas.openxmlformats.org/officeDocument/2006/relationships/image" Target="NULL"/><Relationship Id="rId1213" Type="http://schemas.openxmlformats.org/officeDocument/2006/relationships/image" Target="NULL"/><Relationship Id="rId1297" Type="http://schemas.openxmlformats.org/officeDocument/2006/relationships/image" Target="NULL"/><Relationship Id="rId1420" Type="http://schemas.openxmlformats.org/officeDocument/2006/relationships/image" Target="NULL"/><Relationship Id="rId1518" Type="http://schemas.openxmlformats.org/officeDocument/2006/relationships/image" Target="NULL"/><Relationship Id="rId222" Type="http://schemas.openxmlformats.org/officeDocument/2006/relationships/image" Target="NULL"/><Relationship Id="rId667" Type="http://schemas.openxmlformats.org/officeDocument/2006/relationships/image" Target="NULL"/><Relationship Id="rId874" Type="http://schemas.openxmlformats.org/officeDocument/2006/relationships/image" Target="NULL"/><Relationship Id="rId17" Type="http://schemas.openxmlformats.org/officeDocument/2006/relationships/image" Target="NULL"/><Relationship Id="rId527" Type="http://schemas.openxmlformats.org/officeDocument/2006/relationships/image" Target="NULL"/><Relationship Id="rId734" Type="http://schemas.openxmlformats.org/officeDocument/2006/relationships/image" Target="NULL"/><Relationship Id="rId941" Type="http://schemas.openxmlformats.org/officeDocument/2006/relationships/image" Target="NULL"/><Relationship Id="rId1157" Type="http://schemas.openxmlformats.org/officeDocument/2006/relationships/image" Target="NULL"/><Relationship Id="rId1364" Type="http://schemas.openxmlformats.org/officeDocument/2006/relationships/image" Target="NULL"/><Relationship Id="rId70" Type="http://schemas.openxmlformats.org/officeDocument/2006/relationships/image" Target="NULL"/><Relationship Id="rId166" Type="http://schemas.openxmlformats.org/officeDocument/2006/relationships/image" Target="NULL"/><Relationship Id="rId373" Type="http://schemas.openxmlformats.org/officeDocument/2006/relationships/image" Target="NULL"/><Relationship Id="rId580" Type="http://schemas.openxmlformats.org/officeDocument/2006/relationships/image" Target="NULL"/><Relationship Id="rId801" Type="http://schemas.openxmlformats.org/officeDocument/2006/relationships/image" Target="NULL"/><Relationship Id="rId1017" Type="http://schemas.openxmlformats.org/officeDocument/2006/relationships/image" Target="NULL"/><Relationship Id="rId1224" Type="http://schemas.openxmlformats.org/officeDocument/2006/relationships/image" Target="NULL"/><Relationship Id="rId1431" Type="http://schemas.openxmlformats.org/officeDocument/2006/relationships/image" Target="NULL"/><Relationship Id="rId1" Type="http://schemas.openxmlformats.org/officeDocument/2006/relationships/image" Target="../media/image4.png"/><Relationship Id="rId233" Type="http://schemas.openxmlformats.org/officeDocument/2006/relationships/image" Target="NULL"/><Relationship Id="rId440" Type="http://schemas.openxmlformats.org/officeDocument/2006/relationships/image" Target="NULL"/><Relationship Id="rId678" Type="http://schemas.openxmlformats.org/officeDocument/2006/relationships/image" Target="NULL"/><Relationship Id="rId885" Type="http://schemas.openxmlformats.org/officeDocument/2006/relationships/image" Target="NULL"/><Relationship Id="rId1070" Type="http://schemas.openxmlformats.org/officeDocument/2006/relationships/image" Target="NULL"/><Relationship Id="rId28" Type="http://schemas.openxmlformats.org/officeDocument/2006/relationships/image" Target="NULL"/><Relationship Id="rId300" Type="http://schemas.openxmlformats.org/officeDocument/2006/relationships/image" Target="NULL"/><Relationship Id="rId538" Type="http://schemas.openxmlformats.org/officeDocument/2006/relationships/image" Target="NULL"/><Relationship Id="rId745" Type="http://schemas.openxmlformats.org/officeDocument/2006/relationships/image" Target="NULL"/><Relationship Id="rId952" Type="http://schemas.openxmlformats.org/officeDocument/2006/relationships/image" Target="NULL"/><Relationship Id="rId1168" Type="http://schemas.openxmlformats.org/officeDocument/2006/relationships/image" Target="NULL"/><Relationship Id="rId1375" Type="http://schemas.openxmlformats.org/officeDocument/2006/relationships/image" Target="NULL"/><Relationship Id="rId81" Type="http://schemas.openxmlformats.org/officeDocument/2006/relationships/image" Target="NULL"/><Relationship Id="rId177" Type="http://schemas.openxmlformats.org/officeDocument/2006/relationships/image" Target="NULL"/><Relationship Id="rId384" Type="http://schemas.openxmlformats.org/officeDocument/2006/relationships/image" Target="NULL"/><Relationship Id="rId591" Type="http://schemas.openxmlformats.org/officeDocument/2006/relationships/image" Target="NULL"/><Relationship Id="rId605" Type="http://schemas.openxmlformats.org/officeDocument/2006/relationships/image" Target="NULL"/><Relationship Id="rId812" Type="http://schemas.openxmlformats.org/officeDocument/2006/relationships/image" Target="NULL"/><Relationship Id="rId1028" Type="http://schemas.openxmlformats.org/officeDocument/2006/relationships/image" Target="NULL"/><Relationship Id="rId1235" Type="http://schemas.openxmlformats.org/officeDocument/2006/relationships/image" Target="NULL"/><Relationship Id="rId1442" Type="http://schemas.openxmlformats.org/officeDocument/2006/relationships/image" Target="NULL"/><Relationship Id="rId244" Type="http://schemas.openxmlformats.org/officeDocument/2006/relationships/image" Target="NULL"/><Relationship Id="rId689" Type="http://schemas.openxmlformats.org/officeDocument/2006/relationships/image" Target="NULL"/><Relationship Id="rId896" Type="http://schemas.openxmlformats.org/officeDocument/2006/relationships/image" Target="NULL"/><Relationship Id="rId1081" Type="http://schemas.openxmlformats.org/officeDocument/2006/relationships/image" Target="NULL"/><Relationship Id="rId1302" Type="http://schemas.openxmlformats.org/officeDocument/2006/relationships/image" Target="NULL"/><Relationship Id="rId39" Type="http://schemas.openxmlformats.org/officeDocument/2006/relationships/image" Target="NULL"/><Relationship Id="rId451" Type="http://schemas.openxmlformats.org/officeDocument/2006/relationships/image" Target="NULL"/><Relationship Id="rId549" Type="http://schemas.openxmlformats.org/officeDocument/2006/relationships/image" Target="NULL"/><Relationship Id="rId756" Type="http://schemas.openxmlformats.org/officeDocument/2006/relationships/image" Target="NULL"/><Relationship Id="rId1179" Type="http://schemas.openxmlformats.org/officeDocument/2006/relationships/image" Target="NULL"/><Relationship Id="rId1386" Type="http://schemas.openxmlformats.org/officeDocument/2006/relationships/image" Target="NULL"/><Relationship Id="rId104" Type="http://schemas.openxmlformats.org/officeDocument/2006/relationships/image" Target="NULL"/><Relationship Id="rId188" Type="http://schemas.openxmlformats.org/officeDocument/2006/relationships/image" Target="NULL"/><Relationship Id="rId311" Type="http://schemas.openxmlformats.org/officeDocument/2006/relationships/image" Target="NULL"/><Relationship Id="rId395" Type="http://schemas.openxmlformats.org/officeDocument/2006/relationships/image" Target="NULL"/><Relationship Id="rId409" Type="http://schemas.openxmlformats.org/officeDocument/2006/relationships/image" Target="NULL"/><Relationship Id="rId963" Type="http://schemas.openxmlformats.org/officeDocument/2006/relationships/image" Target="NULL"/><Relationship Id="rId1039" Type="http://schemas.openxmlformats.org/officeDocument/2006/relationships/image" Target="NULL"/><Relationship Id="rId1246" Type="http://schemas.openxmlformats.org/officeDocument/2006/relationships/image" Target="NULL"/><Relationship Id="rId92" Type="http://schemas.openxmlformats.org/officeDocument/2006/relationships/image" Target="NULL"/><Relationship Id="rId616" Type="http://schemas.openxmlformats.org/officeDocument/2006/relationships/image" Target="NULL"/><Relationship Id="rId823" Type="http://schemas.openxmlformats.org/officeDocument/2006/relationships/image" Target="NULL"/><Relationship Id="rId1453" Type="http://schemas.openxmlformats.org/officeDocument/2006/relationships/image" Target="NULL"/><Relationship Id="rId255" Type="http://schemas.openxmlformats.org/officeDocument/2006/relationships/image" Target="NULL"/><Relationship Id="rId462" Type="http://schemas.openxmlformats.org/officeDocument/2006/relationships/image" Target="NULL"/><Relationship Id="rId1092" Type="http://schemas.openxmlformats.org/officeDocument/2006/relationships/image" Target="NULL"/><Relationship Id="rId1106" Type="http://schemas.openxmlformats.org/officeDocument/2006/relationships/image" Target="NULL"/><Relationship Id="rId1313" Type="http://schemas.openxmlformats.org/officeDocument/2006/relationships/image" Target="NULL"/><Relationship Id="rId1397" Type="http://schemas.openxmlformats.org/officeDocument/2006/relationships/image" Target="NULL"/><Relationship Id="rId1520" Type="http://schemas.openxmlformats.org/officeDocument/2006/relationships/image" Target="NULL"/><Relationship Id="rId115" Type="http://schemas.openxmlformats.org/officeDocument/2006/relationships/image" Target="NULL"/><Relationship Id="rId322" Type="http://schemas.openxmlformats.org/officeDocument/2006/relationships/image" Target="NULL"/><Relationship Id="rId767" Type="http://schemas.openxmlformats.org/officeDocument/2006/relationships/image" Target="NULL"/><Relationship Id="rId974" Type="http://schemas.openxmlformats.org/officeDocument/2006/relationships/image" Target="NULL"/><Relationship Id="rId199" Type="http://schemas.openxmlformats.org/officeDocument/2006/relationships/image" Target="NULL"/><Relationship Id="rId627" Type="http://schemas.openxmlformats.org/officeDocument/2006/relationships/image" Target="NULL"/><Relationship Id="rId834" Type="http://schemas.openxmlformats.org/officeDocument/2006/relationships/image" Target="NULL"/><Relationship Id="rId1257" Type="http://schemas.openxmlformats.org/officeDocument/2006/relationships/image" Target="NULL"/><Relationship Id="rId1464" Type="http://schemas.openxmlformats.org/officeDocument/2006/relationships/image" Target="NULL"/><Relationship Id="rId266" Type="http://schemas.openxmlformats.org/officeDocument/2006/relationships/image" Target="NULL"/><Relationship Id="rId473" Type="http://schemas.openxmlformats.org/officeDocument/2006/relationships/image" Target="NULL"/><Relationship Id="rId680" Type="http://schemas.openxmlformats.org/officeDocument/2006/relationships/image" Target="NULL"/><Relationship Id="rId901" Type="http://schemas.openxmlformats.org/officeDocument/2006/relationships/image" Target="NULL"/><Relationship Id="rId1117" Type="http://schemas.openxmlformats.org/officeDocument/2006/relationships/image" Target="NULL"/><Relationship Id="rId1324" Type="http://schemas.openxmlformats.org/officeDocument/2006/relationships/image" Target="NULL"/><Relationship Id="rId30" Type="http://schemas.openxmlformats.org/officeDocument/2006/relationships/image" Target="NULL"/><Relationship Id="rId126" Type="http://schemas.openxmlformats.org/officeDocument/2006/relationships/image" Target="NULL"/><Relationship Id="rId333" Type="http://schemas.openxmlformats.org/officeDocument/2006/relationships/image" Target="NULL"/><Relationship Id="rId540" Type="http://schemas.openxmlformats.org/officeDocument/2006/relationships/image" Target="NULL"/><Relationship Id="rId778" Type="http://schemas.openxmlformats.org/officeDocument/2006/relationships/image" Target="NULL"/><Relationship Id="rId985" Type="http://schemas.openxmlformats.org/officeDocument/2006/relationships/image" Target="NULL"/><Relationship Id="rId1170" Type="http://schemas.openxmlformats.org/officeDocument/2006/relationships/image" Target="NULL"/><Relationship Id="rId638" Type="http://schemas.openxmlformats.org/officeDocument/2006/relationships/image" Target="NULL"/><Relationship Id="rId845" Type="http://schemas.openxmlformats.org/officeDocument/2006/relationships/image" Target="NULL"/><Relationship Id="rId1030" Type="http://schemas.openxmlformats.org/officeDocument/2006/relationships/image" Target="NULL"/><Relationship Id="rId1268" Type="http://schemas.openxmlformats.org/officeDocument/2006/relationships/image" Target="NULL"/><Relationship Id="rId1475" Type="http://schemas.openxmlformats.org/officeDocument/2006/relationships/image" Target="NULL"/><Relationship Id="rId277" Type="http://schemas.openxmlformats.org/officeDocument/2006/relationships/image" Target="NULL"/><Relationship Id="rId400" Type="http://schemas.openxmlformats.org/officeDocument/2006/relationships/image" Target="NULL"/><Relationship Id="rId484" Type="http://schemas.openxmlformats.org/officeDocument/2006/relationships/image" Target="NULL"/><Relationship Id="rId705" Type="http://schemas.openxmlformats.org/officeDocument/2006/relationships/image" Target="NULL"/><Relationship Id="rId1128" Type="http://schemas.openxmlformats.org/officeDocument/2006/relationships/image" Target="NULL"/><Relationship Id="rId1335" Type="http://schemas.openxmlformats.org/officeDocument/2006/relationships/image" Target="NULL"/><Relationship Id="rId137" Type="http://schemas.openxmlformats.org/officeDocument/2006/relationships/image" Target="NULL"/><Relationship Id="rId344" Type="http://schemas.openxmlformats.org/officeDocument/2006/relationships/image" Target="NULL"/><Relationship Id="rId691" Type="http://schemas.openxmlformats.org/officeDocument/2006/relationships/image" Target="NULL"/><Relationship Id="rId789" Type="http://schemas.openxmlformats.org/officeDocument/2006/relationships/image" Target="NULL"/><Relationship Id="rId912" Type="http://schemas.openxmlformats.org/officeDocument/2006/relationships/image" Target="NULL"/><Relationship Id="rId996" Type="http://schemas.openxmlformats.org/officeDocument/2006/relationships/image" Target="NULL"/><Relationship Id="rId41" Type="http://schemas.openxmlformats.org/officeDocument/2006/relationships/image" Target="NULL"/><Relationship Id="rId551" Type="http://schemas.openxmlformats.org/officeDocument/2006/relationships/image" Target="NULL"/><Relationship Id="rId649" Type="http://schemas.openxmlformats.org/officeDocument/2006/relationships/image" Target="NULL"/><Relationship Id="rId856" Type="http://schemas.openxmlformats.org/officeDocument/2006/relationships/image" Target="NULL"/><Relationship Id="rId1181" Type="http://schemas.openxmlformats.org/officeDocument/2006/relationships/image" Target="NULL"/><Relationship Id="rId1279" Type="http://schemas.openxmlformats.org/officeDocument/2006/relationships/image" Target="NULL"/><Relationship Id="rId1402" Type="http://schemas.openxmlformats.org/officeDocument/2006/relationships/image" Target="NULL"/><Relationship Id="rId1486" Type="http://schemas.openxmlformats.org/officeDocument/2006/relationships/image" Target="NULL"/><Relationship Id="rId190" Type="http://schemas.openxmlformats.org/officeDocument/2006/relationships/image" Target="NULL"/><Relationship Id="rId204" Type="http://schemas.openxmlformats.org/officeDocument/2006/relationships/image" Target="NULL"/><Relationship Id="rId288" Type="http://schemas.openxmlformats.org/officeDocument/2006/relationships/image" Target="NULL"/><Relationship Id="rId411" Type="http://schemas.openxmlformats.org/officeDocument/2006/relationships/image" Target="NULL"/><Relationship Id="rId509" Type="http://schemas.openxmlformats.org/officeDocument/2006/relationships/image" Target="NULL"/><Relationship Id="rId1041" Type="http://schemas.openxmlformats.org/officeDocument/2006/relationships/image" Target="NULL"/><Relationship Id="rId1139" Type="http://schemas.openxmlformats.org/officeDocument/2006/relationships/image" Target="NULL"/><Relationship Id="rId1346" Type="http://schemas.openxmlformats.org/officeDocument/2006/relationships/image" Target="NULL"/><Relationship Id="rId495" Type="http://schemas.openxmlformats.org/officeDocument/2006/relationships/image" Target="NULL"/><Relationship Id="rId716" Type="http://schemas.openxmlformats.org/officeDocument/2006/relationships/image" Target="NULL"/><Relationship Id="rId923" Type="http://schemas.openxmlformats.org/officeDocument/2006/relationships/image" Target="NULL"/><Relationship Id="rId52" Type="http://schemas.openxmlformats.org/officeDocument/2006/relationships/image" Target="NULL"/><Relationship Id="rId148" Type="http://schemas.openxmlformats.org/officeDocument/2006/relationships/image" Target="NULL"/><Relationship Id="rId355" Type="http://schemas.openxmlformats.org/officeDocument/2006/relationships/image" Target="NULL"/><Relationship Id="rId562" Type="http://schemas.openxmlformats.org/officeDocument/2006/relationships/image" Target="NULL"/><Relationship Id="rId1192" Type="http://schemas.openxmlformats.org/officeDocument/2006/relationships/image" Target="NULL"/><Relationship Id="rId1206" Type="http://schemas.openxmlformats.org/officeDocument/2006/relationships/image" Target="NULL"/><Relationship Id="rId1413" Type="http://schemas.openxmlformats.org/officeDocument/2006/relationships/image" Target="NULL"/><Relationship Id="rId215" Type="http://schemas.openxmlformats.org/officeDocument/2006/relationships/image" Target="NULL"/><Relationship Id="rId257" Type="http://schemas.openxmlformats.org/officeDocument/2006/relationships/image" Target="NULL"/><Relationship Id="rId422" Type="http://schemas.openxmlformats.org/officeDocument/2006/relationships/image" Target="NULL"/><Relationship Id="rId464" Type="http://schemas.openxmlformats.org/officeDocument/2006/relationships/image" Target="NULL"/><Relationship Id="rId867" Type="http://schemas.openxmlformats.org/officeDocument/2006/relationships/image" Target="NULL"/><Relationship Id="rId1010" Type="http://schemas.openxmlformats.org/officeDocument/2006/relationships/image" Target="NULL"/><Relationship Id="rId1052" Type="http://schemas.openxmlformats.org/officeDocument/2006/relationships/image" Target="NULL"/><Relationship Id="rId1094" Type="http://schemas.openxmlformats.org/officeDocument/2006/relationships/image" Target="NULL"/><Relationship Id="rId1108" Type="http://schemas.openxmlformats.org/officeDocument/2006/relationships/image" Target="NULL"/><Relationship Id="rId1315" Type="http://schemas.openxmlformats.org/officeDocument/2006/relationships/image" Target="NULL"/><Relationship Id="rId1497" Type="http://schemas.openxmlformats.org/officeDocument/2006/relationships/image" Target="NULL"/><Relationship Id="rId299" Type="http://schemas.openxmlformats.org/officeDocument/2006/relationships/image" Target="NULL"/><Relationship Id="rId727" Type="http://schemas.openxmlformats.org/officeDocument/2006/relationships/image" Target="NULL"/><Relationship Id="rId934" Type="http://schemas.openxmlformats.org/officeDocument/2006/relationships/image" Target="NULL"/><Relationship Id="rId1357" Type="http://schemas.openxmlformats.org/officeDocument/2006/relationships/image" Target="NULL"/><Relationship Id="rId63" Type="http://schemas.openxmlformats.org/officeDocument/2006/relationships/image" Target="NULL"/><Relationship Id="rId159" Type="http://schemas.openxmlformats.org/officeDocument/2006/relationships/image" Target="NULL"/><Relationship Id="rId366" Type="http://schemas.openxmlformats.org/officeDocument/2006/relationships/image" Target="NULL"/><Relationship Id="rId573" Type="http://schemas.openxmlformats.org/officeDocument/2006/relationships/image" Target="NULL"/><Relationship Id="rId780" Type="http://schemas.openxmlformats.org/officeDocument/2006/relationships/image" Target="NULL"/><Relationship Id="rId1217" Type="http://schemas.openxmlformats.org/officeDocument/2006/relationships/image" Target="NULL"/><Relationship Id="rId1424" Type="http://schemas.openxmlformats.org/officeDocument/2006/relationships/image" Target="NULL"/><Relationship Id="rId226" Type="http://schemas.openxmlformats.org/officeDocument/2006/relationships/image" Target="NULL"/><Relationship Id="rId433" Type="http://schemas.openxmlformats.org/officeDocument/2006/relationships/image" Target="NULL"/><Relationship Id="rId878" Type="http://schemas.openxmlformats.org/officeDocument/2006/relationships/image" Target="NULL"/><Relationship Id="rId1063" Type="http://schemas.openxmlformats.org/officeDocument/2006/relationships/image" Target="NULL"/><Relationship Id="rId1270" Type="http://schemas.openxmlformats.org/officeDocument/2006/relationships/image" Target="NULL"/><Relationship Id="rId640" Type="http://schemas.openxmlformats.org/officeDocument/2006/relationships/image" Target="NULL"/><Relationship Id="rId738" Type="http://schemas.openxmlformats.org/officeDocument/2006/relationships/image" Target="NULL"/><Relationship Id="rId945" Type="http://schemas.openxmlformats.org/officeDocument/2006/relationships/image" Target="NULL"/><Relationship Id="rId1368" Type="http://schemas.openxmlformats.org/officeDocument/2006/relationships/image" Target="NULL"/><Relationship Id="rId74" Type="http://schemas.openxmlformats.org/officeDocument/2006/relationships/image" Target="NULL"/><Relationship Id="rId377" Type="http://schemas.openxmlformats.org/officeDocument/2006/relationships/image" Target="NULL"/><Relationship Id="rId500" Type="http://schemas.openxmlformats.org/officeDocument/2006/relationships/image" Target="NULL"/><Relationship Id="rId584" Type="http://schemas.openxmlformats.org/officeDocument/2006/relationships/image" Target="NULL"/><Relationship Id="rId805" Type="http://schemas.openxmlformats.org/officeDocument/2006/relationships/image" Target="NULL"/><Relationship Id="rId1130" Type="http://schemas.openxmlformats.org/officeDocument/2006/relationships/image" Target="NULL"/><Relationship Id="rId1228" Type="http://schemas.openxmlformats.org/officeDocument/2006/relationships/image" Target="NULL"/><Relationship Id="rId1435" Type="http://schemas.openxmlformats.org/officeDocument/2006/relationships/image" Target="NULL"/><Relationship Id="rId5" Type="http://schemas.openxmlformats.org/officeDocument/2006/relationships/image" Target="../media/image5.png"/><Relationship Id="rId237" Type="http://schemas.openxmlformats.org/officeDocument/2006/relationships/image" Target="NULL"/><Relationship Id="rId791" Type="http://schemas.openxmlformats.org/officeDocument/2006/relationships/image" Target="NULL"/><Relationship Id="rId889" Type="http://schemas.openxmlformats.org/officeDocument/2006/relationships/image" Target="NULL"/><Relationship Id="rId1074" Type="http://schemas.openxmlformats.org/officeDocument/2006/relationships/image" Target="NULL"/><Relationship Id="rId444" Type="http://schemas.openxmlformats.org/officeDocument/2006/relationships/image" Target="NULL"/><Relationship Id="rId651" Type="http://schemas.openxmlformats.org/officeDocument/2006/relationships/image" Target="NULL"/><Relationship Id="rId749" Type="http://schemas.openxmlformats.org/officeDocument/2006/relationships/image" Target="NULL"/><Relationship Id="rId1281" Type="http://schemas.openxmlformats.org/officeDocument/2006/relationships/image" Target="NULL"/><Relationship Id="rId1379" Type="http://schemas.openxmlformats.org/officeDocument/2006/relationships/image" Target="NULL"/><Relationship Id="rId1502" Type="http://schemas.openxmlformats.org/officeDocument/2006/relationships/image" Target="NULL"/><Relationship Id="rId290" Type="http://schemas.openxmlformats.org/officeDocument/2006/relationships/image" Target="NULL"/><Relationship Id="rId304" Type="http://schemas.openxmlformats.org/officeDocument/2006/relationships/image" Target="NULL"/><Relationship Id="rId388" Type="http://schemas.openxmlformats.org/officeDocument/2006/relationships/image" Target="NULL"/><Relationship Id="rId511" Type="http://schemas.openxmlformats.org/officeDocument/2006/relationships/image" Target="NULL"/><Relationship Id="rId609" Type="http://schemas.openxmlformats.org/officeDocument/2006/relationships/image" Target="NULL"/><Relationship Id="rId956" Type="http://schemas.openxmlformats.org/officeDocument/2006/relationships/image" Target="NULL"/><Relationship Id="rId1141" Type="http://schemas.openxmlformats.org/officeDocument/2006/relationships/image" Target="NULL"/><Relationship Id="rId1239" Type="http://schemas.openxmlformats.org/officeDocument/2006/relationships/image" Target="NULL"/><Relationship Id="rId85" Type="http://schemas.openxmlformats.org/officeDocument/2006/relationships/image" Target="NULL"/><Relationship Id="rId150" Type="http://schemas.openxmlformats.org/officeDocument/2006/relationships/image" Target="NULL"/><Relationship Id="rId595" Type="http://schemas.openxmlformats.org/officeDocument/2006/relationships/image" Target="NULL"/><Relationship Id="rId816" Type="http://schemas.openxmlformats.org/officeDocument/2006/relationships/image" Target="NULL"/><Relationship Id="rId1001" Type="http://schemas.openxmlformats.org/officeDocument/2006/relationships/image" Target="NULL"/><Relationship Id="rId1446" Type="http://schemas.openxmlformats.org/officeDocument/2006/relationships/image" Target="NULL"/><Relationship Id="rId248" Type="http://schemas.openxmlformats.org/officeDocument/2006/relationships/image" Target="NULL"/><Relationship Id="rId455" Type="http://schemas.openxmlformats.org/officeDocument/2006/relationships/image" Target="NULL"/><Relationship Id="rId662" Type="http://schemas.openxmlformats.org/officeDocument/2006/relationships/image" Target="NULL"/><Relationship Id="rId1085" Type="http://schemas.openxmlformats.org/officeDocument/2006/relationships/image" Target="NULL"/><Relationship Id="rId1292" Type="http://schemas.openxmlformats.org/officeDocument/2006/relationships/image" Target="NULL"/><Relationship Id="rId1306" Type="http://schemas.openxmlformats.org/officeDocument/2006/relationships/image" Target="NULL"/><Relationship Id="rId1513" Type="http://schemas.openxmlformats.org/officeDocument/2006/relationships/image" Target="NULL"/><Relationship Id="rId12" Type="http://schemas.openxmlformats.org/officeDocument/2006/relationships/image" Target="NULL"/><Relationship Id="rId108" Type="http://schemas.openxmlformats.org/officeDocument/2006/relationships/image" Target="NULL"/><Relationship Id="rId315" Type="http://schemas.openxmlformats.org/officeDocument/2006/relationships/image" Target="NULL"/><Relationship Id="rId522" Type="http://schemas.openxmlformats.org/officeDocument/2006/relationships/image" Target="NULL"/><Relationship Id="rId967" Type="http://schemas.openxmlformats.org/officeDocument/2006/relationships/image" Target="NULL"/><Relationship Id="rId1152" Type="http://schemas.openxmlformats.org/officeDocument/2006/relationships/image" Target="NULL"/><Relationship Id="rId96" Type="http://schemas.openxmlformats.org/officeDocument/2006/relationships/image" Target="NULL"/><Relationship Id="rId161" Type="http://schemas.openxmlformats.org/officeDocument/2006/relationships/image" Target="NULL"/><Relationship Id="rId399" Type="http://schemas.openxmlformats.org/officeDocument/2006/relationships/image" Target="NULL"/><Relationship Id="rId827" Type="http://schemas.openxmlformats.org/officeDocument/2006/relationships/image" Target="NULL"/><Relationship Id="rId1012" Type="http://schemas.openxmlformats.org/officeDocument/2006/relationships/image" Target="NULL"/><Relationship Id="rId1457" Type="http://schemas.openxmlformats.org/officeDocument/2006/relationships/image" Target="NULL"/><Relationship Id="rId259" Type="http://schemas.openxmlformats.org/officeDocument/2006/relationships/image" Target="NULL"/><Relationship Id="rId466" Type="http://schemas.openxmlformats.org/officeDocument/2006/relationships/image" Target="NULL"/><Relationship Id="rId673" Type="http://schemas.openxmlformats.org/officeDocument/2006/relationships/image" Target="NULL"/><Relationship Id="rId880" Type="http://schemas.openxmlformats.org/officeDocument/2006/relationships/image" Target="NULL"/><Relationship Id="rId1096" Type="http://schemas.openxmlformats.org/officeDocument/2006/relationships/image" Target="NULL"/><Relationship Id="rId1317" Type="http://schemas.openxmlformats.org/officeDocument/2006/relationships/image" Target="NULL"/><Relationship Id="rId1524" Type="http://schemas.openxmlformats.org/officeDocument/2006/relationships/image" Target="NULL"/><Relationship Id="rId23" Type="http://schemas.openxmlformats.org/officeDocument/2006/relationships/image" Target="NULL"/><Relationship Id="rId119" Type="http://schemas.openxmlformats.org/officeDocument/2006/relationships/image" Target="NULL"/><Relationship Id="rId326" Type="http://schemas.openxmlformats.org/officeDocument/2006/relationships/image" Target="NULL"/><Relationship Id="rId533" Type="http://schemas.openxmlformats.org/officeDocument/2006/relationships/image" Target="NULL"/><Relationship Id="rId978" Type="http://schemas.openxmlformats.org/officeDocument/2006/relationships/image" Target="NULL"/><Relationship Id="rId1163" Type="http://schemas.openxmlformats.org/officeDocument/2006/relationships/image" Target="NULL"/><Relationship Id="rId1370" Type="http://schemas.openxmlformats.org/officeDocument/2006/relationships/image" Target="NULL"/><Relationship Id="rId740" Type="http://schemas.openxmlformats.org/officeDocument/2006/relationships/image" Target="NULL"/><Relationship Id="rId838" Type="http://schemas.openxmlformats.org/officeDocument/2006/relationships/image" Target="NULL"/><Relationship Id="rId1023" Type="http://schemas.openxmlformats.org/officeDocument/2006/relationships/image" Target="NULL"/><Relationship Id="rId1468" Type="http://schemas.openxmlformats.org/officeDocument/2006/relationships/image" Target="NULL"/><Relationship Id="rId172" Type="http://schemas.openxmlformats.org/officeDocument/2006/relationships/image" Target="NULL"/><Relationship Id="rId477" Type="http://schemas.openxmlformats.org/officeDocument/2006/relationships/image" Target="NULL"/><Relationship Id="rId600" Type="http://schemas.openxmlformats.org/officeDocument/2006/relationships/image" Target="NULL"/><Relationship Id="rId684" Type="http://schemas.openxmlformats.org/officeDocument/2006/relationships/image" Target="NULL"/><Relationship Id="rId1230" Type="http://schemas.openxmlformats.org/officeDocument/2006/relationships/image" Target="NULL"/><Relationship Id="rId1328" Type="http://schemas.openxmlformats.org/officeDocument/2006/relationships/image" Target="NULL"/><Relationship Id="rId337" Type="http://schemas.openxmlformats.org/officeDocument/2006/relationships/image" Target="NULL"/><Relationship Id="rId891" Type="http://schemas.openxmlformats.org/officeDocument/2006/relationships/image" Target="NULL"/><Relationship Id="rId905" Type="http://schemas.openxmlformats.org/officeDocument/2006/relationships/image" Target="NULL"/><Relationship Id="rId989" Type="http://schemas.openxmlformats.org/officeDocument/2006/relationships/image" Target="NULL"/><Relationship Id="rId34" Type="http://schemas.openxmlformats.org/officeDocument/2006/relationships/image" Target="NULL"/><Relationship Id="rId544" Type="http://schemas.openxmlformats.org/officeDocument/2006/relationships/image" Target="NULL"/><Relationship Id="rId751" Type="http://schemas.openxmlformats.org/officeDocument/2006/relationships/image" Target="NULL"/><Relationship Id="rId849" Type="http://schemas.openxmlformats.org/officeDocument/2006/relationships/image" Target="NULL"/><Relationship Id="rId1174" Type="http://schemas.openxmlformats.org/officeDocument/2006/relationships/image" Target="NULL"/><Relationship Id="rId1381" Type="http://schemas.openxmlformats.org/officeDocument/2006/relationships/image" Target="NULL"/><Relationship Id="rId1479" Type="http://schemas.openxmlformats.org/officeDocument/2006/relationships/image" Target="NULL"/><Relationship Id="rId183" Type="http://schemas.openxmlformats.org/officeDocument/2006/relationships/image" Target="NULL"/><Relationship Id="rId390" Type="http://schemas.openxmlformats.org/officeDocument/2006/relationships/image" Target="NULL"/><Relationship Id="rId404" Type="http://schemas.openxmlformats.org/officeDocument/2006/relationships/image" Target="NULL"/><Relationship Id="rId611" Type="http://schemas.openxmlformats.org/officeDocument/2006/relationships/image" Target="NULL"/><Relationship Id="rId1034" Type="http://schemas.openxmlformats.org/officeDocument/2006/relationships/image" Target="NULL"/><Relationship Id="rId1241" Type="http://schemas.openxmlformats.org/officeDocument/2006/relationships/image" Target="NULL"/><Relationship Id="rId1339" Type="http://schemas.openxmlformats.org/officeDocument/2006/relationships/image" Target="NULL"/><Relationship Id="rId250" Type="http://schemas.openxmlformats.org/officeDocument/2006/relationships/image" Target="NULL"/><Relationship Id="rId488" Type="http://schemas.openxmlformats.org/officeDocument/2006/relationships/image" Target="NULL"/><Relationship Id="rId695" Type="http://schemas.openxmlformats.org/officeDocument/2006/relationships/image" Target="NULL"/><Relationship Id="rId709" Type="http://schemas.openxmlformats.org/officeDocument/2006/relationships/image" Target="NULL"/><Relationship Id="rId916" Type="http://schemas.openxmlformats.org/officeDocument/2006/relationships/image" Target="NULL"/><Relationship Id="rId1101" Type="http://schemas.openxmlformats.org/officeDocument/2006/relationships/image" Target="NULL"/><Relationship Id="rId45" Type="http://schemas.openxmlformats.org/officeDocument/2006/relationships/image" Target="NULL"/><Relationship Id="rId110" Type="http://schemas.openxmlformats.org/officeDocument/2006/relationships/image" Target="NULL"/><Relationship Id="rId348" Type="http://schemas.openxmlformats.org/officeDocument/2006/relationships/image" Target="NULL"/><Relationship Id="rId555" Type="http://schemas.openxmlformats.org/officeDocument/2006/relationships/image" Target="NULL"/><Relationship Id="rId762" Type="http://schemas.openxmlformats.org/officeDocument/2006/relationships/image" Target="NULL"/><Relationship Id="rId1185" Type="http://schemas.openxmlformats.org/officeDocument/2006/relationships/image" Target="NULL"/><Relationship Id="rId1392" Type="http://schemas.openxmlformats.org/officeDocument/2006/relationships/image" Target="NULL"/><Relationship Id="rId1406" Type="http://schemas.openxmlformats.org/officeDocument/2006/relationships/image" Target="NULL"/><Relationship Id="rId194" Type="http://schemas.openxmlformats.org/officeDocument/2006/relationships/image" Target="NULL"/><Relationship Id="rId208" Type="http://schemas.openxmlformats.org/officeDocument/2006/relationships/image" Target="NULL"/><Relationship Id="rId415" Type="http://schemas.openxmlformats.org/officeDocument/2006/relationships/image" Target="NULL"/><Relationship Id="rId622" Type="http://schemas.openxmlformats.org/officeDocument/2006/relationships/image" Target="NULL"/><Relationship Id="rId1045" Type="http://schemas.openxmlformats.org/officeDocument/2006/relationships/image" Target="NULL"/><Relationship Id="rId1252" Type="http://schemas.openxmlformats.org/officeDocument/2006/relationships/image" Target="NULL"/><Relationship Id="rId261" Type="http://schemas.openxmlformats.org/officeDocument/2006/relationships/image" Target="NULL"/><Relationship Id="rId499" Type="http://schemas.openxmlformats.org/officeDocument/2006/relationships/image" Target="NULL"/><Relationship Id="rId927" Type="http://schemas.openxmlformats.org/officeDocument/2006/relationships/image" Target="NULL"/><Relationship Id="rId1112" Type="http://schemas.openxmlformats.org/officeDocument/2006/relationships/image" Target="NULL"/><Relationship Id="rId56" Type="http://schemas.openxmlformats.org/officeDocument/2006/relationships/image" Target="NULL"/><Relationship Id="rId359" Type="http://schemas.openxmlformats.org/officeDocument/2006/relationships/image" Target="NULL"/><Relationship Id="rId566" Type="http://schemas.openxmlformats.org/officeDocument/2006/relationships/image" Target="NULL"/><Relationship Id="rId773" Type="http://schemas.openxmlformats.org/officeDocument/2006/relationships/image" Target="NULL"/><Relationship Id="rId1196" Type="http://schemas.openxmlformats.org/officeDocument/2006/relationships/image" Target="NULL"/><Relationship Id="rId1417" Type="http://schemas.openxmlformats.org/officeDocument/2006/relationships/image" Target="NULL"/><Relationship Id="rId121" Type="http://schemas.openxmlformats.org/officeDocument/2006/relationships/image" Target="NULL"/><Relationship Id="rId219" Type="http://schemas.openxmlformats.org/officeDocument/2006/relationships/image" Target="NULL"/><Relationship Id="rId426" Type="http://schemas.openxmlformats.org/officeDocument/2006/relationships/image" Target="NULL"/><Relationship Id="rId633" Type="http://schemas.openxmlformats.org/officeDocument/2006/relationships/image" Target="NULL"/><Relationship Id="rId980" Type="http://schemas.openxmlformats.org/officeDocument/2006/relationships/image" Target="NULL"/><Relationship Id="rId1056" Type="http://schemas.openxmlformats.org/officeDocument/2006/relationships/image" Target="NULL"/><Relationship Id="rId1263" Type="http://schemas.openxmlformats.org/officeDocument/2006/relationships/image" Target="NULL"/><Relationship Id="rId840" Type="http://schemas.openxmlformats.org/officeDocument/2006/relationships/image" Target="NULL"/><Relationship Id="rId938" Type="http://schemas.openxmlformats.org/officeDocument/2006/relationships/image" Target="NULL"/><Relationship Id="rId1470" Type="http://schemas.openxmlformats.org/officeDocument/2006/relationships/image" Target="NULL"/><Relationship Id="rId67" Type="http://schemas.openxmlformats.org/officeDocument/2006/relationships/image" Target="NULL"/><Relationship Id="rId272" Type="http://schemas.openxmlformats.org/officeDocument/2006/relationships/image" Target="NULL"/><Relationship Id="rId577" Type="http://schemas.openxmlformats.org/officeDocument/2006/relationships/image" Target="NULL"/><Relationship Id="rId700" Type="http://schemas.openxmlformats.org/officeDocument/2006/relationships/image" Target="NULL"/><Relationship Id="rId1123" Type="http://schemas.openxmlformats.org/officeDocument/2006/relationships/image" Target="NULL"/><Relationship Id="rId1330" Type="http://schemas.openxmlformats.org/officeDocument/2006/relationships/image" Target="NULL"/><Relationship Id="rId1428" Type="http://schemas.openxmlformats.org/officeDocument/2006/relationships/image" Target="NULL"/><Relationship Id="rId132" Type="http://schemas.openxmlformats.org/officeDocument/2006/relationships/image" Target="NULL"/><Relationship Id="rId784" Type="http://schemas.openxmlformats.org/officeDocument/2006/relationships/image" Target="NULL"/><Relationship Id="rId991" Type="http://schemas.openxmlformats.org/officeDocument/2006/relationships/image" Target="NULL"/><Relationship Id="rId1067" Type="http://schemas.openxmlformats.org/officeDocument/2006/relationships/image" Target="NULL"/><Relationship Id="rId437" Type="http://schemas.openxmlformats.org/officeDocument/2006/relationships/image" Target="NULL"/><Relationship Id="rId644" Type="http://schemas.openxmlformats.org/officeDocument/2006/relationships/image" Target="NULL"/><Relationship Id="rId851" Type="http://schemas.openxmlformats.org/officeDocument/2006/relationships/image" Target="NULL"/><Relationship Id="rId1274" Type="http://schemas.openxmlformats.org/officeDocument/2006/relationships/image" Target="NULL"/><Relationship Id="rId1481" Type="http://schemas.openxmlformats.org/officeDocument/2006/relationships/image" Target="NULL"/><Relationship Id="rId283" Type="http://schemas.openxmlformats.org/officeDocument/2006/relationships/image" Target="NULL"/><Relationship Id="rId490" Type="http://schemas.openxmlformats.org/officeDocument/2006/relationships/image" Target="NULL"/><Relationship Id="rId504" Type="http://schemas.openxmlformats.org/officeDocument/2006/relationships/image" Target="NULL"/><Relationship Id="rId711" Type="http://schemas.openxmlformats.org/officeDocument/2006/relationships/image" Target="NULL"/><Relationship Id="rId949" Type="http://schemas.openxmlformats.org/officeDocument/2006/relationships/image" Target="NULL"/><Relationship Id="rId1134" Type="http://schemas.openxmlformats.org/officeDocument/2006/relationships/image" Target="NULL"/><Relationship Id="rId1341" Type="http://schemas.openxmlformats.org/officeDocument/2006/relationships/image" Target="NULL"/><Relationship Id="rId78" Type="http://schemas.openxmlformats.org/officeDocument/2006/relationships/image" Target="NULL"/><Relationship Id="rId143" Type="http://schemas.openxmlformats.org/officeDocument/2006/relationships/image" Target="NULL"/><Relationship Id="rId350" Type="http://schemas.openxmlformats.org/officeDocument/2006/relationships/image" Target="NULL"/><Relationship Id="rId588" Type="http://schemas.openxmlformats.org/officeDocument/2006/relationships/image" Target="NULL"/><Relationship Id="rId795" Type="http://schemas.openxmlformats.org/officeDocument/2006/relationships/image" Target="NULL"/><Relationship Id="rId809" Type="http://schemas.openxmlformats.org/officeDocument/2006/relationships/image" Target="NULL"/><Relationship Id="rId1201" Type="http://schemas.openxmlformats.org/officeDocument/2006/relationships/image" Target="NULL"/><Relationship Id="rId1439" Type="http://schemas.openxmlformats.org/officeDocument/2006/relationships/image" Target="NULL"/><Relationship Id="rId9" Type="http://schemas.openxmlformats.org/officeDocument/2006/relationships/image" Target="NULL"/><Relationship Id="rId210" Type="http://schemas.openxmlformats.org/officeDocument/2006/relationships/image" Target="NULL"/><Relationship Id="rId448" Type="http://schemas.openxmlformats.org/officeDocument/2006/relationships/image" Target="NULL"/><Relationship Id="rId655" Type="http://schemas.openxmlformats.org/officeDocument/2006/relationships/image" Target="NULL"/><Relationship Id="rId862" Type="http://schemas.openxmlformats.org/officeDocument/2006/relationships/image" Target="NULL"/><Relationship Id="rId1078" Type="http://schemas.openxmlformats.org/officeDocument/2006/relationships/image" Target="NULL"/><Relationship Id="rId1285" Type="http://schemas.openxmlformats.org/officeDocument/2006/relationships/image" Target="NULL"/><Relationship Id="rId1492" Type="http://schemas.openxmlformats.org/officeDocument/2006/relationships/image" Target="NULL"/><Relationship Id="rId1506" Type="http://schemas.openxmlformats.org/officeDocument/2006/relationships/image" Target="NULL"/><Relationship Id="rId294" Type="http://schemas.openxmlformats.org/officeDocument/2006/relationships/image" Target="NULL"/><Relationship Id="rId308" Type="http://schemas.openxmlformats.org/officeDocument/2006/relationships/image" Target="NULL"/><Relationship Id="rId515" Type="http://schemas.openxmlformats.org/officeDocument/2006/relationships/image" Target="NULL"/><Relationship Id="rId722" Type="http://schemas.openxmlformats.org/officeDocument/2006/relationships/image" Target="NULL"/><Relationship Id="rId1145" Type="http://schemas.openxmlformats.org/officeDocument/2006/relationships/image" Target="NULL"/><Relationship Id="rId1352" Type="http://schemas.openxmlformats.org/officeDocument/2006/relationships/image" Target="NULL"/><Relationship Id="rId89" Type="http://schemas.openxmlformats.org/officeDocument/2006/relationships/image" Target="NULL"/><Relationship Id="rId154" Type="http://schemas.openxmlformats.org/officeDocument/2006/relationships/image" Target="NULL"/><Relationship Id="rId361" Type="http://schemas.openxmlformats.org/officeDocument/2006/relationships/image" Target="NULL"/><Relationship Id="rId599" Type="http://schemas.openxmlformats.org/officeDocument/2006/relationships/image" Target="NULL"/><Relationship Id="rId1005" Type="http://schemas.openxmlformats.org/officeDocument/2006/relationships/image" Target="NULL"/><Relationship Id="rId1212" Type="http://schemas.openxmlformats.org/officeDocument/2006/relationships/image" Target="NULL"/><Relationship Id="rId459" Type="http://schemas.openxmlformats.org/officeDocument/2006/relationships/image" Target="NULL"/><Relationship Id="rId666" Type="http://schemas.openxmlformats.org/officeDocument/2006/relationships/image" Target="NULL"/><Relationship Id="rId873" Type="http://schemas.openxmlformats.org/officeDocument/2006/relationships/image" Target="NULL"/><Relationship Id="rId1089" Type="http://schemas.openxmlformats.org/officeDocument/2006/relationships/image" Target="NULL"/><Relationship Id="rId1296" Type="http://schemas.openxmlformats.org/officeDocument/2006/relationships/image" Target="NULL"/><Relationship Id="rId1517" Type="http://schemas.openxmlformats.org/officeDocument/2006/relationships/image" Target="NULL"/><Relationship Id="rId16" Type="http://schemas.openxmlformats.org/officeDocument/2006/relationships/image" Target="NULL"/><Relationship Id="rId221" Type="http://schemas.openxmlformats.org/officeDocument/2006/relationships/image" Target="NULL"/><Relationship Id="rId319" Type="http://schemas.openxmlformats.org/officeDocument/2006/relationships/image" Target="NULL"/><Relationship Id="rId526" Type="http://schemas.openxmlformats.org/officeDocument/2006/relationships/image" Target="NULL"/><Relationship Id="rId1156" Type="http://schemas.openxmlformats.org/officeDocument/2006/relationships/image" Target="NULL"/><Relationship Id="rId1363" Type="http://schemas.openxmlformats.org/officeDocument/2006/relationships/image" Target="NULL"/><Relationship Id="rId733" Type="http://schemas.openxmlformats.org/officeDocument/2006/relationships/image" Target="NULL"/><Relationship Id="rId940" Type="http://schemas.openxmlformats.org/officeDocument/2006/relationships/image" Target="NULL"/><Relationship Id="rId1016" Type="http://schemas.openxmlformats.org/officeDocument/2006/relationships/image" Target="NULL"/><Relationship Id="rId165" Type="http://schemas.openxmlformats.org/officeDocument/2006/relationships/image" Target="NULL"/><Relationship Id="rId372" Type="http://schemas.openxmlformats.org/officeDocument/2006/relationships/image" Target="NULL"/><Relationship Id="rId677" Type="http://schemas.openxmlformats.org/officeDocument/2006/relationships/image" Target="NULL"/><Relationship Id="rId800" Type="http://schemas.openxmlformats.org/officeDocument/2006/relationships/image" Target="NULL"/><Relationship Id="rId1223" Type="http://schemas.openxmlformats.org/officeDocument/2006/relationships/image" Target="NULL"/><Relationship Id="rId1430" Type="http://schemas.openxmlformats.org/officeDocument/2006/relationships/image" Target="NULL"/><Relationship Id="rId232" Type="http://schemas.openxmlformats.org/officeDocument/2006/relationships/image" Target="NULL"/><Relationship Id="rId884" Type="http://schemas.openxmlformats.org/officeDocument/2006/relationships/image" Target="NULL"/><Relationship Id="rId27" Type="http://schemas.openxmlformats.org/officeDocument/2006/relationships/image" Target="NULL"/><Relationship Id="rId537" Type="http://schemas.openxmlformats.org/officeDocument/2006/relationships/image" Target="NULL"/><Relationship Id="rId744" Type="http://schemas.openxmlformats.org/officeDocument/2006/relationships/image" Target="NULL"/><Relationship Id="rId951" Type="http://schemas.openxmlformats.org/officeDocument/2006/relationships/image" Target="NULL"/><Relationship Id="rId1167" Type="http://schemas.openxmlformats.org/officeDocument/2006/relationships/image" Target="NULL"/><Relationship Id="rId1374" Type="http://schemas.openxmlformats.org/officeDocument/2006/relationships/image" Target="NULL"/><Relationship Id="rId80" Type="http://schemas.openxmlformats.org/officeDocument/2006/relationships/image" Target="NULL"/><Relationship Id="rId176" Type="http://schemas.openxmlformats.org/officeDocument/2006/relationships/image" Target="NULL"/><Relationship Id="rId383" Type="http://schemas.openxmlformats.org/officeDocument/2006/relationships/image" Target="NULL"/><Relationship Id="rId590" Type="http://schemas.openxmlformats.org/officeDocument/2006/relationships/image" Target="NULL"/><Relationship Id="rId604" Type="http://schemas.openxmlformats.org/officeDocument/2006/relationships/image" Target="NULL"/><Relationship Id="rId811" Type="http://schemas.openxmlformats.org/officeDocument/2006/relationships/image" Target="NULL"/><Relationship Id="rId1027" Type="http://schemas.openxmlformats.org/officeDocument/2006/relationships/image" Target="NULL"/><Relationship Id="rId1234" Type="http://schemas.openxmlformats.org/officeDocument/2006/relationships/image" Target="NULL"/><Relationship Id="rId1441" Type="http://schemas.openxmlformats.org/officeDocument/2006/relationships/image" Target="NULL"/><Relationship Id="rId243" Type="http://schemas.openxmlformats.org/officeDocument/2006/relationships/image" Target="NULL"/><Relationship Id="rId450" Type="http://schemas.openxmlformats.org/officeDocument/2006/relationships/image" Target="NULL"/><Relationship Id="rId688" Type="http://schemas.openxmlformats.org/officeDocument/2006/relationships/image" Target="NULL"/><Relationship Id="rId895" Type="http://schemas.openxmlformats.org/officeDocument/2006/relationships/image" Target="NULL"/><Relationship Id="rId909" Type="http://schemas.openxmlformats.org/officeDocument/2006/relationships/image" Target="NULL"/><Relationship Id="rId1080" Type="http://schemas.openxmlformats.org/officeDocument/2006/relationships/image" Target="NULL"/><Relationship Id="rId1301" Type="http://schemas.openxmlformats.org/officeDocument/2006/relationships/image" Target="NULL"/><Relationship Id="rId38" Type="http://schemas.openxmlformats.org/officeDocument/2006/relationships/image" Target="NULL"/><Relationship Id="rId103" Type="http://schemas.openxmlformats.org/officeDocument/2006/relationships/image" Target="NULL"/><Relationship Id="rId310" Type="http://schemas.openxmlformats.org/officeDocument/2006/relationships/image" Target="NULL"/><Relationship Id="rId548" Type="http://schemas.openxmlformats.org/officeDocument/2006/relationships/image" Target="NULL"/><Relationship Id="rId755" Type="http://schemas.openxmlformats.org/officeDocument/2006/relationships/image" Target="NULL"/><Relationship Id="rId962" Type="http://schemas.openxmlformats.org/officeDocument/2006/relationships/image" Target="NULL"/><Relationship Id="rId1178" Type="http://schemas.openxmlformats.org/officeDocument/2006/relationships/image" Target="NULL"/><Relationship Id="rId1385" Type="http://schemas.openxmlformats.org/officeDocument/2006/relationships/image" Target="NULL"/><Relationship Id="rId91" Type="http://schemas.openxmlformats.org/officeDocument/2006/relationships/image" Target="NULL"/><Relationship Id="rId187" Type="http://schemas.openxmlformats.org/officeDocument/2006/relationships/image" Target="NULL"/><Relationship Id="rId394" Type="http://schemas.openxmlformats.org/officeDocument/2006/relationships/image" Target="NULL"/><Relationship Id="rId408" Type="http://schemas.openxmlformats.org/officeDocument/2006/relationships/image" Target="NULL"/><Relationship Id="rId615" Type="http://schemas.openxmlformats.org/officeDocument/2006/relationships/image" Target="NULL"/><Relationship Id="rId822" Type="http://schemas.openxmlformats.org/officeDocument/2006/relationships/image" Target="NULL"/><Relationship Id="rId1038" Type="http://schemas.openxmlformats.org/officeDocument/2006/relationships/image" Target="NULL"/><Relationship Id="rId1245" Type="http://schemas.openxmlformats.org/officeDocument/2006/relationships/image" Target="NULL"/><Relationship Id="rId1452" Type="http://schemas.openxmlformats.org/officeDocument/2006/relationships/image" Target="NULL"/><Relationship Id="rId254" Type="http://schemas.openxmlformats.org/officeDocument/2006/relationships/image" Target="NULL"/><Relationship Id="rId699" Type="http://schemas.openxmlformats.org/officeDocument/2006/relationships/image" Target="NULL"/><Relationship Id="rId1091" Type="http://schemas.openxmlformats.org/officeDocument/2006/relationships/image" Target="NULL"/><Relationship Id="rId1105" Type="http://schemas.openxmlformats.org/officeDocument/2006/relationships/image" Target="NULL"/><Relationship Id="rId1312" Type="http://schemas.openxmlformats.org/officeDocument/2006/relationships/image" Target="NULL"/><Relationship Id="rId49" Type="http://schemas.openxmlformats.org/officeDocument/2006/relationships/image" Target="NULL"/><Relationship Id="rId114" Type="http://schemas.openxmlformats.org/officeDocument/2006/relationships/image" Target="NULL"/><Relationship Id="rId461" Type="http://schemas.openxmlformats.org/officeDocument/2006/relationships/image" Target="NULL"/><Relationship Id="rId559" Type="http://schemas.openxmlformats.org/officeDocument/2006/relationships/image" Target="NULL"/><Relationship Id="rId766" Type="http://schemas.openxmlformats.org/officeDocument/2006/relationships/image" Target="NULL"/><Relationship Id="rId1189" Type="http://schemas.openxmlformats.org/officeDocument/2006/relationships/image" Target="NULL"/><Relationship Id="rId1396" Type="http://schemas.openxmlformats.org/officeDocument/2006/relationships/image" Target="NULL"/><Relationship Id="rId198" Type="http://schemas.openxmlformats.org/officeDocument/2006/relationships/image" Target="NULL"/><Relationship Id="rId321" Type="http://schemas.openxmlformats.org/officeDocument/2006/relationships/image" Target="NULL"/><Relationship Id="rId419" Type="http://schemas.openxmlformats.org/officeDocument/2006/relationships/image" Target="NULL"/><Relationship Id="rId626" Type="http://schemas.openxmlformats.org/officeDocument/2006/relationships/image" Target="NULL"/><Relationship Id="rId973" Type="http://schemas.openxmlformats.org/officeDocument/2006/relationships/image" Target="NULL"/><Relationship Id="rId1049" Type="http://schemas.openxmlformats.org/officeDocument/2006/relationships/image" Target="NULL"/><Relationship Id="rId1256" Type="http://schemas.openxmlformats.org/officeDocument/2006/relationships/image" Target="NULL"/><Relationship Id="rId833" Type="http://schemas.openxmlformats.org/officeDocument/2006/relationships/image" Target="NULL"/><Relationship Id="rId1116" Type="http://schemas.openxmlformats.org/officeDocument/2006/relationships/image" Target="NULL"/><Relationship Id="rId1463" Type="http://schemas.openxmlformats.org/officeDocument/2006/relationships/image" Target="NULL"/><Relationship Id="rId265" Type="http://schemas.openxmlformats.org/officeDocument/2006/relationships/image" Target="NULL"/><Relationship Id="rId472" Type="http://schemas.openxmlformats.org/officeDocument/2006/relationships/image" Target="NULL"/><Relationship Id="rId900" Type="http://schemas.openxmlformats.org/officeDocument/2006/relationships/image" Target="NULL"/><Relationship Id="rId1323" Type="http://schemas.openxmlformats.org/officeDocument/2006/relationships/image" Target="NULL"/><Relationship Id="rId125" Type="http://schemas.openxmlformats.org/officeDocument/2006/relationships/image" Target="NULL"/><Relationship Id="rId332" Type="http://schemas.openxmlformats.org/officeDocument/2006/relationships/image" Target="NULL"/><Relationship Id="rId777" Type="http://schemas.openxmlformats.org/officeDocument/2006/relationships/image" Target="NULL"/><Relationship Id="rId984" Type="http://schemas.openxmlformats.org/officeDocument/2006/relationships/image" Target="NULL"/><Relationship Id="rId637" Type="http://schemas.openxmlformats.org/officeDocument/2006/relationships/image" Target="NULL"/><Relationship Id="rId844" Type="http://schemas.openxmlformats.org/officeDocument/2006/relationships/image" Target="NULL"/><Relationship Id="rId1267" Type="http://schemas.openxmlformats.org/officeDocument/2006/relationships/image" Target="NULL"/><Relationship Id="rId1474" Type="http://schemas.openxmlformats.org/officeDocument/2006/relationships/image" Target="NULL"/><Relationship Id="rId276" Type="http://schemas.openxmlformats.org/officeDocument/2006/relationships/image" Target="NULL"/><Relationship Id="rId483" Type="http://schemas.openxmlformats.org/officeDocument/2006/relationships/image" Target="NULL"/><Relationship Id="rId690" Type="http://schemas.openxmlformats.org/officeDocument/2006/relationships/image" Target="NULL"/><Relationship Id="rId704" Type="http://schemas.openxmlformats.org/officeDocument/2006/relationships/image" Target="NULL"/><Relationship Id="rId911" Type="http://schemas.openxmlformats.org/officeDocument/2006/relationships/image" Target="NULL"/><Relationship Id="rId1127" Type="http://schemas.openxmlformats.org/officeDocument/2006/relationships/image" Target="NULL"/><Relationship Id="rId1334" Type="http://schemas.openxmlformats.org/officeDocument/2006/relationships/image" Target="NULL"/><Relationship Id="rId40" Type="http://schemas.openxmlformats.org/officeDocument/2006/relationships/image" Target="NULL"/><Relationship Id="rId136" Type="http://schemas.openxmlformats.org/officeDocument/2006/relationships/image" Target="NULL"/><Relationship Id="rId343" Type="http://schemas.openxmlformats.org/officeDocument/2006/relationships/image" Target="NULL"/><Relationship Id="rId550" Type="http://schemas.openxmlformats.org/officeDocument/2006/relationships/image" Target="NULL"/><Relationship Id="rId788" Type="http://schemas.openxmlformats.org/officeDocument/2006/relationships/image" Target="NULL"/><Relationship Id="rId995" Type="http://schemas.openxmlformats.org/officeDocument/2006/relationships/image" Target="NULL"/><Relationship Id="rId1180" Type="http://schemas.openxmlformats.org/officeDocument/2006/relationships/image" Target="NULL"/><Relationship Id="rId1401" Type="http://schemas.openxmlformats.org/officeDocument/2006/relationships/image" Target="NULL"/><Relationship Id="rId203" Type="http://schemas.openxmlformats.org/officeDocument/2006/relationships/image" Target="NULL"/><Relationship Id="rId648" Type="http://schemas.openxmlformats.org/officeDocument/2006/relationships/image" Target="NULL"/><Relationship Id="rId855" Type="http://schemas.openxmlformats.org/officeDocument/2006/relationships/image" Target="NULL"/><Relationship Id="rId1040" Type="http://schemas.openxmlformats.org/officeDocument/2006/relationships/image" Target="NULL"/><Relationship Id="rId1278" Type="http://schemas.openxmlformats.org/officeDocument/2006/relationships/image" Target="NULL"/><Relationship Id="rId1485" Type="http://schemas.openxmlformats.org/officeDocument/2006/relationships/image" Target="NULL"/><Relationship Id="rId287" Type="http://schemas.openxmlformats.org/officeDocument/2006/relationships/image" Target="NULL"/><Relationship Id="rId410" Type="http://schemas.openxmlformats.org/officeDocument/2006/relationships/image" Target="NULL"/><Relationship Id="rId494" Type="http://schemas.openxmlformats.org/officeDocument/2006/relationships/image" Target="NULL"/><Relationship Id="rId508" Type="http://schemas.openxmlformats.org/officeDocument/2006/relationships/image" Target="NULL"/><Relationship Id="rId715" Type="http://schemas.openxmlformats.org/officeDocument/2006/relationships/image" Target="NULL"/><Relationship Id="rId922" Type="http://schemas.openxmlformats.org/officeDocument/2006/relationships/image" Target="NULL"/><Relationship Id="rId1138" Type="http://schemas.openxmlformats.org/officeDocument/2006/relationships/image" Target="NULL"/><Relationship Id="rId1345" Type="http://schemas.openxmlformats.org/officeDocument/2006/relationships/image" Target="NULL"/><Relationship Id="rId147" Type="http://schemas.openxmlformats.org/officeDocument/2006/relationships/image" Target="NULL"/><Relationship Id="rId354" Type="http://schemas.openxmlformats.org/officeDocument/2006/relationships/image" Target="NULL"/><Relationship Id="rId799" Type="http://schemas.openxmlformats.org/officeDocument/2006/relationships/image" Target="NULL"/><Relationship Id="rId1191" Type="http://schemas.openxmlformats.org/officeDocument/2006/relationships/image" Target="NULL"/><Relationship Id="rId1205" Type="http://schemas.openxmlformats.org/officeDocument/2006/relationships/image" Target="NULL"/><Relationship Id="rId51" Type="http://schemas.openxmlformats.org/officeDocument/2006/relationships/image" Target="NULL"/><Relationship Id="rId561" Type="http://schemas.openxmlformats.org/officeDocument/2006/relationships/image" Target="NULL"/><Relationship Id="rId659" Type="http://schemas.openxmlformats.org/officeDocument/2006/relationships/image" Target="NULL"/><Relationship Id="rId866" Type="http://schemas.openxmlformats.org/officeDocument/2006/relationships/image" Target="NULL"/><Relationship Id="rId1289" Type="http://schemas.openxmlformats.org/officeDocument/2006/relationships/image" Target="NULL"/><Relationship Id="rId1412" Type="http://schemas.openxmlformats.org/officeDocument/2006/relationships/image" Target="NULL"/><Relationship Id="rId1496" Type="http://schemas.openxmlformats.org/officeDocument/2006/relationships/image" Target="NULL"/><Relationship Id="rId214" Type="http://schemas.openxmlformats.org/officeDocument/2006/relationships/image" Target="NULL"/><Relationship Id="rId298" Type="http://schemas.openxmlformats.org/officeDocument/2006/relationships/image" Target="NULL"/><Relationship Id="rId421" Type="http://schemas.openxmlformats.org/officeDocument/2006/relationships/image" Target="NULL"/><Relationship Id="rId519" Type="http://schemas.openxmlformats.org/officeDocument/2006/relationships/image" Target="NULL"/><Relationship Id="rId1051" Type="http://schemas.openxmlformats.org/officeDocument/2006/relationships/image" Target="NULL"/><Relationship Id="rId1149" Type="http://schemas.openxmlformats.org/officeDocument/2006/relationships/image" Target="NULL"/><Relationship Id="rId1356" Type="http://schemas.openxmlformats.org/officeDocument/2006/relationships/image" Target="NULL"/><Relationship Id="rId158" Type="http://schemas.openxmlformats.org/officeDocument/2006/relationships/image" Target="NULL"/><Relationship Id="rId726" Type="http://schemas.openxmlformats.org/officeDocument/2006/relationships/image" Target="NULL"/><Relationship Id="rId933" Type="http://schemas.openxmlformats.org/officeDocument/2006/relationships/image" Target="NULL"/><Relationship Id="rId1009" Type="http://schemas.openxmlformats.org/officeDocument/2006/relationships/image" Target="NULL"/><Relationship Id="rId62" Type="http://schemas.openxmlformats.org/officeDocument/2006/relationships/image" Target="NULL"/><Relationship Id="rId365" Type="http://schemas.openxmlformats.org/officeDocument/2006/relationships/image" Target="NULL"/><Relationship Id="rId572" Type="http://schemas.openxmlformats.org/officeDocument/2006/relationships/image" Target="NULL"/><Relationship Id="rId1216" Type="http://schemas.openxmlformats.org/officeDocument/2006/relationships/image" Target="NULL"/><Relationship Id="rId1423" Type="http://schemas.openxmlformats.org/officeDocument/2006/relationships/image" Target="NULL"/><Relationship Id="rId225" Type="http://schemas.openxmlformats.org/officeDocument/2006/relationships/image" Target="NULL"/><Relationship Id="rId432" Type="http://schemas.openxmlformats.org/officeDocument/2006/relationships/image" Target="NULL"/><Relationship Id="rId877" Type="http://schemas.openxmlformats.org/officeDocument/2006/relationships/image" Target="NULL"/><Relationship Id="rId1062" Type="http://schemas.openxmlformats.org/officeDocument/2006/relationships/image" Target="NULL"/><Relationship Id="rId737" Type="http://schemas.openxmlformats.org/officeDocument/2006/relationships/image" Target="NULL"/><Relationship Id="rId944" Type="http://schemas.openxmlformats.org/officeDocument/2006/relationships/image" Target="NULL"/><Relationship Id="rId1367" Type="http://schemas.openxmlformats.org/officeDocument/2006/relationships/image" Target="NULL"/><Relationship Id="rId73" Type="http://schemas.openxmlformats.org/officeDocument/2006/relationships/image" Target="NULL"/><Relationship Id="rId169" Type="http://schemas.openxmlformats.org/officeDocument/2006/relationships/image" Target="NULL"/><Relationship Id="rId376" Type="http://schemas.openxmlformats.org/officeDocument/2006/relationships/image" Target="NULL"/><Relationship Id="rId583" Type="http://schemas.openxmlformats.org/officeDocument/2006/relationships/image" Target="NULL"/><Relationship Id="rId790" Type="http://schemas.openxmlformats.org/officeDocument/2006/relationships/image" Target="NULL"/><Relationship Id="rId804" Type="http://schemas.openxmlformats.org/officeDocument/2006/relationships/image" Target="NULL"/><Relationship Id="rId1227" Type="http://schemas.openxmlformats.org/officeDocument/2006/relationships/image" Target="NULL"/><Relationship Id="rId1434" Type="http://schemas.openxmlformats.org/officeDocument/2006/relationships/image" Target="NULL"/><Relationship Id="rId4" Type="http://schemas.openxmlformats.org/officeDocument/2006/relationships/image" Target="../media/image2.png"/><Relationship Id="rId236" Type="http://schemas.openxmlformats.org/officeDocument/2006/relationships/image" Target="NULL"/><Relationship Id="rId443" Type="http://schemas.openxmlformats.org/officeDocument/2006/relationships/image" Target="NULL"/><Relationship Id="rId650" Type="http://schemas.openxmlformats.org/officeDocument/2006/relationships/image" Target="NULL"/><Relationship Id="rId888" Type="http://schemas.openxmlformats.org/officeDocument/2006/relationships/image" Target="NULL"/><Relationship Id="rId1073" Type="http://schemas.openxmlformats.org/officeDocument/2006/relationships/image" Target="NULL"/><Relationship Id="rId1280" Type="http://schemas.openxmlformats.org/officeDocument/2006/relationships/image" Target="NULL"/><Relationship Id="rId1501" Type="http://schemas.openxmlformats.org/officeDocument/2006/relationships/image" Target="NULL"/><Relationship Id="rId303" Type="http://schemas.openxmlformats.org/officeDocument/2006/relationships/image" Target="NULL"/><Relationship Id="rId748" Type="http://schemas.openxmlformats.org/officeDocument/2006/relationships/image" Target="NULL"/><Relationship Id="rId955" Type="http://schemas.openxmlformats.org/officeDocument/2006/relationships/image" Target="NULL"/><Relationship Id="rId1140" Type="http://schemas.openxmlformats.org/officeDocument/2006/relationships/image" Target="NULL"/><Relationship Id="rId1378" Type="http://schemas.openxmlformats.org/officeDocument/2006/relationships/image" Target="NULL"/><Relationship Id="rId84" Type="http://schemas.openxmlformats.org/officeDocument/2006/relationships/image" Target="NULL"/><Relationship Id="rId387" Type="http://schemas.openxmlformats.org/officeDocument/2006/relationships/image" Target="NULL"/><Relationship Id="rId510" Type="http://schemas.openxmlformats.org/officeDocument/2006/relationships/image" Target="NULL"/><Relationship Id="rId594" Type="http://schemas.openxmlformats.org/officeDocument/2006/relationships/image" Target="NULL"/><Relationship Id="rId608" Type="http://schemas.openxmlformats.org/officeDocument/2006/relationships/image" Target="NULL"/><Relationship Id="rId815" Type="http://schemas.openxmlformats.org/officeDocument/2006/relationships/image" Target="NULL"/><Relationship Id="rId1238" Type="http://schemas.openxmlformats.org/officeDocument/2006/relationships/image" Target="NULL"/><Relationship Id="rId1445" Type="http://schemas.openxmlformats.org/officeDocument/2006/relationships/image" Target="NULL"/><Relationship Id="rId247" Type="http://schemas.openxmlformats.org/officeDocument/2006/relationships/image" Target="NULL"/><Relationship Id="rId899" Type="http://schemas.openxmlformats.org/officeDocument/2006/relationships/image" Target="NULL"/><Relationship Id="rId1000" Type="http://schemas.openxmlformats.org/officeDocument/2006/relationships/image" Target="NULL"/><Relationship Id="rId1084" Type="http://schemas.openxmlformats.org/officeDocument/2006/relationships/image" Target="NULL"/><Relationship Id="rId1305" Type="http://schemas.openxmlformats.org/officeDocument/2006/relationships/image" Target="NULL"/><Relationship Id="rId107" Type="http://schemas.openxmlformats.org/officeDocument/2006/relationships/image" Target="NULL"/><Relationship Id="rId454" Type="http://schemas.openxmlformats.org/officeDocument/2006/relationships/image" Target="NULL"/><Relationship Id="rId661" Type="http://schemas.openxmlformats.org/officeDocument/2006/relationships/image" Target="NULL"/><Relationship Id="rId759" Type="http://schemas.openxmlformats.org/officeDocument/2006/relationships/image" Target="NULL"/><Relationship Id="rId966" Type="http://schemas.openxmlformats.org/officeDocument/2006/relationships/image" Target="NULL"/><Relationship Id="rId1291" Type="http://schemas.openxmlformats.org/officeDocument/2006/relationships/image" Target="NULL"/><Relationship Id="rId1389" Type="http://schemas.openxmlformats.org/officeDocument/2006/relationships/image" Target="NULL"/><Relationship Id="rId1512" Type="http://schemas.openxmlformats.org/officeDocument/2006/relationships/image" Target="NULL"/><Relationship Id="rId11" Type="http://schemas.openxmlformats.org/officeDocument/2006/relationships/image" Target="NULL"/><Relationship Id="rId314" Type="http://schemas.openxmlformats.org/officeDocument/2006/relationships/image" Target="NULL"/><Relationship Id="rId398" Type="http://schemas.openxmlformats.org/officeDocument/2006/relationships/image" Target="NULL"/><Relationship Id="rId521" Type="http://schemas.openxmlformats.org/officeDocument/2006/relationships/image" Target="NULL"/><Relationship Id="rId619" Type="http://schemas.openxmlformats.org/officeDocument/2006/relationships/image" Target="NULL"/><Relationship Id="rId1151" Type="http://schemas.openxmlformats.org/officeDocument/2006/relationships/image" Target="NULL"/><Relationship Id="rId1249" Type="http://schemas.openxmlformats.org/officeDocument/2006/relationships/image" Target="NULL"/><Relationship Id="rId95" Type="http://schemas.openxmlformats.org/officeDocument/2006/relationships/image" Target="NULL"/><Relationship Id="rId160" Type="http://schemas.openxmlformats.org/officeDocument/2006/relationships/image" Target="NULL"/><Relationship Id="rId826" Type="http://schemas.openxmlformats.org/officeDocument/2006/relationships/image" Target="NULL"/><Relationship Id="rId1011" Type="http://schemas.openxmlformats.org/officeDocument/2006/relationships/image" Target="NULL"/><Relationship Id="rId1109" Type="http://schemas.openxmlformats.org/officeDocument/2006/relationships/image" Target="NULL"/><Relationship Id="rId1456" Type="http://schemas.openxmlformats.org/officeDocument/2006/relationships/image" Target="NULL"/><Relationship Id="rId258" Type="http://schemas.openxmlformats.org/officeDocument/2006/relationships/image" Target="NULL"/><Relationship Id="rId465" Type="http://schemas.openxmlformats.org/officeDocument/2006/relationships/image" Target="NULL"/><Relationship Id="rId672" Type="http://schemas.openxmlformats.org/officeDocument/2006/relationships/image" Target="NULL"/><Relationship Id="rId1095" Type="http://schemas.openxmlformats.org/officeDocument/2006/relationships/image" Target="NULL"/><Relationship Id="rId1316" Type="http://schemas.openxmlformats.org/officeDocument/2006/relationships/image" Target="NULL"/><Relationship Id="rId1523" Type="http://schemas.openxmlformats.org/officeDocument/2006/relationships/image" Target="NULL"/><Relationship Id="rId22" Type="http://schemas.openxmlformats.org/officeDocument/2006/relationships/image" Target="NULL"/><Relationship Id="rId118" Type="http://schemas.openxmlformats.org/officeDocument/2006/relationships/image" Target="NULL"/><Relationship Id="rId325" Type="http://schemas.openxmlformats.org/officeDocument/2006/relationships/image" Target="NULL"/><Relationship Id="rId532" Type="http://schemas.openxmlformats.org/officeDocument/2006/relationships/image" Target="NULL"/><Relationship Id="rId977" Type="http://schemas.openxmlformats.org/officeDocument/2006/relationships/image" Target="NULL"/><Relationship Id="rId1162" Type="http://schemas.openxmlformats.org/officeDocument/2006/relationships/image" Target="NULL"/><Relationship Id="rId171" Type="http://schemas.openxmlformats.org/officeDocument/2006/relationships/image" Target="NULL"/><Relationship Id="rId837" Type="http://schemas.openxmlformats.org/officeDocument/2006/relationships/image" Target="NULL"/><Relationship Id="rId1022" Type="http://schemas.openxmlformats.org/officeDocument/2006/relationships/image" Target="NULL"/><Relationship Id="rId1467" Type="http://schemas.openxmlformats.org/officeDocument/2006/relationships/image" Target="NULL"/><Relationship Id="rId269" Type="http://schemas.openxmlformats.org/officeDocument/2006/relationships/image" Target="NULL"/><Relationship Id="rId476" Type="http://schemas.openxmlformats.org/officeDocument/2006/relationships/image" Target="NULL"/><Relationship Id="rId683" Type="http://schemas.openxmlformats.org/officeDocument/2006/relationships/image" Target="NULL"/><Relationship Id="rId890" Type="http://schemas.openxmlformats.org/officeDocument/2006/relationships/image" Target="NULL"/><Relationship Id="rId904" Type="http://schemas.openxmlformats.org/officeDocument/2006/relationships/image" Target="NULL"/><Relationship Id="rId1327" Type="http://schemas.openxmlformats.org/officeDocument/2006/relationships/image" Target="NULL"/><Relationship Id="rId33" Type="http://schemas.openxmlformats.org/officeDocument/2006/relationships/image" Target="NULL"/><Relationship Id="rId129" Type="http://schemas.openxmlformats.org/officeDocument/2006/relationships/image" Target="NULL"/><Relationship Id="rId336" Type="http://schemas.openxmlformats.org/officeDocument/2006/relationships/image" Target="NULL"/><Relationship Id="rId543" Type="http://schemas.openxmlformats.org/officeDocument/2006/relationships/image" Target="NULL"/><Relationship Id="rId988" Type="http://schemas.openxmlformats.org/officeDocument/2006/relationships/image" Target="NULL"/><Relationship Id="rId1173" Type="http://schemas.openxmlformats.org/officeDocument/2006/relationships/image" Target="NULL"/><Relationship Id="rId1380" Type="http://schemas.openxmlformats.org/officeDocument/2006/relationships/image" Target="NULL"/><Relationship Id="rId182" Type="http://schemas.openxmlformats.org/officeDocument/2006/relationships/image" Target="NULL"/><Relationship Id="rId403" Type="http://schemas.openxmlformats.org/officeDocument/2006/relationships/image" Target="NULL"/><Relationship Id="rId750" Type="http://schemas.openxmlformats.org/officeDocument/2006/relationships/image" Target="NULL"/><Relationship Id="rId848" Type="http://schemas.openxmlformats.org/officeDocument/2006/relationships/image" Target="NULL"/><Relationship Id="rId1033" Type="http://schemas.openxmlformats.org/officeDocument/2006/relationships/image" Target="NULL"/><Relationship Id="rId1478" Type="http://schemas.openxmlformats.org/officeDocument/2006/relationships/image" Target="NULL"/><Relationship Id="rId487" Type="http://schemas.openxmlformats.org/officeDocument/2006/relationships/image" Target="NULL"/><Relationship Id="rId610" Type="http://schemas.openxmlformats.org/officeDocument/2006/relationships/image" Target="NULL"/><Relationship Id="rId694" Type="http://schemas.openxmlformats.org/officeDocument/2006/relationships/image" Target="NULL"/><Relationship Id="rId708" Type="http://schemas.openxmlformats.org/officeDocument/2006/relationships/image" Target="NULL"/><Relationship Id="rId915" Type="http://schemas.openxmlformats.org/officeDocument/2006/relationships/image" Target="NULL"/><Relationship Id="rId1240" Type="http://schemas.openxmlformats.org/officeDocument/2006/relationships/image" Target="NULL"/><Relationship Id="rId1338" Type="http://schemas.openxmlformats.org/officeDocument/2006/relationships/image" Target="NULL"/><Relationship Id="rId347" Type="http://schemas.openxmlformats.org/officeDocument/2006/relationships/image" Target="NULL"/><Relationship Id="rId999" Type="http://schemas.openxmlformats.org/officeDocument/2006/relationships/image" Target="NULL"/><Relationship Id="rId1100" Type="http://schemas.openxmlformats.org/officeDocument/2006/relationships/image" Target="NULL"/><Relationship Id="rId1184" Type="http://schemas.openxmlformats.org/officeDocument/2006/relationships/image" Target="NULL"/><Relationship Id="rId1405" Type="http://schemas.openxmlformats.org/officeDocument/2006/relationships/image" Target="NULL"/><Relationship Id="rId44" Type="http://schemas.openxmlformats.org/officeDocument/2006/relationships/image" Target="NULL"/><Relationship Id="rId554" Type="http://schemas.openxmlformats.org/officeDocument/2006/relationships/image" Target="NULL"/><Relationship Id="rId761" Type="http://schemas.openxmlformats.org/officeDocument/2006/relationships/image" Target="NULL"/><Relationship Id="rId859" Type="http://schemas.openxmlformats.org/officeDocument/2006/relationships/image" Target="NULL"/><Relationship Id="rId1391" Type="http://schemas.openxmlformats.org/officeDocument/2006/relationships/image" Target="NULL"/><Relationship Id="rId1489" Type="http://schemas.openxmlformats.org/officeDocument/2006/relationships/image" Target="NULL"/><Relationship Id="rId193" Type="http://schemas.openxmlformats.org/officeDocument/2006/relationships/image" Target="NULL"/><Relationship Id="rId207" Type="http://schemas.openxmlformats.org/officeDocument/2006/relationships/image" Target="NULL"/><Relationship Id="rId414" Type="http://schemas.openxmlformats.org/officeDocument/2006/relationships/image" Target="NULL"/><Relationship Id="rId498" Type="http://schemas.openxmlformats.org/officeDocument/2006/relationships/image" Target="NULL"/><Relationship Id="rId621" Type="http://schemas.openxmlformats.org/officeDocument/2006/relationships/image" Target="NULL"/><Relationship Id="rId1044" Type="http://schemas.openxmlformats.org/officeDocument/2006/relationships/image" Target="NULL"/><Relationship Id="rId1251" Type="http://schemas.openxmlformats.org/officeDocument/2006/relationships/image" Target="NULL"/><Relationship Id="rId1349" Type="http://schemas.openxmlformats.org/officeDocument/2006/relationships/image" Target="NULL"/><Relationship Id="rId260" Type="http://schemas.openxmlformats.org/officeDocument/2006/relationships/image" Target="NULL"/><Relationship Id="rId719" Type="http://schemas.openxmlformats.org/officeDocument/2006/relationships/image" Target="NULL"/><Relationship Id="rId926" Type="http://schemas.openxmlformats.org/officeDocument/2006/relationships/image" Target="NULL"/><Relationship Id="rId1111" Type="http://schemas.openxmlformats.org/officeDocument/2006/relationships/image" Target="NULL"/><Relationship Id="rId55" Type="http://schemas.openxmlformats.org/officeDocument/2006/relationships/image" Target="NULL"/><Relationship Id="rId120" Type="http://schemas.openxmlformats.org/officeDocument/2006/relationships/image" Target="NULL"/><Relationship Id="rId358" Type="http://schemas.openxmlformats.org/officeDocument/2006/relationships/image" Target="NULL"/><Relationship Id="rId565" Type="http://schemas.openxmlformats.org/officeDocument/2006/relationships/image" Target="NULL"/><Relationship Id="rId772" Type="http://schemas.openxmlformats.org/officeDocument/2006/relationships/image" Target="NULL"/><Relationship Id="rId1195" Type="http://schemas.openxmlformats.org/officeDocument/2006/relationships/image" Target="NULL"/><Relationship Id="rId1209" Type="http://schemas.openxmlformats.org/officeDocument/2006/relationships/image" Target="NULL"/><Relationship Id="rId1416" Type="http://schemas.openxmlformats.org/officeDocument/2006/relationships/image" Target="NULL"/><Relationship Id="rId218" Type="http://schemas.openxmlformats.org/officeDocument/2006/relationships/image" Target="NULL"/><Relationship Id="rId425" Type="http://schemas.openxmlformats.org/officeDocument/2006/relationships/image" Target="NULL"/><Relationship Id="rId632" Type="http://schemas.openxmlformats.org/officeDocument/2006/relationships/image" Target="NULL"/><Relationship Id="rId1055" Type="http://schemas.openxmlformats.org/officeDocument/2006/relationships/image" Target="NULL"/><Relationship Id="rId1262" Type="http://schemas.openxmlformats.org/officeDocument/2006/relationships/image" Target="NULL"/><Relationship Id="rId271" Type="http://schemas.openxmlformats.org/officeDocument/2006/relationships/image" Target="NULL"/><Relationship Id="rId937" Type="http://schemas.openxmlformats.org/officeDocument/2006/relationships/image" Target="NULL"/><Relationship Id="rId1122" Type="http://schemas.openxmlformats.org/officeDocument/2006/relationships/image" Target="NULL"/><Relationship Id="rId66" Type="http://schemas.openxmlformats.org/officeDocument/2006/relationships/image" Target="NULL"/><Relationship Id="rId131" Type="http://schemas.openxmlformats.org/officeDocument/2006/relationships/image" Target="NULL"/><Relationship Id="rId369" Type="http://schemas.openxmlformats.org/officeDocument/2006/relationships/image" Target="NULL"/><Relationship Id="rId576" Type="http://schemas.openxmlformats.org/officeDocument/2006/relationships/image" Target="NULL"/><Relationship Id="rId783" Type="http://schemas.openxmlformats.org/officeDocument/2006/relationships/image" Target="NULL"/><Relationship Id="rId990" Type="http://schemas.openxmlformats.org/officeDocument/2006/relationships/image" Target="NULL"/><Relationship Id="rId1427" Type="http://schemas.openxmlformats.org/officeDocument/2006/relationships/image" Target="NULL"/><Relationship Id="rId229" Type="http://schemas.openxmlformats.org/officeDocument/2006/relationships/image" Target="NULL"/><Relationship Id="rId436" Type="http://schemas.openxmlformats.org/officeDocument/2006/relationships/image" Target="NULL"/><Relationship Id="rId643" Type="http://schemas.openxmlformats.org/officeDocument/2006/relationships/image" Target="NULL"/><Relationship Id="rId1066" Type="http://schemas.openxmlformats.org/officeDocument/2006/relationships/image" Target="NULL"/><Relationship Id="rId1273" Type="http://schemas.openxmlformats.org/officeDocument/2006/relationships/image" Target="NULL"/><Relationship Id="rId1480" Type="http://schemas.openxmlformats.org/officeDocument/2006/relationships/image" Target="NULL"/><Relationship Id="rId850" Type="http://schemas.openxmlformats.org/officeDocument/2006/relationships/image" Target="NULL"/><Relationship Id="rId948" Type="http://schemas.openxmlformats.org/officeDocument/2006/relationships/image" Target="NULL"/><Relationship Id="rId1133" Type="http://schemas.openxmlformats.org/officeDocument/2006/relationships/image" Target="NULL"/><Relationship Id="rId77" Type="http://schemas.openxmlformats.org/officeDocument/2006/relationships/image" Target="NULL"/><Relationship Id="rId282" Type="http://schemas.openxmlformats.org/officeDocument/2006/relationships/image" Target="NULL"/><Relationship Id="rId503" Type="http://schemas.openxmlformats.org/officeDocument/2006/relationships/image" Target="NULL"/><Relationship Id="rId587" Type="http://schemas.openxmlformats.org/officeDocument/2006/relationships/image" Target="NULL"/><Relationship Id="rId710" Type="http://schemas.openxmlformats.org/officeDocument/2006/relationships/image" Target="NULL"/><Relationship Id="rId808" Type="http://schemas.openxmlformats.org/officeDocument/2006/relationships/image" Target="NULL"/><Relationship Id="rId1340" Type="http://schemas.openxmlformats.org/officeDocument/2006/relationships/image" Target="NULL"/><Relationship Id="rId1438" Type="http://schemas.openxmlformats.org/officeDocument/2006/relationships/image" Target="NULL"/><Relationship Id="rId8" Type="http://schemas.openxmlformats.org/officeDocument/2006/relationships/image" Target="NULL"/><Relationship Id="rId142" Type="http://schemas.openxmlformats.org/officeDocument/2006/relationships/image" Target="NULL"/><Relationship Id="rId447" Type="http://schemas.openxmlformats.org/officeDocument/2006/relationships/image" Target="NULL"/><Relationship Id="rId794" Type="http://schemas.openxmlformats.org/officeDocument/2006/relationships/image" Target="NULL"/><Relationship Id="rId1077" Type="http://schemas.openxmlformats.org/officeDocument/2006/relationships/image" Target="NULL"/><Relationship Id="rId1200" Type="http://schemas.openxmlformats.org/officeDocument/2006/relationships/image" Target="NULL"/><Relationship Id="rId654" Type="http://schemas.openxmlformats.org/officeDocument/2006/relationships/image" Target="NULL"/><Relationship Id="rId861" Type="http://schemas.openxmlformats.org/officeDocument/2006/relationships/image" Target="NULL"/><Relationship Id="rId959" Type="http://schemas.openxmlformats.org/officeDocument/2006/relationships/image" Target="NULL"/><Relationship Id="rId1284" Type="http://schemas.openxmlformats.org/officeDocument/2006/relationships/image" Target="NULL"/><Relationship Id="rId1491" Type="http://schemas.openxmlformats.org/officeDocument/2006/relationships/image" Target="NULL"/><Relationship Id="rId1505" Type="http://schemas.openxmlformats.org/officeDocument/2006/relationships/image" Target="NULL"/><Relationship Id="rId293" Type="http://schemas.openxmlformats.org/officeDocument/2006/relationships/image" Target="NULL"/><Relationship Id="rId307" Type="http://schemas.openxmlformats.org/officeDocument/2006/relationships/image" Target="NULL"/><Relationship Id="rId514" Type="http://schemas.openxmlformats.org/officeDocument/2006/relationships/image" Target="NULL"/><Relationship Id="rId721" Type="http://schemas.openxmlformats.org/officeDocument/2006/relationships/image" Target="NULL"/><Relationship Id="rId1144" Type="http://schemas.openxmlformats.org/officeDocument/2006/relationships/image" Target="NULL"/><Relationship Id="rId1351" Type="http://schemas.openxmlformats.org/officeDocument/2006/relationships/image" Target="NULL"/><Relationship Id="rId1449" Type="http://schemas.openxmlformats.org/officeDocument/2006/relationships/image" Target="NULL"/><Relationship Id="rId88" Type="http://schemas.openxmlformats.org/officeDocument/2006/relationships/image" Target="NULL"/><Relationship Id="rId153" Type="http://schemas.openxmlformats.org/officeDocument/2006/relationships/image" Target="NULL"/><Relationship Id="rId360" Type="http://schemas.openxmlformats.org/officeDocument/2006/relationships/image" Target="NULL"/><Relationship Id="rId598" Type="http://schemas.openxmlformats.org/officeDocument/2006/relationships/image" Target="NULL"/><Relationship Id="rId819" Type="http://schemas.openxmlformats.org/officeDocument/2006/relationships/image" Target="NULL"/><Relationship Id="rId1004" Type="http://schemas.openxmlformats.org/officeDocument/2006/relationships/image" Target="NULL"/><Relationship Id="rId1211" Type="http://schemas.openxmlformats.org/officeDocument/2006/relationships/image" Target="NULL"/><Relationship Id="rId220" Type="http://schemas.openxmlformats.org/officeDocument/2006/relationships/image" Target="NULL"/><Relationship Id="rId458" Type="http://schemas.openxmlformats.org/officeDocument/2006/relationships/image" Target="NULL"/><Relationship Id="rId665" Type="http://schemas.openxmlformats.org/officeDocument/2006/relationships/image" Target="NULL"/><Relationship Id="rId872" Type="http://schemas.openxmlformats.org/officeDocument/2006/relationships/image" Target="NULL"/><Relationship Id="rId1088" Type="http://schemas.openxmlformats.org/officeDocument/2006/relationships/image" Target="NULL"/><Relationship Id="rId1295" Type="http://schemas.openxmlformats.org/officeDocument/2006/relationships/image" Target="NULL"/><Relationship Id="rId1309" Type="http://schemas.openxmlformats.org/officeDocument/2006/relationships/image" Target="NULL"/><Relationship Id="rId1516" Type="http://schemas.openxmlformats.org/officeDocument/2006/relationships/image" Target="NULL"/><Relationship Id="rId15" Type="http://schemas.openxmlformats.org/officeDocument/2006/relationships/image" Target="NULL"/><Relationship Id="rId318" Type="http://schemas.openxmlformats.org/officeDocument/2006/relationships/image" Target="NULL"/><Relationship Id="rId525" Type="http://schemas.openxmlformats.org/officeDocument/2006/relationships/image" Target="NULL"/><Relationship Id="rId732" Type="http://schemas.openxmlformats.org/officeDocument/2006/relationships/image" Target="NULL"/><Relationship Id="rId1155" Type="http://schemas.openxmlformats.org/officeDocument/2006/relationships/image" Target="NULL"/><Relationship Id="rId1362" Type="http://schemas.openxmlformats.org/officeDocument/2006/relationships/image" Target="NULL"/><Relationship Id="rId99" Type="http://schemas.openxmlformats.org/officeDocument/2006/relationships/image" Target="NULL"/><Relationship Id="rId164" Type="http://schemas.openxmlformats.org/officeDocument/2006/relationships/image" Target="NULL"/><Relationship Id="rId371" Type="http://schemas.openxmlformats.org/officeDocument/2006/relationships/image" Target="NULL"/><Relationship Id="rId1015" Type="http://schemas.openxmlformats.org/officeDocument/2006/relationships/image" Target="NULL"/><Relationship Id="rId1222" Type="http://schemas.openxmlformats.org/officeDocument/2006/relationships/image" Target="NULL"/><Relationship Id="rId469" Type="http://schemas.openxmlformats.org/officeDocument/2006/relationships/image" Target="NULL"/><Relationship Id="rId676" Type="http://schemas.openxmlformats.org/officeDocument/2006/relationships/image" Target="NULL"/><Relationship Id="rId883" Type="http://schemas.openxmlformats.org/officeDocument/2006/relationships/image" Target="NULL"/><Relationship Id="rId1099" Type="http://schemas.openxmlformats.org/officeDocument/2006/relationships/image" Target="NULL"/><Relationship Id="rId1527" Type="http://schemas.openxmlformats.org/officeDocument/2006/relationships/image" Target="NULL"/><Relationship Id="rId26" Type="http://schemas.openxmlformats.org/officeDocument/2006/relationships/image" Target="NULL"/><Relationship Id="rId231" Type="http://schemas.openxmlformats.org/officeDocument/2006/relationships/image" Target="NULL"/><Relationship Id="rId329" Type="http://schemas.openxmlformats.org/officeDocument/2006/relationships/image" Target="NULL"/><Relationship Id="rId536" Type="http://schemas.openxmlformats.org/officeDocument/2006/relationships/image" Target="NULL"/><Relationship Id="rId1166" Type="http://schemas.openxmlformats.org/officeDocument/2006/relationships/image" Target="NULL"/><Relationship Id="rId1373" Type="http://schemas.openxmlformats.org/officeDocument/2006/relationships/image" Target="NULL"/><Relationship Id="rId175" Type="http://schemas.openxmlformats.org/officeDocument/2006/relationships/image" Target="NULL"/><Relationship Id="rId743" Type="http://schemas.openxmlformats.org/officeDocument/2006/relationships/image" Target="NULL"/><Relationship Id="rId950" Type="http://schemas.openxmlformats.org/officeDocument/2006/relationships/image" Target="NULL"/><Relationship Id="rId1026" Type="http://schemas.openxmlformats.org/officeDocument/2006/relationships/image" Target="NULL"/><Relationship Id="rId382" Type="http://schemas.openxmlformats.org/officeDocument/2006/relationships/image" Target="NULL"/><Relationship Id="rId603" Type="http://schemas.openxmlformats.org/officeDocument/2006/relationships/image" Target="NULL"/><Relationship Id="rId687" Type="http://schemas.openxmlformats.org/officeDocument/2006/relationships/image" Target="NULL"/><Relationship Id="rId810" Type="http://schemas.openxmlformats.org/officeDocument/2006/relationships/image" Target="NULL"/><Relationship Id="rId908" Type="http://schemas.openxmlformats.org/officeDocument/2006/relationships/image" Target="NULL"/><Relationship Id="rId1233" Type="http://schemas.openxmlformats.org/officeDocument/2006/relationships/image" Target="NULL"/><Relationship Id="rId1440" Type="http://schemas.openxmlformats.org/officeDocument/2006/relationships/image" Target="NULL"/><Relationship Id="rId242" Type="http://schemas.openxmlformats.org/officeDocument/2006/relationships/image" Target="NULL"/><Relationship Id="rId894" Type="http://schemas.openxmlformats.org/officeDocument/2006/relationships/image" Target="NULL"/><Relationship Id="rId1177" Type="http://schemas.openxmlformats.org/officeDocument/2006/relationships/image" Target="NULL"/><Relationship Id="rId1300" Type="http://schemas.openxmlformats.org/officeDocument/2006/relationships/image" Target="NULL"/><Relationship Id="rId37" Type="http://schemas.openxmlformats.org/officeDocument/2006/relationships/image" Target="NULL"/><Relationship Id="rId102" Type="http://schemas.openxmlformats.org/officeDocument/2006/relationships/image" Target="NULL"/><Relationship Id="rId547" Type="http://schemas.openxmlformats.org/officeDocument/2006/relationships/image" Target="NULL"/><Relationship Id="rId754" Type="http://schemas.openxmlformats.org/officeDocument/2006/relationships/image" Target="NULL"/><Relationship Id="rId961" Type="http://schemas.openxmlformats.org/officeDocument/2006/relationships/image" Target="NULL"/><Relationship Id="rId1384" Type="http://schemas.openxmlformats.org/officeDocument/2006/relationships/image" Target="NULL"/><Relationship Id="rId90" Type="http://schemas.openxmlformats.org/officeDocument/2006/relationships/image" Target="NULL"/><Relationship Id="rId186" Type="http://schemas.openxmlformats.org/officeDocument/2006/relationships/image" Target="NULL"/><Relationship Id="rId393" Type="http://schemas.openxmlformats.org/officeDocument/2006/relationships/image" Target="NULL"/><Relationship Id="rId407" Type="http://schemas.openxmlformats.org/officeDocument/2006/relationships/image" Target="NULL"/><Relationship Id="rId614" Type="http://schemas.openxmlformats.org/officeDocument/2006/relationships/image" Target="NULL"/><Relationship Id="rId821" Type="http://schemas.openxmlformats.org/officeDocument/2006/relationships/image" Target="NULL"/><Relationship Id="rId1037" Type="http://schemas.openxmlformats.org/officeDocument/2006/relationships/image" Target="NULL"/><Relationship Id="rId1244" Type="http://schemas.openxmlformats.org/officeDocument/2006/relationships/image" Target="NULL"/><Relationship Id="rId1451" Type="http://schemas.openxmlformats.org/officeDocument/2006/relationships/image" Target="NULL"/><Relationship Id="rId253" Type="http://schemas.openxmlformats.org/officeDocument/2006/relationships/image" Target="NULL"/><Relationship Id="rId460" Type="http://schemas.openxmlformats.org/officeDocument/2006/relationships/image" Target="NULL"/><Relationship Id="rId698" Type="http://schemas.openxmlformats.org/officeDocument/2006/relationships/image" Target="NULL"/><Relationship Id="rId919" Type="http://schemas.openxmlformats.org/officeDocument/2006/relationships/image" Target="NULL"/><Relationship Id="rId1090" Type="http://schemas.openxmlformats.org/officeDocument/2006/relationships/image" Target="NULL"/><Relationship Id="rId1104" Type="http://schemas.openxmlformats.org/officeDocument/2006/relationships/image" Target="NULL"/><Relationship Id="rId1311" Type="http://schemas.openxmlformats.org/officeDocument/2006/relationships/image" Target="NULL"/><Relationship Id="rId48" Type="http://schemas.openxmlformats.org/officeDocument/2006/relationships/image" Target="NULL"/><Relationship Id="rId113" Type="http://schemas.openxmlformats.org/officeDocument/2006/relationships/image" Target="NULL"/><Relationship Id="rId320" Type="http://schemas.openxmlformats.org/officeDocument/2006/relationships/image" Target="NULL"/><Relationship Id="rId558" Type="http://schemas.openxmlformats.org/officeDocument/2006/relationships/image" Target="NULL"/><Relationship Id="rId765" Type="http://schemas.openxmlformats.org/officeDocument/2006/relationships/image" Target="NULL"/><Relationship Id="rId972" Type="http://schemas.openxmlformats.org/officeDocument/2006/relationships/image" Target="NULL"/><Relationship Id="rId1188" Type="http://schemas.openxmlformats.org/officeDocument/2006/relationships/image" Target="NULL"/><Relationship Id="rId1395" Type="http://schemas.openxmlformats.org/officeDocument/2006/relationships/image" Target="NULL"/><Relationship Id="rId1409" Type="http://schemas.openxmlformats.org/officeDocument/2006/relationships/image" Target="NULL"/><Relationship Id="rId197" Type="http://schemas.openxmlformats.org/officeDocument/2006/relationships/image" Target="NULL"/><Relationship Id="rId418" Type="http://schemas.openxmlformats.org/officeDocument/2006/relationships/image" Target="NULL"/><Relationship Id="rId625" Type="http://schemas.openxmlformats.org/officeDocument/2006/relationships/image" Target="NULL"/><Relationship Id="rId832" Type="http://schemas.openxmlformats.org/officeDocument/2006/relationships/image" Target="NULL"/><Relationship Id="rId1048" Type="http://schemas.openxmlformats.org/officeDocument/2006/relationships/image" Target="NULL"/><Relationship Id="rId1255" Type="http://schemas.openxmlformats.org/officeDocument/2006/relationships/image" Target="NULL"/><Relationship Id="rId1462" Type="http://schemas.openxmlformats.org/officeDocument/2006/relationships/image" Target="NULL"/><Relationship Id="rId264" Type="http://schemas.openxmlformats.org/officeDocument/2006/relationships/image" Target="NULL"/><Relationship Id="rId471" Type="http://schemas.openxmlformats.org/officeDocument/2006/relationships/image" Target="NULL"/><Relationship Id="rId1115" Type="http://schemas.openxmlformats.org/officeDocument/2006/relationships/image" Target="NULL"/><Relationship Id="rId1322" Type="http://schemas.openxmlformats.org/officeDocument/2006/relationships/image" Target="NULL"/><Relationship Id="rId59" Type="http://schemas.openxmlformats.org/officeDocument/2006/relationships/image" Target="NULL"/><Relationship Id="rId124" Type="http://schemas.openxmlformats.org/officeDocument/2006/relationships/image" Target="NULL"/><Relationship Id="rId569" Type="http://schemas.openxmlformats.org/officeDocument/2006/relationships/image" Target="NULL"/><Relationship Id="rId776" Type="http://schemas.openxmlformats.org/officeDocument/2006/relationships/image" Target="NULL"/><Relationship Id="rId983" Type="http://schemas.openxmlformats.org/officeDocument/2006/relationships/image" Target="NULL"/><Relationship Id="rId1199" Type="http://schemas.openxmlformats.org/officeDocument/2006/relationships/image" Target="NULL"/><Relationship Id="rId331" Type="http://schemas.openxmlformats.org/officeDocument/2006/relationships/image" Target="NULL"/><Relationship Id="rId429" Type="http://schemas.openxmlformats.org/officeDocument/2006/relationships/image" Target="NULL"/><Relationship Id="rId636" Type="http://schemas.openxmlformats.org/officeDocument/2006/relationships/image" Target="NULL"/><Relationship Id="rId1059" Type="http://schemas.openxmlformats.org/officeDocument/2006/relationships/image" Target="NULL"/><Relationship Id="rId1266" Type="http://schemas.openxmlformats.org/officeDocument/2006/relationships/image" Target="NULL"/><Relationship Id="rId1473" Type="http://schemas.openxmlformats.org/officeDocument/2006/relationships/image" Target="NULL"/><Relationship Id="rId843" Type="http://schemas.openxmlformats.org/officeDocument/2006/relationships/image" Target="NULL"/><Relationship Id="rId1126" Type="http://schemas.openxmlformats.org/officeDocument/2006/relationships/image" Target="NULL"/><Relationship Id="rId275" Type="http://schemas.openxmlformats.org/officeDocument/2006/relationships/image" Target="NULL"/><Relationship Id="rId482" Type="http://schemas.openxmlformats.org/officeDocument/2006/relationships/image" Target="NULL"/><Relationship Id="rId703" Type="http://schemas.openxmlformats.org/officeDocument/2006/relationships/image" Target="NULL"/><Relationship Id="rId910" Type="http://schemas.openxmlformats.org/officeDocument/2006/relationships/image" Target="NULL"/><Relationship Id="rId1333" Type="http://schemas.openxmlformats.org/officeDocument/2006/relationships/image" Target="NULL"/><Relationship Id="rId135" Type="http://schemas.openxmlformats.org/officeDocument/2006/relationships/image" Target="NULL"/><Relationship Id="rId342" Type="http://schemas.openxmlformats.org/officeDocument/2006/relationships/image" Target="NULL"/><Relationship Id="rId787" Type="http://schemas.openxmlformats.org/officeDocument/2006/relationships/image" Target="NULL"/><Relationship Id="rId994" Type="http://schemas.openxmlformats.org/officeDocument/2006/relationships/image" Target="NULL"/><Relationship Id="rId1400" Type="http://schemas.openxmlformats.org/officeDocument/2006/relationships/image" Target="NULL"/><Relationship Id="rId202" Type="http://schemas.openxmlformats.org/officeDocument/2006/relationships/image" Target="NULL"/><Relationship Id="rId647" Type="http://schemas.openxmlformats.org/officeDocument/2006/relationships/image" Target="NULL"/><Relationship Id="rId854" Type="http://schemas.openxmlformats.org/officeDocument/2006/relationships/image" Target="NULL"/><Relationship Id="rId1277" Type="http://schemas.openxmlformats.org/officeDocument/2006/relationships/image" Target="NULL"/><Relationship Id="rId1484" Type="http://schemas.openxmlformats.org/officeDocument/2006/relationships/image" Target="NULL"/><Relationship Id="rId286" Type="http://schemas.openxmlformats.org/officeDocument/2006/relationships/image" Target="NULL"/><Relationship Id="rId493" Type="http://schemas.openxmlformats.org/officeDocument/2006/relationships/image" Target="NULL"/><Relationship Id="rId507" Type="http://schemas.openxmlformats.org/officeDocument/2006/relationships/image" Target="NULL"/><Relationship Id="rId714" Type="http://schemas.openxmlformats.org/officeDocument/2006/relationships/image" Target="NULL"/><Relationship Id="rId921" Type="http://schemas.openxmlformats.org/officeDocument/2006/relationships/image" Target="NULL"/><Relationship Id="rId1137" Type="http://schemas.openxmlformats.org/officeDocument/2006/relationships/image" Target="NULL"/><Relationship Id="rId1344" Type="http://schemas.openxmlformats.org/officeDocument/2006/relationships/image" Target="NULL"/><Relationship Id="rId50" Type="http://schemas.openxmlformats.org/officeDocument/2006/relationships/image" Target="NULL"/><Relationship Id="rId146" Type="http://schemas.openxmlformats.org/officeDocument/2006/relationships/image" Target="NULL"/><Relationship Id="rId353" Type="http://schemas.openxmlformats.org/officeDocument/2006/relationships/image" Target="NULL"/><Relationship Id="rId560" Type="http://schemas.openxmlformats.org/officeDocument/2006/relationships/image" Target="NULL"/><Relationship Id="rId798" Type="http://schemas.openxmlformats.org/officeDocument/2006/relationships/image" Target="NULL"/><Relationship Id="rId1190" Type="http://schemas.openxmlformats.org/officeDocument/2006/relationships/image" Target="NULL"/><Relationship Id="rId1204" Type="http://schemas.openxmlformats.org/officeDocument/2006/relationships/image" Target="NULL"/><Relationship Id="rId1411" Type="http://schemas.openxmlformats.org/officeDocument/2006/relationships/image" Target="NULL"/><Relationship Id="rId213" Type="http://schemas.openxmlformats.org/officeDocument/2006/relationships/image" Target="NULL"/><Relationship Id="rId420" Type="http://schemas.openxmlformats.org/officeDocument/2006/relationships/image" Target="NULL"/><Relationship Id="rId658" Type="http://schemas.openxmlformats.org/officeDocument/2006/relationships/image" Target="NULL"/><Relationship Id="rId865" Type="http://schemas.openxmlformats.org/officeDocument/2006/relationships/image" Target="NULL"/><Relationship Id="rId1050" Type="http://schemas.openxmlformats.org/officeDocument/2006/relationships/image" Target="NULL"/><Relationship Id="rId1288" Type="http://schemas.openxmlformats.org/officeDocument/2006/relationships/image" Target="NULL"/><Relationship Id="rId1495" Type="http://schemas.openxmlformats.org/officeDocument/2006/relationships/image" Target="NULL"/><Relationship Id="rId1509" Type="http://schemas.openxmlformats.org/officeDocument/2006/relationships/image" Target="NULL"/><Relationship Id="rId297" Type="http://schemas.openxmlformats.org/officeDocument/2006/relationships/image" Target="NULL"/><Relationship Id="rId518" Type="http://schemas.openxmlformats.org/officeDocument/2006/relationships/image" Target="NULL"/><Relationship Id="rId725" Type="http://schemas.openxmlformats.org/officeDocument/2006/relationships/image" Target="NULL"/><Relationship Id="rId932" Type="http://schemas.openxmlformats.org/officeDocument/2006/relationships/image" Target="NULL"/><Relationship Id="rId1148" Type="http://schemas.openxmlformats.org/officeDocument/2006/relationships/image" Target="NULL"/><Relationship Id="rId1355" Type="http://schemas.openxmlformats.org/officeDocument/2006/relationships/image" Target="NULL"/><Relationship Id="rId157" Type="http://schemas.openxmlformats.org/officeDocument/2006/relationships/image" Target="NULL"/><Relationship Id="rId364" Type="http://schemas.openxmlformats.org/officeDocument/2006/relationships/image" Target="NULL"/><Relationship Id="rId1008" Type="http://schemas.openxmlformats.org/officeDocument/2006/relationships/image" Target="NULL"/><Relationship Id="rId1215" Type="http://schemas.openxmlformats.org/officeDocument/2006/relationships/image" Target="NULL"/><Relationship Id="rId1422" Type="http://schemas.openxmlformats.org/officeDocument/2006/relationships/image" Target="NULL"/><Relationship Id="rId61" Type="http://schemas.openxmlformats.org/officeDocument/2006/relationships/image" Target="NULL"/><Relationship Id="rId571" Type="http://schemas.openxmlformats.org/officeDocument/2006/relationships/image" Target="NULL"/><Relationship Id="rId669" Type="http://schemas.openxmlformats.org/officeDocument/2006/relationships/image" Target="NULL"/><Relationship Id="rId876" Type="http://schemas.openxmlformats.org/officeDocument/2006/relationships/image" Target="NULL"/><Relationship Id="rId1299" Type="http://schemas.openxmlformats.org/officeDocument/2006/relationships/image" Target="NULL"/><Relationship Id="rId19" Type="http://schemas.openxmlformats.org/officeDocument/2006/relationships/image" Target="NULL"/><Relationship Id="rId224" Type="http://schemas.openxmlformats.org/officeDocument/2006/relationships/image" Target="NULL"/><Relationship Id="rId431" Type="http://schemas.openxmlformats.org/officeDocument/2006/relationships/image" Target="NULL"/><Relationship Id="rId529" Type="http://schemas.openxmlformats.org/officeDocument/2006/relationships/image" Target="NULL"/><Relationship Id="rId736" Type="http://schemas.openxmlformats.org/officeDocument/2006/relationships/image" Target="NULL"/><Relationship Id="rId1061" Type="http://schemas.openxmlformats.org/officeDocument/2006/relationships/image" Target="NULL"/><Relationship Id="rId1159" Type="http://schemas.openxmlformats.org/officeDocument/2006/relationships/image" Target="NULL"/><Relationship Id="rId1366" Type="http://schemas.openxmlformats.org/officeDocument/2006/relationships/image" Target="NULL"/><Relationship Id="rId168" Type="http://schemas.openxmlformats.org/officeDocument/2006/relationships/image" Target="NULL"/><Relationship Id="rId943" Type="http://schemas.openxmlformats.org/officeDocument/2006/relationships/image" Target="NULL"/><Relationship Id="rId1019" Type="http://schemas.openxmlformats.org/officeDocument/2006/relationships/image" Target="NULL"/><Relationship Id="rId72" Type="http://schemas.openxmlformats.org/officeDocument/2006/relationships/image" Target="NULL"/><Relationship Id="rId375" Type="http://schemas.openxmlformats.org/officeDocument/2006/relationships/image" Target="NULL"/><Relationship Id="rId582" Type="http://schemas.openxmlformats.org/officeDocument/2006/relationships/image" Target="NULL"/><Relationship Id="rId803" Type="http://schemas.openxmlformats.org/officeDocument/2006/relationships/image" Target="NULL"/><Relationship Id="rId1226" Type="http://schemas.openxmlformats.org/officeDocument/2006/relationships/image" Target="NULL"/><Relationship Id="rId1433" Type="http://schemas.openxmlformats.org/officeDocument/2006/relationships/image" Target="NULL"/><Relationship Id="rId3" Type="http://schemas.openxmlformats.org/officeDocument/2006/relationships/image" Target="../media/image1.png"/><Relationship Id="rId235" Type="http://schemas.openxmlformats.org/officeDocument/2006/relationships/image" Target="NULL"/><Relationship Id="rId442" Type="http://schemas.openxmlformats.org/officeDocument/2006/relationships/image" Target="NULL"/><Relationship Id="rId887" Type="http://schemas.openxmlformats.org/officeDocument/2006/relationships/image" Target="NULL"/><Relationship Id="rId1072" Type="http://schemas.openxmlformats.org/officeDocument/2006/relationships/image" Target="NULL"/><Relationship Id="rId1500" Type="http://schemas.openxmlformats.org/officeDocument/2006/relationships/image" Target="NULL"/><Relationship Id="rId302" Type="http://schemas.openxmlformats.org/officeDocument/2006/relationships/image" Target="NULL"/><Relationship Id="rId747" Type="http://schemas.openxmlformats.org/officeDocument/2006/relationships/image" Target="NULL"/><Relationship Id="rId954" Type="http://schemas.openxmlformats.org/officeDocument/2006/relationships/image" Target="NULL"/><Relationship Id="rId1377" Type="http://schemas.openxmlformats.org/officeDocument/2006/relationships/image" Target="NULL"/><Relationship Id="rId83" Type="http://schemas.openxmlformats.org/officeDocument/2006/relationships/image" Target="NULL"/><Relationship Id="rId179" Type="http://schemas.openxmlformats.org/officeDocument/2006/relationships/image" Target="NULL"/><Relationship Id="rId386" Type="http://schemas.openxmlformats.org/officeDocument/2006/relationships/image" Target="NULL"/><Relationship Id="rId593" Type="http://schemas.openxmlformats.org/officeDocument/2006/relationships/image" Target="NULL"/><Relationship Id="rId607" Type="http://schemas.openxmlformats.org/officeDocument/2006/relationships/image" Target="NULL"/><Relationship Id="rId814" Type="http://schemas.openxmlformats.org/officeDocument/2006/relationships/image" Target="NULL"/><Relationship Id="rId1237" Type="http://schemas.openxmlformats.org/officeDocument/2006/relationships/image" Target="NULL"/><Relationship Id="rId1444" Type="http://schemas.openxmlformats.org/officeDocument/2006/relationships/image" Target="NULL"/><Relationship Id="rId246" Type="http://schemas.openxmlformats.org/officeDocument/2006/relationships/image" Target="NULL"/><Relationship Id="rId453" Type="http://schemas.openxmlformats.org/officeDocument/2006/relationships/image" Target="NULL"/><Relationship Id="rId660" Type="http://schemas.openxmlformats.org/officeDocument/2006/relationships/image" Target="NULL"/><Relationship Id="rId898" Type="http://schemas.openxmlformats.org/officeDocument/2006/relationships/image" Target="NULL"/><Relationship Id="rId1083" Type="http://schemas.openxmlformats.org/officeDocument/2006/relationships/image" Target="NULL"/><Relationship Id="rId1290" Type="http://schemas.openxmlformats.org/officeDocument/2006/relationships/image" Target="NULL"/><Relationship Id="rId1304" Type="http://schemas.openxmlformats.org/officeDocument/2006/relationships/image" Target="NULL"/><Relationship Id="rId1511" Type="http://schemas.openxmlformats.org/officeDocument/2006/relationships/image" Target="NULL"/><Relationship Id="rId106" Type="http://schemas.openxmlformats.org/officeDocument/2006/relationships/image" Target="NULL"/><Relationship Id="rId313" Type="http://schemas.openxmlformats.org/officeDocument/2006/relationships/image" Target="NULL"/><Relationship Id="rId758" Type="http://schemas.openxmlformats.org/officeDocument/2006/relationships/image" Target="NULL"/><Relationship Id="rId965" Type="http://schemas.openxmlformats.org/officeDocument/2006/relationships/image" Target="NULL"/><Relationship Id="rId1150" Type="http://schemas.openxmlformats.org/officeDocument/2006/relationships/image" Target="NULL"/><Relationship Id="rId1388" Type="http://schemas.openxmlformats.org/officeDocument/2006/relationships/image" Target="NULL"/><Relationship Id="rId10" Type="http://schemas.openxmlformats.org/officeDocument/2006/relationships/image" Target="NULL"/><Relationship Id="rId94" Type="http://schemas.openxmlformats.org/officeDocument/2006/relationships/image" Target="NULL"/><Relationship Id="rId397" Type="http://schemas.openxmlformats.org/officeDocument/2006/relationships/image" Target="NULL"/><Relationship Id="rId520" Type="http://schemas.openxmlformats.org/officeDocument/2006/relationships/image" Target="NULL"/><Relationship Id="rId618" Type="http://schemas.openxmlformats.org/officeDocument/2006/relationships/image" Target="NULL"/><Relationship Id="rId825" Type="http://schemas.openxmlformats.org/officeDocument/2006/relationships/image" Target="NULL"/><Relationship Id="rId1248" Type="http://schemas.openxmlformats.org/officeDocument/2006/relationships/image" Target="NULL"/><Relationship Id="rId1455" Type="http://schemas.openxmlformats.org/officeDocument/2006/relationships/image" Target="NUL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10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11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12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54429" cy="55563"/>
    <xdr:pic macro="[1]!DesignIconClicked">
      <xdr:nvPicPr>
        <xdr:cNvPr id="13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1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1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1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1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18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19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0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1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2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30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31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32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33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3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3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3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55563"/>
    <xdr:pic macro="[1]!DesignIconClicked">
      <xdr:nvPicPr>
        <xdr:cNvPr id="3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8635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38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39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0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1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54429" cy="55563"/>
    <xdr:pic macro="[1]!DesignIconClicked">
      <xdr:nvPicPr>
        <xdr:cNvPr id="4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54429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0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1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2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3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8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59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0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1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6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70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71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72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1</xdr:row>
      <xdr:rowOff>0</xdr:rowOff>
    </xdr:from>
    <xdr:ext cx="47625" cy="55563"/>
    <xdr:pic macro="[1]!DesignIconClicked">
      <xdr:nvPicPr>
        <xdr:cNvPr id="73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238125"/>
          <a:ext cx="47625" cy="55563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</xdr:colOff>
      <xdr:row>4</xdr:row>
      <xdr:rowOff>0</xdr:rowOff>
    </xdr:from>
    <xdr:ext cx="57879" cy="40821"/>
    <xdr:pic macro="[2]!DesignIconClicked">
      <xdr:nvPicPr>
        <xdr:cNvPr id="2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6705" y="561975"/>
          <a:ext cx="57879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</xdr:colOff>
      <xdr:row>4</xdr:row>
      <xdr:rowOff>0</xdr:rowOff>
    </xdr:from>
    <xdr:ext cx="57879" cy="40821"/>
    <xdr:pic macro="[2]!DesignIconClicked">
      <xdr:nvPicPr>
        <xdr:cNvPr id="3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705" y="561975"/>
          <a:ext cx="57879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4</xdr:row>
      <xdr:rowOff>0</xdr:rowOff>
    </xdr:from>
    <xdr:ext cx="47625" cy="40821"/>
    <xdr:pic macro="[2]!DesignIconClicked">
      <xdr:nvPicPr>
        <xdr:cNvPr id="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71725" y="56197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4</xdr:row>
      <xdr:rowOff>0</xdr:rowOff>
    </xdr:from>
    <xdr:ext cx="47625" cy="40821"/>
    <xdr:pic macro="[2]!DesignIconClicked">
      <xdr:nvPicPr>
        <xdr:cNvPr id="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71725" y="56197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</xdr:colOff>
      <xdr:row>4</xdr:row>
      <xdr:rowOff>0</xdr:rowOff>
    </xdr:from>
    <xdr:ext cx="57879" cy="40821"/>
    <xdr:pic macro="[2]!DesignIconClicked">
      <xdr:nvPicPr>
        <xdr:cNvPr id="6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6705" y="561975"/>
          <a:ext cx="57879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</xdr:colOff>
      <xdr:row>4</xdr:row>
      <xdr:rowOff>0</xdr:rowOff>
    </xdr:from>
    <xdr:ext cx="57879" cy="40821"/>
    <xdr:pic macro="[2]!DesignIconClicked">
      <xdr:nvPicPr>
        <xdr:cNvPr id="7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705" y="561975"/>
          <a:ext cx="57879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4</xdr:row>
      <xdr:rowOff>0</xdr:rowOff>
    </xdr:from>
    <xdr:ext cx="120530" cy="123825"/>
    <xdr:pic macro="[2]!DesignIconClicked">
      <xdr:nvPicPr>
        <xdr:cNvPr id="8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3375" y="561975"/>
          <a:ext cx="120530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</xdr:colOff>
      <xdr:row>4</xdr:row>
      <xdr:rowOff>0</xdr:rowOff>
    </xdr:from>
    <xdr:ext cx="57879" cy="40821"/>
    <xdr:pic macro="[2]!DesignIconClicked">
      <xdr:nvPicPr>
        <xdr:cNvPr id="9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6705" y="561975"/>
          <a:ext cx="57879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</xdr:colOff>
      <xdr:row>4</xdr:row>
      <xdr:rowOff>0</xdr:rowOff>
    </xdr:from>
    <xdr:ext cx="57879" cy="40821"/>
    <xdr:pic macro="[2]!DesignIconClicked">
      <xdr:nvPicPr>
        <xdr:cNvPr id="10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705" y="561975"/>
          <a:ext cx="57879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</xdr:colOff>
      <xdr:row>4</xdr:row>
      <xdr:rowOff>0</xdr:rowOff>
    </xdr:from>
    <xdr:ext cx="57879" cy="40821"/>
    <xdr:pic macro="[2]!DesignIconClicked">
      <xdr:nvPicPr>
        <xdr:cNvPr id="11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6705" y="561975"/>
          <a:ext cx="57879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</xdr:colOff>
      <xdr:row>4</xdr:row>
      <xdr:rowOff>0</xdr:rowOff>
    </xdr:from>
    <xdr:ext cx="57879" cy="40821"/>
    <xdr:pic macro="[2]!DesignIconClicked">
      <xdr:nvPicPr>
        <xdr:cNvPr id="12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6705" y="561975"/>
          <a:ext cx="57879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4</xdr:row>
      <xdr:rowOff>0</xdr:rowOff>
    </xdr:from>
    <xdr:ext cx="47625" cy="40821"/>
    <xdr:pic macro="[2]!DesignIconClicked">
      <xdr:nvPicPr>
        <xdr:cNvPr id="13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71725" y="56197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4</xdr:row>
      <xdr:rowOff>0</xdr:rowOff>
    </xdr:from>
    <xdr:ext cx="47625" cy="40821"/>
    <xdr:pic macro="[2]!DesignIconClicked">
      <xdr:nvPicPr>
        <xdr:cNvPr id="14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71725" y="56197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45720</xdr:colOff>
      <xdr:row>5</xdr:row>
      <xdr:rowOff>0</xdr:rowOff>
    </xdr:from>
    <xdr:ext cx="123825" cy="123825"/>
    <xdr:pic macro="[2]!DesignIconClicked">
      <xdr:nvPicPr>
        <xdr:cNvPr id="15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0520" y="8953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81915</xdr:colOff>
      <xdr:row>8</xdr:row>
      <xdr:rowOff>0</xdr:rowOff>
    </xdr:from>
    <xdr:ext cx="134144" cy="123825"/>
    <xdr:pic macro="[2]!DesignIconClicked">
      <xdr:nvPicPr>
        <xdr:cNvPr id="16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86715" y="2124075"/>
          <a:ext cx="13414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17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18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19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4</xdr:row>
      <xdr:rowOff>0</xdr:rowOff>
    </xdr:from>
    <xdr:ext cx="123825" cy="123825"/>
    <xdr:pic macro="[2]!DesignIconClicked">
      <xdr:nvPicPr>
        <xdr:cNvPr id="20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5619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4</xdr:row>
      <xdr:rowOff>0</xdr:rowOff>
    </xdr:from>
    <xdr:ext cx="123825" cy="123825"/>
    <xdr:pic macro="[2]!DesignIconClicked">
      <xdr:nvPicPr>
        <xdr:cNvPr id="21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4325" y="5619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81915</xdr:colOff>
      <xdr:row>6</xdr:row>
      <xdr:rowOff>0</xdr:rowOff>
    </xdr:from>
    <xdr:ext cx="134144" cy="123825"/>
    <xdr:pic macro="[2]!DesignIconClicked">
      <xdr:nvPicPr>
        <xdr:cNvPr id="22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86715" y="1171575"/>
          <a:ext cx="13414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4</xdr:row>
      <xdr:rowOff>0</xdr:rowOff>
    </xdr:from>
    <xdr:ext cx="123825" cy="123825"/>
    <xdr:pic macro="[2]!DesignIconClicked">
      <xdr:nvPicPr>
        <xdr:cNvPr id="23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5619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4</xdr:row>
      <xdr:rowOff>0</xdr:rowOff>
    </xdr:from>
    <xdr:ext cx="123825" cy="123825"/>
    <xdr:pic macro="[2]!DesignIconClicked">
      <xdr:nvPicPr>
        <xdr:cNvPr id="24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5619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81915</xdr:colOff>
      <xdr:row>8</xdr:row>
      <xdr:rowOff>0</xdr:rowOff>
    </xdr:from>
    <xdr:ext cx="134144" cy="123825"/>
    <xdr:pic macro="[2]!DesignIconClicked">
      <xdr:nvPicPr>
        <xdr:cNvPr id="25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6715" y="2124075"/>
          <a:ext cx="13414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4</xdr:row>
      <xdr:rowOff>0</xdr:rowOff>
    </xdr:from>
    <xdr:ext cx="123825" cy="123825"/>
    <xdr:pic macro="[2]!DesignIconClicked">
      <xdr:nvPicPr>
        <xdr:cNvPr id="26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4325" y="5619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2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2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2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3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3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3825"/>
    <xdr:pic macro="[2]!DesignIconClicked">
      <xdr:nvPicPr>
        <xdr:cNvPr id="3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21240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6</xdr:row>
      <xdr:rowOff>0</xdr:rowOff>
    </xdr:from>
    <xdr:ext cx="123825" cy="114300"/>
    <xdr:pic macro="[2]!DesignIconClicked">
      <xdr:nvPicPr>
        <xdr:cNvPr id="33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1362075"/>
          <a:ext cx="123825" cy="11430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6</xdr:row>
      <xdr:rowOff>0</xdr:rowOff>
    </xdr:from>
    <xdr:ext cx="123825" cy="123825"/>
    <xdr:pic macro="[2]!DesignIconClicked">
      <xdr:nvPicPr>
        <xdr:cNvPr id="34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11715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5</xdr:row>
      <xdr:rowOff>0</xdr:rowOff>
    </xdr:from>
    <xdr:ext cx="123825" cy="123825"/>
    <xdr:pic macro="[2]!DesignIconClicked">
      <xdr:nvPicPr>
        <xdr:cNvPr id="35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8953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4</xdr:row>
      <xdr:rowOff>0</xdr:rowOff>
    </xdr:from>
    <xdr:ext cx="123825" cy="123825"/>
    <xdr:pic macro="[2]!DesignIconClicked">
      <xdr:nvPicPr>
        <xdr:cNvPr id="36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0520" y="5619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28575</xdr:colOff>
      <xdr:row>8</xdr:row>
      <xdr:rowOff>0</xdr:rowOff>
    </xdr:from>
    <xdr:to>
      <xdr:col>1</xdr:col>
      <xdr:colOff>76200</xdr:colOff>
      <xdr:row>8</xdr:row>
      <xdr:rowOff>47625</xdr:rowOff>
    </xdr:to>
    <xdr:pic macro="[2]!DesignIconClicked">
      <xdr:nvPicPr>
        <xdr:cNvPr id="37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" y="2124075"/>
          <a:ext cx="47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28575</xdr:colOff>
      <xdr:row>8</xdr:row>
      <xdr:rowOff>0</xdr:rowOff>
    </xdr:from>
    <xdr:to>
      <xdr:col>1</xdr:col>
      <xdr:colOff>76200</xdr:colOff>
      <xdr:row>8</xdr:row>
      <xdr:rowOff>47625</xdr:rowOff>
    </xdr:to>
    <xdr:pic macro="[2]!DesignIconClicked">
      <xdr:nvPicPr>
        <xdr:cNvPr id="38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" y="2124075"/>
          <a:ext cx="47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790575</xdr:colOff>
      <xdr:row>8</xdr:row>
      <xdr:rowOff>47625</xdr:rowOff>
    </xdr:to>
    <xdr:pic macro="[2]!DesignIconClicked">
      <xdr:nvPicPr>
        <xdr:cNvPr id="39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12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790575</xdr:colOff>
      <xdr:row>8</xdr:row>
      <xdr:rowOff>47625</xdr:rowOff>
    </xdr:to>
    <xdr:pic macro="[2]!DesignIconClicked">
      <xdr:nvPicPr>
        <xdr:cNvPr id="40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12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1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2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3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4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5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6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7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8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49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0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1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2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3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4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5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6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7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8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59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0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1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2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3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4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5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6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7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8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69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0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1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2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3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4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5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6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7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8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79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80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81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123825</xdr:rowOff>
    </xdr:to>
    <xdr:pic macro="[2]!DesignIconClicked">
      <xdr:nvPicPr>
        <xdr:cNvPr id="82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124075"/>
          <a:ext cx="12382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476250</xdr:colOff>
      <xdr:row>8</xdr:row>
      <xdr:rowOff>0</xdr:rowOff>
    </xdr:from>
    <xdr:to>
      <xdr:col>2</xdr:col>
      <xdr:colOff>0</xdr:colOff>
      <xdr:row>47</xdr:row>
      <xdr:rowOff>133350</xdr:rowOff>
    </xdr:to>
    <xdr:pic macro="[2]!DesignIconClicked">
      <xdr:nvPicPr>
        <xdr:cNvPr id="83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4800" y="2124075"/>
          <a:ext cx="206692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676275</xdr:colOff>
      <xdr:row>8</xdr:row>
      <xdr:rowOff>47625</xdr:rowOff>
    </xdr:to>
    <xdr:pic macro="[2]!DesignIconClicked">
      <xdr:nvPicPr>
        <xdr:cNvPr id="8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14725" y="2124075"/>
          <a:ext cx="12668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676275</xdr:colOff>
      <xdr:row>8</xdr:row>
      <xdr:rowOff>47625</xdr:rowOff>
    </xdr:to>
    <xdr:pic macro="[2]!DesignIconClicked">
      <xdr:nvPicPr>
        <xdr:cNvPr id="8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14725" y="2124075"/>
          <a:ext cx="12668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790575</xdr:colOff>
      <xdr:row>9</xdr:row>
      <xdr:rowOff>47625</xdr:rowOff>
    </xdr:to>
    <xdr:pic macro="[2]!DesignIconClicked">
      <xdr:nvPicPr>
        <xdr:cNvPr id="8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31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9</xdr:row>
      <xdr:rowOff>0</xdr:rowOff>
    </xdr:from>
    <xdr:to>
      <xdr:col>2</xdr:col>
      <xdr:colOff>790575</xdr:colOff>
      <xdr:row>9</xdr:row>
      <xdr:rowOff>47625</xdr:rowOff>
    </xdr:to>
    <xdr:pic macro="[2]!DesignIconClicked">
      <xdr:nvPicPr>
        <xdr:cNvPr id="8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31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790575</xdr:colOff>
      <xdr:row>10</xdr:row>
      <xdr:rowOff>47625</xdr:rowOff>
    </xdr:to>
    <xdr:pic macro="[2]!DesignIconClicked">
      <xdr:nvPicPr>
        <xdr:cNvPr id="8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50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790575</xdr:colOff>
      <xdr:row>10</xdr:row>
      <xdr:rowOff>47625</xdr:rowOff>
    </xdr:to>
    <xdr:pic macro="[2]!DesignIconClicked">
      <xdr:nvPicPr>
        <xdr:cNvPr id="8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50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790575</xdr:colOff>
      <xdr:row>11</xdr:row>
      <xdr:rowOff>47625</xdr:rowOff>
    </xdr:to>
    <xdr:pic macro="[2]!DesignIconClicked">
      <xdr:nvPicPr>
        <xdr:cNvPr id="9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69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11</xdr:row>
      <xdr:rowOff>0</xdr:rowOff>
    </xdr:from>
    <xdr:to>
      <xdr:col>2</xdr:col>
      <xdr:colOff>790575</xdr:colOff>
      <xdr:row>11</xdr:row>
      <xdr:rowOff>47625</xdr:rowOff>
    </xdr:to>
    <xdr:pic macro="[2]!DesignIconClicked">
      <xdr:nvPicPr>
        <xdr:cNvPr id="9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69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790575</xdr:colOff>
      <xdr:row>12</xdr:row>
      <xdr:rowOff>47625</xdr:rowOff>
    </xdr:to>
    <xdr:pic macro="[2]!DesignIconClicked">
      <xdr:nvPicPr>
        <xdr:cNvPr id="9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88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12</xdr:row>
      <xdr:rowOff>0</xdr:rowOff>
    </xdr:from>
    <xdr:to>
      <xdr:col>2</xdr:col>
      <xdr:colOff>790575</xdr:colOff>
      <xdr:row>12</xdr:row>
      <xdr:rowOff>47625</xdr:rowOff>
    </xdr:to>
    <xdr:pic macro="[2]!DesignIconClicked">
      <xdr:nvPicPr>
        <xdr:cNvPr id="9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88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790575</xdr:colOff>
      <xdr:row>13</xdr:row>
      <xdr:rowOff>47625</xdr:rowOff>
    </xdr:to>
    <xdr:pic macro="[2]!DesignIconClicked">
      <xdr:nvPicPr>
        <xdr:cNvPr id="9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07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13</xdr:row>
      <xdr:rowOff>0</xdr:rowOff>
    </xdr:from>
    <xdr:to>
      <xdr:col>2</xdr:col>
      <xdr:colOff>790575</xdr:colOff>
      <xdr:row>13</xdr:row>
      <xdr:rowOff>47625</xdr:rowOff>
    </xdr:to>
    <xdr:pic macro="[2]!DesignIconClicked">
      <xdr:nvPicPr>
        <xdr:cNvPr id="9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07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790575</xdr:colOff>
      <xdr:row>14</xdr:row>
      <xdr:rowOff>47625</xdr:rowOff>
    </xdr:to>
    <xdr:pic macro="[2]!DesignIconClicked">
      <xdr:nvPicPr>
        <xdr:cNvPr id="9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26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14</xdr:row>
      <xdr:rowOff>0</xdr:rowOff>
    </xdr:from>
    <xdr:to>
      <xdr:col>2</xdr:col>
      <xdr:colOff>790575</xdr:colOff>
      <xdr:row>14</xdr:row>
      <xdr:rowOff>47625</xdr:rowOff>
    </xdr:to>
    <xdr:pic macro="[2]!DesignIconClicked">
      <xdr:nvPicPr>
        <xdr:cNvPr id="9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26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790575</xdr:colOff>
      <xdr:row>15</xdr:row>
      <xdr:rowOff>47625</xdr:rowOff>
    </xdr:to>
    <xdr:pic macro="[2]!DesignIconClicked">
      <xdr:nvPicPr>
        <xdr:cNvPr id="9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45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15</xdr:row>
      <xdr:rowOff>0</xdr:rowOff>
    </xdr:from>
    <xdr:to>
      <xdr:col>2</xdr:col>
      <xdr:colOff>790575</xdr:colOff>
      <xdr:row>15</xdr:row>
      <xdr:rowOff>47625</xdr:rowOff>
    </xdr:to>
    <xdr:pic macro="[2]!DesignIconClicked">
      <xdr:nvPicPr>
        <xdr:cNvPr id="9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45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790575</xdr:colOff>
      <xdr:row>16</xdr:row>
      <xdr:rowOff>47625</xdr:rowOff>
    </xdr:to>
    <xdr:pic macro="[2]!DesignIconClicked">
      <xdr:nvPicPr>
        <xdr:cNvPr id="10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64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16</xdr:row>
      <xdr:rowOff>0</xdr:rowOff>
    </xdr:from>
    <xdr:to>
      <xdr:col>2</xdr:col>
      <xdr:colOff>790575</xdr:colOff>
      <xdr:row>16</xdr:row>
      <xdr:rowOff>47625</xdr:rowOff>
    </xdr:to>
    <xdr:pic macro="[2]!DesignIconClicked">
      <xdr:nvPicPr>
        <xdr:cNvPr id="10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64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790575</xdr:colOff>
      <xdr:row>17</xdr:row>
      <xdr:rowOff>47625</xdr:rowOff>
    </xdr:to>
    <xdr:pic macro="[2]!DesignIconClicked">
      <xdr:nvPicPr>
        <xdr:cNvPr id="10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83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17</xdr:row>
      <xdr:rowOff>0</xdr:rowOff>
    </xdr:from>
    <xdr:to>
      <xdr:col>2</xdr:col>
      <xdr:colOff>790575</xdr:colOff>
      <xdr:row>17</xdr:row>
      <xdr:rowOff>47625</xdr:rowOff>
    </xdr:to>
    <xdr:pic macro="[2]!DesignIconClicked">
      <xdr:nvPicPr>
        <xdr:cNvPr id="10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83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790575</xdr:colOff>
      <xdr:row>18</xdr:row>
      <xdr:rowOff>47625</xdr:rowOff>
    </xdr:to>
    <xdr:pic macro="[2]!DesignIconClicked">
      <xdr:nvPicPr>
        <xdr:cNvPr id="10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02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18</xdr:row>
      <xdr:rowOff>0</xdr:rowOff>
    </xdr:from>
    <xdr:to>
      <xdr:col>2</xdr:col>
      <xdr:colOff>790575</xdr:colOff>
      <xdr:row>18</xdr:row>
      <xdr:rowOff>47625</xdr:rowOff>
    </xdr:to>
    <xdr:pic macro="[2]!DesignIconClicked">
      <xdr:nvPicPr>
        <xdr:cNvPr id="10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02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790575</xdr:colOff>
      <xdr:row>19</xdr:row>
      <xdr:rowOff>47625</xdr:rowOff>
    </xdr:to>
    <xdr:pic macro="[2]!DesignIconClicked">
      <xdr:nvPicPr>
        <xdr:cNvPr id="10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21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19</xdr:row>
      <xdr:rowOff>0</xdr:rowOff>
    </xdr:from>
    <xdr:to>
      <xdr:col>2</xdr:col>
      <xdr:colOff>790575</xdr:colOff>
      <xdr:row>19</xdr:row>
      <xdr:rowOff>47625</xdr:rowOff>
    </xdr:to>
    <xdr:pic macro="[2]!DesignIconClicked">
      <xdr:nvPicPr>
        <xdr:cNvPr id="10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21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790575</xdr:colOff>
      <xdr:row>20</xdr:row>
      <xdr:rowOff>47625</xdr:rowOff>
    </xdr:to>
    <xdr:pic macro="[2]!DesignIconClicked">
      <xdr:nvPicPr>
        <xdr:cNvPr id="10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41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20</xdr:row>
      <xdr:rowOff>0</xdr:rowOff>
    </xdr:from>
    <xdr:to>
      <xdr:col>2</xdr:col>
      <xdr:colOff>790575</xdr:colOff>
      <xdr:row>20</xdr:row>
      <xdr:rowOff>47625</xdr:rowOff>
    </xdr:to>
    <xdr:pic macro="[2]!DesignIconClicked">
      <xdr:nvPicPr>
        <xdr:cNvPr id="10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41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790575</xdr:colOff>
      <xdr:row>21</xdr:row>
      <xdr:rowOff>47625</xdr:rowOff>
    </xdr:to>
    <xdr:pic macro="[2]!DesignIconClicked">
      <xdr:nvPicPr>
        <xdr:cNvPr id="11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60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21</xdr:row>
      <xdr:rowOff>0</xdr:rowOff>
    </xdr:from>
    <xdr:to>
      <xdr:col>2</xdr:col>
      <xdr:colOff>790575</xdr:colOff>
      <xdr:row>21</xdr:row>
      <xdr:rowOff>47625</xdr:rowOff>
    </xdr:to>
    <xdr:pic macro="[2]!DesignIconClicked">
      <xdr:nvPicPr>
        <xdr:cNvPr id="11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60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790575</xdr:colOff>
      <xdr:row>22</xdr:row>
      <xdr:rowOff>47625</xdr:rowOff>
    </xdr:to>
    <xdr:pic macro="[2]!DesignIconClicked">
      <xdr:nvPicPr>
        <xdr:cNvPr id="11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79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22</xdr:row>
      <xdr:rowOff>0</xdr:rowOff>
    </xdr:from>
    <xdr:to>
      <xdr:col>2</xdr:col>
      <xdr:colOff>790575</xdr:colOff>
      <xdr:row>22</xdr:row>
      <xdr:rowOff>47625</xdr:rowOff>
    </xdr:to>
    <xdr:pic macro="[2]!DesignIconClicked">
      <xdr:nvPicPr>
        <xdr:cNvPr id="11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79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790575</xdr:colOff>
      <xdr:row>23</xdr:row>
      <xdr:rowOff>47625</xdr:rowOff>
    </xdr:to>
    <xdr:pic macro="[2]!DesignIconClicked">
      <xdr:nvPicPr>
        <xdr:cNvPr id="11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98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23</xdr:row>
      <xdr:rowOff>0</xdr:rowOff>
    </xdr:from>
    <xdr:to>
      <xdr:col>2</xdr:col>
      <xdr:colOff>790575</xdr:colOff>
      <xdr:row>23</xdr:row>
      <xdr:rowOff>47625</xdr:rowOff>
    </xdr:to>
    <xdr:pic macro="[2]!DesignIconClicked">
      <xdr:nvPicPr>
        <xdr:cNvPr id="11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98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790575</xdr:colOff>
      <xdr:row>24</xdr:row>
      <xdr:rowOff>47625</xdr:rowOff>
    </xdr:to>
    <xdr:pic macro="[2]!DesignIconClicked">
      <xdr:nvPicPr>
        <xdr:cNvPr id="11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17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24</xdr:row>
      <xdr:rowOff>0</xdr:rowOff>
    </xdr:from>
    <xdr:to>
      <xdr:col>2</xdr:col>
      <xdr:colOff>790575</xdr:colOff>
      <xdr:row>24</xdr:row>
      <xdr:rowOff>47625</xdr:rowOff>
    </xdr:to>
    <xdr:pic macro="[2]!DesignIconClicked">
      <xdr:nvPicPr>
        <xdr:cNvPr id="11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17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790575</xdr:colOff>
      <xdr:row>25</xdr:row>
      <xdr:rowOff>47625</xdr:rowOff>
    </xdr:to>
    <xdr:pic macro="[2]!DesignIconClicked">
      <xdr:nvPicPr>
        <xdr:cNvPr id="11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36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25</xdr:row>
      <xdr:rowOff>0</xdr:rowOff>
    </xdr:from>
    <xdr:to>
      <xdr:col>2</xdr:col>
      <xdr:colOff>790575</xdr:colOff>
      <xdr:row>25</xdr:row>
      <xdr:rowOff>47625</xdr:rowOff>
    </xdr:to>
    <xdr:pic macro="[2]!DesignIconClicked">
      <xdr:nvPicPr>
        <xdr:cNvPr id="11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36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790575</xdr:colOff>
      <xdr:row>26</xdr:row>
      <xdr:rowOff>47625</xdr:rowOff>
    </xdr:to>
    <xdr:pic macro="[2]!DesignIconClicked">
      <xdr:nvPicPr>
        <xdr:cNvPr id="12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55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26</xdr:row>
      <xdr:rowOff>0</xdr:rowOff>
    </xdr:from>
    <xdr:to>
      <xdr:col>2</xdr:col>
      <xdr:colOff>790575</xdr:colOff>
      <xdr:row>26</xdr:row>
      <xdr:rowOff>47625</xdr:rowOff>
    </xdr:to>
    <xdr:pic macro="[2]!DesignIconClicked">
      <xdr:nvPicPr>
        <xdr:cNvPr id="12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55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790575</xdr:colOff>
      <xdr:row>27</xdr:row>
      <xdr:rowOff>47625</xdr:rowOff>
    </xdr:to>
    <xdr:pic macro="[2]!DesignIconClicked">
      <xdr:nvPicPr>
        <xdr:cNvPr id="12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743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27</xdr:row>
      <xdr:rowOff>0</xdr:rowOff>
    </xdr:from>
    <xdr:to>
      <xdr:col>2</xdr:col>
      <xdr:colOff>790575</xdr:colOff>
      <xdr:row>27</xdr:row>
      <xdr:rowOff>47625</xdr:rowOff>
    </xdr:to>
    <xdr:pic macro="[2]!DesignIconClicked">
      <xdr:nvPicPr>
        <xdr:cNvPr id="12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743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790575</xdr:colOff>
      <xdr:row>28</xdr:row>
      <xdr:rowOff>47625</xdr:rowOff>
    </xdr:to>
    <xdr:pic macro="[2]!DesignIconClicked">
      <xdr:nvPicPr>
        <xdr:cNvPr id="12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93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28</xdr:row>
      <xdr:rowOff>0</xdr:rowOff>
    </xdr:from>
    <xdr:to>
      <xdr:col>2</xdr:col>
      <xdr:colOff>790575</xdr:colOff>
      <xdr:row>28</xdr:row>
      <xdr:rowOff>47625</xdr:rowOff>
    </xdr:to>
    <xdr:pic macro="[2]!DesignIconClicked">
      <xdr:nvPicPr>
        <xdr:cNvPr id="12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93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790575</xdr:colOff>
      <xdr:row>29</xdr:row>
      <xdr:rowOff>47625</xdr:rowOff>
    </xdr:to>
    <xdr:pic macro="[2]!DesignIconClicked">
      <xdr:nvPicPr>
        <xdr:cNvPr id="12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12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29</xdr:row>
      <xdr:rowOff>0</xdr:rowOff>
    </xdr:from>
    <xdr:to>
      <xdr:col>2</xdr:col>
      <xdr:colOff>790575</xdr:colOff>
      <xdr:row>29</xdr:row>
      <xdr:rowOff>47625</xdr:rowOff>
    </xdr:to>
    <xdr:pic macro="[2]!DesignIconClicked">
      <xdr:nvPicPr>
        <xdr:cNvPr id="12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12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790575</xdr:colOff>
      <xdr:row>30</xdr:row>
      <xdr:rowOff>47625</xdr:rowOff>
    </xdr:to>
    <xdr:pic macro="[2]!DesignIconClicked">
      <xdr:nvPicPr>
        <xdr:cNvPr id="12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31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30</xdr:row>
      <xdr:rowOff>0</xdr:rowOff>
    </xdr:from>
    <xdr:to>
      <xdr:col>2</xdr:col>
      <xdr:colOff>790575</xdr:colOff>
      <xdr:row>30</xdr:row>
      <xdr:rowOff>47625</xdr:rowOff>
    </xdr:to>
    <xdr:pic macro="[2]!DesignIconClicked">
      <xdr:nvPicPr>
        <xdr:cNvPr id="12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31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790575</xdr:colOff>
      <xdr:row>31</xdr:row>
      <xdr:rowOff>47625</xdr:rowOff>
    </xdr:to>
    <xdr:pic macro="[2]!DesignIconClicked">
      <xdr:nvPicPr>
        <xdr:cNvPr id="13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50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31</xdr:row>
      <xdr:rowOff>0</xdr:rowOff>
    </xdr:from>
    <xdr:to>
      <xdr:col>2</xdr:col>
      <xdr:colOff>790575</xdr:colOff>
      <xdr:row>31</xdr:row>
      <xdr:rowOff>47625</xdr:rowOff>
    </xdr:to>
    <xdr:pic macro="[2]!DesignIconClicked">
      <xdr:nvPicPr>
        <xdr:cNvPr id="13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50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790575</xdr:colOff>
      <xdr:row>32</xdr:row>
      <xdr:rowOff>47625</xdr:rowOff>
    </xdr:to>
    <xdr:pic macro="[2]!DesignIconClicked">
      <xdr:nvPicPr>
        <xdr:cNvPr id="13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69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32</xdr:row>
      <xdr:rowOff>0</xdr:rowOff>
    </xdr:from>
    <xdr:to>
      <xdr:col>2</xdr:col>
      <xdr:colOff>790575</xdr:colOff>
      <xdr:row>32</xdr:row>
      <xdr:rowOff>47625</xdr:rowOff>
    </xdr:to>
    <xdr:pic macro="[2]!DesignIconClicked">
      <xdr:nvPicPr>
        <xdr:cNvPr id="13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69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790575</xdr:colOff>
      <xdr:row>33</xdr:row>
      <xdr:rowOff>47625</xdr:rowOff>
    </xdr:to>
    <xdr:pic macro="[2]!DesignIconClicked">
      <xdr:nvPicPr>
        <xdr:cNvPr id="13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88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33</xdr:row>
      <xdr:rowOff>0</xdr:rowOff>
    </xdr:from>
    <xdr:to>
      <xdr:col>2</xdr:col>
      <xdr:colOff>790575</xdr:colOff>
      <xdr:row>33</xdr:row>
      <xdr:rowOff>47625</xdr:rowOff>
    </xdr:to>
    <xdr:pic macro="[2]!DesignIconClicked">
      <xdr:nvPicPr>
        <xdr:cNvPr id="13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88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790575</xdr:colOff>
      <xdr:row>34</xdr:row>
      <xdr:rowOff>47625</xdr:rowOff>
    </xdr:to>
    <xdr:pic macro="[2]!DesignIconClicked">
      <xdr:nvPicPr>
        <xdr:cNvPr id="13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07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34</xdr:row>
      <xdr:rowOff>0</xdr:rowOff>
    </xdr:from>
    <xdr:to>
      <xdr:col>2</xdr:col>
      <xdr:colOff>790575</xdr:colOff>
      <xdr:row>34</xdr:row>
      <xdr:rowOff>47625</xdr:rowOff>
    </xdr:to>
    <xdr:pic macro="[2]!DesignIconClicked">
      <xdr:nvPicPr>
        <xdr:cNvPr id="13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07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790575</xdr:colOff>
      <xdr:row>35</xdr:row>
      <xdr:rowOff>47625</xdr:rowOff>
    </xdr:to>
    <xdr:pic macro="[2]!DesignIconClicked">
      <xdr:nvPicPr>
        <xdr:cNvPr id="13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26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35</xdr:row>
      <xdr:rowOff>0</xdr:rowOff>
    </xdr:from>
    <xdr:to>
      <xdr:col>2</xdr:col>
      <xdr:colOff>790575</xdr:colOff>
      <xdr:row>35</xdr:row>
      <xdr:rowOff>47625</xdr:rowOff>
    </xdr:to>
    <xdr:pic macro="[2]!DesignIconClicked">
      <xdr:nvPicPr>
        <xdr:cNvPr id="13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26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790575</xdr:colOff>
      <xdr:row>36</xdr:row>
      <xdr:rowOff>47625</xdr:rowOff>
    </xdr:to>
    <xdr:pic macro="[2]!DesignIconClicked">
      <xdr:nvPicPr>
        <xdr:cNvPr id="14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45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36</xdr:row>
      <xdr:rowOff>0</xdr:rowOff>
    </xdr:from>
    <xdr:to>
      <xdr:col>2</xdr:col>
      <xdr:colOff>790575</xdr:colOff>
      <xdr:row>36</xdr:row>
      <xdr:rowOff>47625</xdr:rowOff>
    </xdr:to>
    <xdr:pic macro="[2]!DesignIconClicked">
      <xdr:nvPicPr>
        <xdr:cNvPr id="14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45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790575</xdr:colOff>
      <xdr:row>37</xdr:row>
      <xdr:rowOff>47625</xdr:rowOff>
    </xdr:to>
    <xdr:pic macro="[2]!DesignIconClicked">
      <xdr:nvPicPr>
        <xdr:cNvPr id="14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64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37</xdr:row>
      <xdr:rowOff>0</xdr:rowOff>
    </xdr:from>
    <xdr:to>
      <xdr:col>2</xdr:col>
      <xdr:colOff>790575</xdr:colOff>
      <xdr:row>37</xdr:row>
      <xdr:rowOff>47625</xdr:rowOff>
    </xdr:to>
    <xdr:pic macro="[2]!DesignIconClicked">
      <xdr:nvPicPr>
        <xdr:cNvPr id="14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64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790575</xdr:colOff>
      <xdr:row>38</xdr:row>
      <xdr:rowOff>47625</xdr:rowOff>
    </xdr:to>
    <xdr:pic macro="[2]!DesignIconClicked">
      <xdr:nvPicPr>
        <xdr:cNvPr id="14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83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38</xdr:row>
      <xdr:rowOff>0</xdr:rowOff>
    </xdr:from>
    <xdr:to>
      <xdr:col>2</xdr:col>
      <xdr:colOff>790575</xdr:colOff>
      <xdr:row>38</xdr:row>
      <xdr:rowOff>47625</xdr:rowOff>
    </xdr:to>
    <xdr:pic macro="[2]!DesignIconClicked">
      <xdr:nvPicPr>
        <xdr:cNvPr id="14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83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790575</xdr:colOff>
      <xdr:row>39</xdr:row>
      <xdr:rowOff>47625</xdr:rowOff>
    </xdr:to>
    <xdr:pic macro="[2]!DesignIconClicked">
      <xdr:nvPicPr>
        <xdr:cNvPr id="14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02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39</xdr:row>
      <xdr:rowOff>0</xdr:rowOff>
    </xdr:from>
    <xdr:to>
      <xdr:col>2</xdr:col>
      <xdr:colOff>790575</xdr:colOff>
      <xdr:row>39</xdr:row>
      <xdr:rowOff>47625</xdr:rowOff>
    </xdr:to>
    <xdr:pic macro="[2]!DesignIconClicked">
      <xdr:nvPicPr>
        <xdr:cNvPr id="14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02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790575</xdr:colOff>
      <xdr:row>40</xdr:row>
      <xdr:rowOff>47625</xdr:rowOff>
    </xdr:to>
    <xdr:pic macro="[2]!DesignIconClicked">
      <xdr:nvPicPr>
        <xdr:cNvPr id="14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22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40</xdr:row>
      <xdr:rowOff>0</xdr:rowOff>
    </xdr:from>
    <xdr:to>
      <xdr:col>2</xdr:col>
      <xdr:colOff>790575</xdr:colOff>
      <xdr:row>40</xdr:row>
      <xdr:rowOff>47625</xdr:rowOff>
    </xdr:to>
    <xdr:pic macro="[2]!DesignIconClicked">
      <xdr:nvPicPr>
        <xdr:cNvPr id="14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22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790575</xdr:colOff>
      <xdr:row>41</xdr:row>
      <xdr:rowOff>47625</xdr:rowOff>
    </xdr:to>
    <xdr:pic macro="[2]!DesignIconClicked">
      <xdr:nvPicPr>
        <xdr:cNvPr id="15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41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41</xdr:row>
      <xdr:rowOff>0</xdr:rowOff>
    </xdr:from>
    <xdr:to>
      <xdr:col>2</xdr:col>
      <xdr:colOff>790575</xdr:colOff>
      <xdr:row>41</xdr:row>
      <xdr:rowOff>47625</xdr:rowOff>
    </xdr:to>
    <xdr:pic macro="[2]!DesignIconClicked">
      <xdr:nvPicPr>
        <xdr:cNvPr id="15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41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790575</xdr:colOff>
      <xdr:row>42</xdr:row>
      <xdr:rowOff>47625</xdr:rowOff>
    </xdr:to>
    <xdr:pic macro="[2]!DesignIconClicked">
      <xdr:nvPicPr>
        <xdr:cNvPr id="15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60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42</xdr:row>
      <xdr:rowOff>0</xdr:rowOff>
    </xdr:from>
    <xdr:to>
      <xdr:col>2</xdr:col>
      <xdr:colOff>790575</xdr:colOff>
      <xdr:row>42</xdr:row>
      <xdr:rowOff>47625</xdr:rowOff>
    </xdr:to>
    <xdr:pic macro="[2]!DesignIconClicked">
      <xdr:nvPicPr>
        <xdr:cNvPr id="15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60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790575</xdr:colOff>
      <xdr:row>43</xdr:row>
      <xdr:rowOff>47625</xdr:rowOff>
    </xdr:to>
    <xdr:pic macro="[2]!DesignIconClicked">
      <xdr:nvPicPr>
        <xdr:cNvPr id="15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79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43</xdr:row>
      <xdr:rowOff>0</xdr:rowOff>
    </xdr:from>
    <xdr:to>
      <xdr:col>2</xdr:col>
      <xdr:colOff>790575</xdr:colOff>
      <xdr:row>43</xdr:row>
      <xdr:rowOff>47625</xdr:rowOff>
    </xdr:to>
    <xdr:pic macro="[2]!DesignIconClicked">
      <xdr:nvPicPr>
        <xdr:cNvPr id="15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79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790575</xdr:colOff>
      <xdr:row>44</xdr:row>
      <xdr:rowOff>47625</xdr:rowOff>
    </xdr:to>
    <xdr:pic macro="[2]!DesignIconClicked">
      <xdr:nvPicPr>
        <xdr:cNvPr id="15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98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44</xdr:row>
      <xdr:rowOff>0</xdr:rowOff>
    </xdr:from>
    <xdr:to>
      <xdr:col>2</xdr:col>
      <xdr:colOff>790575</xdr:colOff>
      <xdr:row>44</xdr:row>
      <xdr:rowOff>47625</xdr:rowOff>
    </xdr:to>
    <xdr:pic macro="[2]!DesignIconClicked">
      <xdr:nvPicPr>
        <xdr:cNvPr id="15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98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790575</xdr:colOff>
      <xdr:row>45</xdr:row>
      <xdr:rowOff>47625</xdr:rowOff>
    </xdr:to>
    <xdr:pic macro="[2]!DesignIconClicked">
      <xdr:nvPicPr>
        <xdr:cNvPr id="15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17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45</xdr:row>
      <xdr:rowOff>0</xdr:rowOff>
    </xdr:from>
    <xdr:to>
      <xdr:col>2</xdr:col>
      <xdr:colOff>790575</xdr:colOff>
      <xdr:row>45</xdr:row>
      <xdr:rowOff>47625</xdr:rowOff>
    </xdr:to>
    <xdr:pic macro="[2]!DesignIconClicked">
      <xdr:nvPicPr>
        <xdr:cNvPr id="15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17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790575</xdr:colOff>
      <xdr:row>46</xdr:row>
      <xdr:rowOff>47625</xdr:rowOff>
    </xdr:to>
    <xdr:pic macro="[2]!DesignIconClicked">
      <xdr:nvPicPr>
        <xdr:cNvPr id="16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36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46</xdr:row>
      <xdr:rowOff>0</xdr:rowOff>
    </xdr:from>
    <xdr:to>
      <xdr:col>2</xdr:col>
      <xdr:colOff>790575</xdr:colOff>
      <xdr:row>46</xdr:row>
      <xdr:rowOff>47625</xdr:rowOff>
    </xdr:to>
    <xdr:pic macro="[2]!DesignIconClicked">
      <xdr:nvPicPr>
        <xdr:cNvPr id="16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36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790575</xdr:colOff>
      <xdr:row>8</xdr:row>
      <xdr:rowOff>47625</xdr:rowOff>
    </xdr:to>
    <xdr:pic macro="[2]!DesignIconClicked">
      <xdr:nvPicPr>
        <xdr:cNvPr id="16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12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790575</xdr:colOff>
      <xdr:row>8</xdr:row>
      <xdr:rowOff>47625</xdr:rowOff>
    </xdr:to>
    <xdr:pic macro="[2]!DesignIconClicked">
      <xdr:nvPicPr>
        <xdr:cNvPr id="16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12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676275</xdr:colOff>
      <xdr:row>8</xdr:row>
      <xdr:rowOff>47625</xdr:rowOff>
    </xdr:to>
    <xdr:pic macro="[2]!DesignIconClicked">
      <xdr:nvPicPr>
        <xdr:cNvPr id="16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14725" y="2124075"/>
          <a:ext cx="12668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676275</xdr:colOff>
      <xdr:row>8</xdr:row>
      <xdr:rowOff>47625</xdr:rowOff>
    </xdr:to>
    <xdr:pic macro="[2]!DesignIconClicked">
      <xdr:nvPicPr>
        <xdr:cNvPr id="16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14725" y="2124075"/>
          <a:ext cx="12668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790575</xdr:colOff>
      <xdr:row>9</xdr:row>
      <xdr:rowOff>47625</xdr:rowOff>
    </xdr:to>
    <xdr:pic macro="[2]!DesignIconClicked">
      <xdr:nvPicPr>
        <xdr:cNvPr id="16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31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9</xdr:row>
      <xdr:rowOff>0</xdr:rowOff>
    </xdr:from>
    <xdr:to>
      <xdr:col>2</xdr:col>
      <xdr:colOff>790575</xdr:colOff>
      <xdr:row>9</xdr:row>
      <xdr:rowOff>47625</xdr:rowOff>
    </xdr:to>
    <xdr:pic macro="[2]!DesignIconClicked">
      <xdr:nvPicPr>
        <xdr:cNvPr id="16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31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790575</xdr:colOff>
      <xdr:row>10</xdr:row>
      <xdr:rowOff>47625</xdr:rowOff>
    </xdr:to>
    <xdr:pic macro="[2]!DesignIconClicked">
      <xdr:nvPicPr>
        <xdr:cNvPr id="16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50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790575</xdr:colOff>
      <xdr:row>10</xdr:row>
      <xdr:rowOff>47625</xdr:rowOff>
    </xdr:to>
    <xdr:pic macro="[2]!DesignIconClicked">
      <xdr:nvPicPr>
        <xdr:cNvPr id="16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50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790575</xdr:colOff>
      <xdr:row>11</xdr:row>
      <xdr:rowOff>47625</xdr:rowOff>
    </xdr:to>
    <xdr:pic macro="[2]!DesignIconClicked">
      <xdr:nvPicPr>
        <xdr:cNvPr id="17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69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11</xdr:row>
      <xdr:rowOff>0</xdr:rowOff>
    </xdr:from>
    <xdr:to>
      <xdr:col>2</xdr:col>
      <xdr:colOff>790575</xdr:colOff>
      <xdr:row>11</xdr:row>
      <xdr:rowOff>47625</xdr:rowOff>
    </xdr:to>
    <xdr:pic macro="[2]!DesignIconClicked">
      <xdr:nvPicPr>
        <xdr:cNvPr id="17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69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790575</xdr:colOff>
      <xdr:row>12</xdr:row>
      <xdr:rowOff>47625</xdr:rowOff>
    </xdr:to>
    <xdr:pic macro="[2]!DesignIconClicked">
      <xdr:nvPicPr>
        <xdr:cNvPr id="17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88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12</xdr:row>
      <xdr:rowOff>0</xdr:rowOff>
    </xdr:from>
    <xdr:to>
      <xdr:col>2</xdr:col>
      <xdr:colOff>790575</xdr:colOff>
      <xdr:row>12</xdr:row>
      <xdr:rowOff>47625</xdr:rowOff>
    </xdr:to>
    <xdr:pic macro="[2]!DesignIconClicked">
      <xdr:nvPicPr>
        <xdr:cNvPr id="17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88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790575</xdr:colOff>
      <xdr:row>13</xdr:row>
      <xdr:rowOff>47625</xdr:rowOff>
    </xdr:to>
    <xdr:pic macro="[2]!DesignIconClicked">
      <xdr:nvPicPr>
        <xdr:cNvPr id="17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07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13</xdr:row>
      <xdr:rowOff>0</xdr:rowOff>
    </xdr:from>
    <xdr:to>
      <xdr:col>2</xdr:col>
      <xdr:colOff>790575</xdr:colOff>
      <xdr:row>13</xdr:row>
      <xdr:rowOff>47625</xdr:rowOff>
    </xdr:to>
    <xdr:pic macro="[2]!DesignIconClicked">
      <xdr:nvPicPr>
        <xdr:cNvPr id="17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07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790575</xdr:colOff>
      <xdr:row>14</xdr:row>
      <xdr:rowOff>47625</xdr:rowOff>
    </xdr:to>
    <xdr:pic macro="[2]!DesignIconClicked">
      <xdr:nvPicPr>
        <xdr:cNvPr id="17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26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14</xdr:row>
      <xdr:rowOff>0</xdr:rowOff>
    </xdr:from>
    <xdr:to>
      <xdr:col>2</xdr:col>
      <xdr:colOff>790575</xdr:colOff>
      <xdr:row>14</xdr:row>
      <xdr:rowOff>47625</xdr:rowOff>
    </xdr:to>
    <xdr:pic macro="[2]!DesignIconClicked">
      <xdr:nvPicPr>
        <xdr:cNvPr id="17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26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790575</xdr:colOff>
      <xdr:row>15</xdr:row>
      <xdr:rowOff>47625</xdr:rowOff>
    </xdr:to>
    <xdr:pic macro="[2]!DesignIconClicked">
      <xdr:nvPicPr>
        <xdr:cNvPr id="17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45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15</xdr:row>
      <xdr:rowOff>0</xdr:rowOff>
    </xdr:from>
    <xdr:to>
      <xdr:col>2</xdr:col>
      <xdr:colOff>790575</xdr:colOff>
      <xdr:row>15</xdr:row>
      <xdr:rowOff>47625</xdr:rowOff>
    </xdr:to>
    <xdr:pic macro="[2]!DesignIconClicked">
      <xdr:nvPicPr>
        <xdr:cNvPr id="17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45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790575</xdr:colOff>
      <xdr:row>16</xdr:row>
      <xdr:rowOff>47625</xdr:rowOff>
    </xdr:to>
    <xdr:pic macro="[2]!DesignIconClicked">
      <xdr:nvPicPr>
        <xdr:cNvPr id="18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64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16</xdr:row>
      <xdr:rowOff>0</xdr:rowOff>
    </xdr:from>
    <xdr:to>
      <xdr:col>2</xdr:col>
      <xdr:colOff>790575</xdr:colOff>
      <xdr:row>16</xdr:row>
      <xdr:rowOff>47625</xdr:rowOff>
    </xdr:to>
    <xdr:pic macro="[2]!DesignIconClicked">
      <xdr:nvPicPr>
        <xdr:cNvPr id="18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64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790575</xdr:colOff>
      <xdr:row>17</xdr:row>
      <xdr:rowOff>47625</xdr:rowOff>
    </xdr:to>
    <xdr:pic macro="[2]!DesignIconClicked">
      <xdr:nvPicPr>
        <xdr:cNvPr id="18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83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17</xdr:row>
      <xdr:rowOff>0</xdr:rowOff>
    </xdr:from>
    <xdr:to>
      <xdr:col>2</xdr:col>
      <xdr:colOff>790575</xdr:colOff>
      <xdr:row>17</xdr:row>
      <xdr:rowOff>47625</xdr:rowOff>
    </xdr:to>
    <xdr:pic macro="[2]!DesignIconClicked">
      <xdr:nvPicPr>
        <xdr:cNvPr id="18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83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790575</xdr:colOff>
      <xdr:row>18</xdr:row>
      <xdr:rowOff>47625</xdr:rowOff>
    </xdr:to>
    <xdr:pic macro="[2]!DesignIconClicked">
      <xdr:nvPicPr>
        <xdr:cNvPr id="18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02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18</xdr:row>
      <xdr:rowOff>0</xdr:rowOff>
    </xdr:from>
    <xdr:to>
      <xdr:col>2</xdr:col>
      <xdr:colOff>790575</xdr:colOff>
      <xdr:row>18</xdr:row>
      <xdr:rowOff>47625</xdr:rowOff>
    </xdr:to>
    <xdr:pic macro="[2]!DesignIconClicked">
      <xdr:nvPicPr>
        <xdr:cNvPr id="18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02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790575</xdr:colOff>
      <xdr:row>19</xdr:row>
      <xdr:rowOff>47625</xdr:rowOff>
    </xdr:to>
    <xdr:pic macro="[2]!DesignIconClicked">
      <xdr:nvPicPr>
        <xdr:cNvPr id="18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21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19</xdr:row>
      <xdr:rowOff>0</xdr:rowOff>
    </xdr:from>
    <xdr:to>
      <xdr:col>2</xdr:col>
      <xdr:colOff>790575</xdr:colOff>
      <xdr:row>19</xdr:row>
      <xdr:rowOff>47625</xdr:rowOff>
    </xdr:to>
    <xdr:pic macro="[2]!DesignIconClicked">
      <xdr:nvPicPr>
        <xdr:cNvPr id="18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21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790575</xdr:colOff>
      <xdr:row>20</xdr:row>
      <xdr:rowOff>47625</xdr:rowOff>
    </xdr:to>
    <xdr:pic macro="[2]!DesignIconClicked">
      <xdr:nvPicPr>
        <xdr:cNvPr id="18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41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20</xdr:row>
      <xdr:rowOff>0</xdr:rowOff>
    </xdr:from>
    <xdr:to>
      <xdr:col>2</xdr:col>
      <xdr:colOff>790575</xdr:colOff>
      <xdr:row>20</xdr:row>
      <xdr:rowOff>47625</xdr:rowOff>
    </xdr:to>
    <xdr:pic macro="[2]!DesignIconClicked">
      <xdr:nvPicPr>
        <xdr:cNvPr id="18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41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790575</xdr:colOff>
      <xdr:row>21</xdr:row>
      <xdr:rowOff>47625</xdr:rowOff>
    </xdr:to>
    <xdr:pic macro="[2]!DesignIconClicked">
      <xdr:nvPicPr>
        <xdr:cNvPr id="19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60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21</xdr:row>
      <xdr:rowOff>0</xdr:rowOff>
    </xdr:from>
    <xdr:to>
      <xdr:col>2</xdr:col>
      <xdr:colOff>790575</xdr:colOff>
      <xdr:row>21</xdr:row>
      <xdr:rowOff>47625</xdr:rowOff>
    </xdr:to>
    <xdr:pic macro="[2]!DesignIconClicked">
      <xdr:nvPicPr>
        <xdr:cNvPr id="19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60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790575</xdr:colOff>
      <xdr:row>22</xdr:row>
      <xdr:rowOff>47625</xdr:rowOff>
    </xdr:to>
    <xdr:pic macro="[2]!DesignIconClicked">
      <xdr:nvPicPr>
        <xdr:cNvPr id="19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79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22</xdr:row>
      <xdr:rowOff>0</xdr:rowOff>
    </xdr:from>
    <xdr:to>
      <xdr:col>2</xdr:col>
      <xdr:colOff>790575</xdr:colOff>
      <xdr:row>22</xdr:row>
      <xdr:rowOff>47625</xdr:rowOff>
    </xdr:to>
    <xdr:pic macro="[2]!DesignIconClicked">
      <xdr:nvPicPr>
        <xdr:cNvPr id="19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79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790575</xdr:colOff>
      <xdr:row>23</xdr:row>
      <xdr:rowOff>47625</xdr:rowOff>
    </xdr:to>
    <xdr:pic macro="[2]!DesignIconClicked">
      <xdr:nvPicPr>
        <xdr:cNvPr id="19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98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23</xdr:row>
      <xdr:rowOff>0</xdr:rowOff>
    </xdr:from>
    <xdr:to>
      <xdr:col>2</xdr:col>
      <xdr:colOff>790575</xdr:colOff>
      <xdr:row>23</xdr:row>
      <xdr:rowOff>47625</xdr:rowOff>
    </xdr:to>
    <xdr:pic macro="[2]!DesignIconClicked">
      <xdr:nvPicPr>
        <xdr:cNvPr id="19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98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790575</xdr:colOff>
      <xdr:row>24</xdr:row>
      <xdr:rowOff>47625</xdr:rowOff>
    </xdr:to>
    <xdr:pic macro="[2]!DesignIconClicked">
      <xdr:nvPicPr>
        <xdr:cNvPr id="19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17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24</xdr:row>
      <xdr:rowOff>0</xdr:rowOff>
    </xdr:from>
    <xdr:to>
      <xdr:col>2</xdr:col>
      <xdr:colOff>790575</xdr:colOff>
      <xdr:row>24</xdr:row>
      <xdr:rowOff>47625</xdr:rowOff>
    </xdr:to>
    <xdr:pic macro="[2]!DesignIconClicked">
      <xdr:nvPicPr>
        <xdr:cNvPr id="19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17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790575</xdr:colOff>
      <xdr:row>25</xdr:row>
      <xdr:rowOff>47625</xdr:rowOff>
    </xdr:to>
    <xdr:pic macro="[2]!DesignIconClicked">
      <xdr:nvPicPr>
        <xdr:cNvPr id="19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36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25</xdr:row>
      <xdr:rowOff>0</xdr:rowOff>
    </xdr:from>
    <xdr:to>
      <xdr:col>2</xdr:col>
      <xdr:colOff>790575</xdr:colOff>
      <xdr:row>25</xdr:row>
      <xdr:rowOff>47625</xdr:rowOff>
    </xdr:to>
    <xdr:pic macro="[2]!DesignIconClicked">
      <xdr:nvPicPr>
        <xdr:cNvPr id="19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36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790575</xdr:colOff>
      <xdr:row>26</xdr:row>
      <xdr:rowOff>47625</xdr:rowOff>
    </xdr:to>
    <xdr:pic macro="[2]!DesignIconClicked">
      <xdr:nvPicPr>
        <xdr:cNvPr id="20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55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26</xdr:row>
      <xdr:rowOff>0</xdr:rowOff>
    </xdr:from>
    <xdr:to>
      <xdr:col>2</xdr:col>
      <xdr:colOff>790575</xdr:colOff>
      <xdr:row>26</xdr:row>
      <xdr:rowOff>47625</xdr:rowOff>
    </xdr:to>
    <xdr:pic macro="[2]!DesignIconClicked">
      <xdr:nvPicPr>
        <xdr:cNvPr id="20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55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790575</xdr:colOff>
      <xdr:row>27</xdr:row>
      <xdr:rowOff>47625</xdr:rowOff>
    </xdr:to>
    <xdr:pic macro="[2]!DesignIconClicked">
      <xdr:nvPicPr>
        <xdr:cNvPr id="20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743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27</xdr:row>
      <xdr:rowOff>0</xdr:rowOff>
    </xdr:from>
    <xdr:to>
      <xdr:col>2</xdr:col>
      <xdr:colOff>790575</xdr:colOff>
      <xdr:row>27</xdr:row>
      <xdr:rowOff>47625</xdr:rowOff>
    </xdr:to>
    <xdr:pic macro="[2]!DesignIconClicked">
      <xdr:nvPicPr>
        <xdr:cNvPr id="20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743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790575</xdr:colOff>
      <xdr:row>28</xdr:row>
      <xdr:rowOff>47625</xdr:rowOff>
    </xdr:to>
    <xdr:pic macro="[2]!DesignIconClicked">
      <xdr:nvPicPr>
        <xdr:cNvPr id="20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93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28</xdr:row>
      <xdr:rowOff>0</xdr:rowOff>
    </xdr:from>
    <xdr:to>
      <xdr:col>2</xdr:col>
      <xdr:colOff>790575</xdr:colOff>
      <xdr:row>28</xdr:row>
      <xdr:rowOff>47625</xdr:rowOff>
    </xdr:to>
    <xdr:pic macro="[2]!DesignIconClicked">
      <xdr:nvPicPr>
        <xdr:cNvPr id="20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93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790575</xdr:colOff>
      <xdr:row>29</xdr:row>
      <xdr:rowOff>47625</xdr:rowOff>
    </xdr:to>
    <xdr:pic macro="[2]!DesignIconClicked">
      <xdr:nvPicPr>
        <xdr:cNvPr id="20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12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29</xdr:row>
      <xdr:rowOff>0</xdr:rowOff>
    </xdr:from>
    <xdr:to>
      <xdr:col>2</xdr:col>
      <xdr:colOff>790575</xdr:colOff>
      <xdr:row>29</xdr:row>
      <xdr:rowOff>47625</xdr:rowOff>
    </xdr:to>
    <xdr:pic macro="[2]!DesignIconClicked">
      <xdr:nvPicPr>
        <xdr:cNvPr id="20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12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790575</xdr:colOff>
      <xdr:row>30</xdr:row>
      <xdr:rowOff>47625</xdr:rowOff>
    </xdr:to>
    <xdr:pic macro="[2]!DesignIconClicked">
      <xdr:nvPicPr>
        <xdr:cNvPr id="20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31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30</xdr:row>
      <xdr:rowOff>0</xdr:rowOff>
    </xdr:from>
    <xdr:to>
      <xdr:col>2</xdr:col>
      <xdr:colOff>790575</xdr:colOff>
      <xdr:row>30</xdr:row>
      <xdr:rowOff>47625</xdr:rowOff>
    </xdr:to>
    <xdr:pic macro="[2]!DesignIconClicked">
      <xdr:nvPicPr>
        <xdr:cNvPr id="20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31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790575</xdr:colOff>
      <xdr:row>31</xdr:row>
      <xdr:rowOff>47625</xdr:rowOff>
    </xdr:to>
    <xdr:pic macro="[2]!DesignIconClicked">
      <xdr:nvPicPr>
        <xdr:cNvPr id="21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50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31</xdr:row>
      <xdr:rowOff>0</xdr:rowOff>
    </xdr:from>
    <xdr:to>
      <xdr:col>2</xdr:col>
      <xdr:colOff>790575</xdr:colOff>
      <xdr:row>31</xdr:row>
      <xdr:rowOff>47625</xdr:rowOff>
    </xdr:to>
    <xdr:pic macro="[2]!DesignIconClicked">
      <xdr:nvPicPr>
        <xdr:cNvPr id="21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50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790575</xdr:colOff>
      <xdr:row>32</xdr:row>
      <xdr:rowOff>47625</xdr:rowOff>
    </xdr:to>
    <xdr:pic macro="[2]!DesignIconClicked">
      <xdr:nvPicPr>
        <xdr:cNvPr id="21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69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32</xdr:row>
      <xdr:rowOff>0</xdr:rowOff>
    </xdr:from>
    <xdr:to>
      <xdr:col>2</xdr:col>
      <xdr:colOff>790575</xdr:colOff>
      <xdr:row>32</xdr:row>
      <xdr:rowOff>47625</xdr:rowOff>
    </xdr:to>
    <xdr:pic macro="[2]!DesignIconClicked">
      <xdr:nvPicPr>
        <xdr:cNvPr id="21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69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790575</xdr:colOff>
      <xdr:row>33</xdr:row>
      <xdr:rowOff>47625</xdr:rowOff>
    </xdr:to>
    <xdr:pic macro="[2]!DesignIconClicked">
      <xdr:nvPicPr>
        <xdr:cNvPr id="21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88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33</xdr:row>
      <xdr:rowOff>0</xdr:rowOff>
    </xdr:from>
    <xdr:to>
      <xdr:col>2</xdr:col>
      <xdr:colOff>790575</xdr:colOff>
      <xdr:row>33</xdr:row>
      <xdr:rowOff>47625</xdr:rowOff>
    </xdr:to>
    <xdr:pic macro="[2]!DesignIconClicked">
      <xdr:nvPicPr>
        <xdr:cNvPr id="21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88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790575</xdr:colOff>
      <xdr:row>34</xdr:row>
      <xdr:rowOff>47625</xdr:rowOff>
    </xdr:to>
    <xdr:pic macro="[2]!DesignIconClicked">
      <xdr:nvPicPr>
        <xdr:cNvPr id="21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07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34</xdr:row>
      <xdr:rowOff>0</xdr:rowOff>
    </xdr:from>
    <xdr:to>
      <xdr:col>2</xdr:col>
      <xdr:colOff>790575</xdr:colOff>
      <xdr:row>34</xdr:row>
      <xdr:rowOff>47625</xdr:rowOff>
    </xdr:to>
    <xdr:pic macro="[2]!DesignIconClicked">
      <xdr:nvPicPr>
        <xdr:cNvPr id="21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07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790575</xdr:colOff>
      <xdr:row>35</xdr:row>
      <xdr:rowOff>47625</xdr:rowOff>
    </xdr:to>
    <xdr:pic macro="[2]!DesignIconClicked">
      <xdr:nvPicPr>
        <xdr:cNvPr id="21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26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35</xdr:row>
      <xdr:rowOff>0</xdr:rowOff>
    </xdr:from>
    <xdr:to>
      <xdr:col>2</xdr:col>
      <xdr:colOff>790575</xdr:colOff>
      <xdr:row>35</xdr:row>
      <xdr:rowOff>47625</xdr:rowOff>
    </xdr:to>
    <xdr:pic macro="[2]!DesignIconClicked">
      <xdr:nvPicPr>
        <xdr:cNvPr id="21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26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790575</xdr:colOff>
      <xdr:row>36</xdr:row>
      <xdr:rowOff>47625</xdr:rowOff>
    </xdr:to>
    <xdr:pic macro="[2]!DesignIconClicked">
      <xdr:nvPicPr>
        <xdr:cNvPr id="22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45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36</xdr:row>
      <xdr:rowOff>0</xdr:rowOff>
    </xdr:from>
    <xdr:to>
      <xdr:col>2</xdr:col>
      <xdr:colOff>790575</xdr:colOff>
      <xdr:row>36</xdr:row>
      <xdr:rowOff>47625</xdr:rowOff>
    </xdr:to>
    <xdr:pic macro="[2]!DesignIconClicked">
      <xdr:nvPicPr>
        <xdr:cNvPr id="22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45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790575</xdr:colOff>
      <xdr:row>37</xdr:row>
      <xdr:rowOff>47625</xdr:rowOff>
    </xdr:to>
    <xdr:pic macro="[2]!DesignIconClicked">
      <xdr:nvPicPr>
        <xdr:cNvPr id="22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64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37</xdr:row>
      <xdr:rowOff>0</xdr:rowOff>
    </xdr:from>
    <xdr:to>
      <xdr:col>2</xdr:col>
      <xdr:colOff>790575</xdr:colOff>
      <xdr:row>37</xdr:row>
      <xdr:rowOff>47625</xdr:rowOff>
    </xdr:to>
    <xdr:pic macro="[2]!DesignIconClicked">
      <xdr:nvPicPr>
        <xdr:cNvPr id="22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64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790575</xdr:colOff>
      <xdr:row>38</xdr:row>
      <xdr:rowOff>47625</xdr:rowOff>
    </xdr:to>
    <xdr:pic macro="[2]!DesignIconClicked">
      <xdr:nvPicPr>
        <xdr:cNvPr id="22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83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38</xdr:row>
      <xdr:rowOff>0</xdr:rowOff>
    </xdr:from>
    <xdr:to>
      <xdr:col>2</xdr:col>
      <xdr:colOff>790575</xdr:colOff>
      <xdr:row>38</xdr:row>
      <xdr:rowOff>47625</xdr:rowOff>
    </xdr:to>
    <xdr:pic macro="[2]!DesignIconClicked">
      <xdr:nvPicPr>
        <xdr:cNvPr id="22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83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790575</xdr:colOff>
      <xdr:row>39</xdr:row>
      <xdr:rowOff>47625</xdr:rowOff>
    </xdr:to>
    <xdr:pic macro="[2]!DesignIconClicked">
      <xdr:nvPicPr>
        <xdr:cNvPr id="22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02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39</xdr:row>
      <xdr:rowOff>0</xdr:rowOff>
    </xdr:from>
    <xdr:to>
      <xdr:col>2</xdr:col>
      <xdr:colOff>790575</xdr:colOff>
      <xdr:row>39</xdr:row>
      <xdr:rowOff>47625</xdr:rowOff>
    </xdr:to>
    <xdr:pic macro="[2]!DesignIconClicked">
      <xdr:nvPicPr>
        <xdr:cNvPr id="22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02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790575</xdr:colOff>
      <xdr:row>40</xdr:row>
      <xdr:rowOff>47625</xdr:rowOff>
    </xdr:to>
    <xdr:pic macro="[2]!DesignIconClicked">
      <xdr:nvPicPr>
        <xdr:cNvPr id="22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22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40</xdr:row>
      <xdr:rowOff>0</xdr:rowOff>
    </xdr:from>
    <xdr:to>
      <xdr:col>2</xdr:col>
      <xdr:colOff>790575</xdr:colOff>
      <xdr:row>40</xdr:row>
      <xdr:rowOff>47625</xdr:rowOff>
    </xdr:to>
    <xdr:pic macro="[2]!DesignIconClicked">
      <xdr:nvPicPr>
        <xdr:cNvPr id="22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22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790575</xdr:colOff>
      <xdr:row>41</xdr:row>
      <xdr:rowOff>47625</xdr:rowOff>
    </xdr:to>
    <xdr:pic macro="[2]!DesignIconClicked">
      <xdr:nvPicPr>
        <xdr:cNvPr id="23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41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41</xdr:row>
      <xdr:rowOff>0</xdr:rowOff>
    </xdr:from>
    <xdr:to>
      <xdr:col>2</xdr:col>
      <xdr:colOff>790575</xdr:colOff>
      <xdr:row>41</xdr:row>
      <xdr:rowOff>47625</xdr:rowOff>
    </xdr:to>
    <xdr:pic macro="[2]!DesignIconClicked">
      <xdr:nvPicPr>
        <xdr:cNvPr id="23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41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790575</xdr:colOff>
      <xdr:row>42</xdr:row>
      <xdr:rowOff>47625</xdr:rowOff>
    </xdr:to>
    <xdr:pic macro="[2]!DesignIconClicked">
      <xdr:nvPicPr>
        <xdr:cNvPr id="23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60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42</xdr:row>
      <xdr:rowOff>0</xdr:rowOff>
    </xdr:from>
    <xdr:to>
      <xdr:col>2</xdr:col>
      <xdr:colOff>790575</xdr:colOff>
      <xdr:row>42</xdr:row>
      <xdr:rowOff>47625</xdr:rowOff>
    </xdr:to>
    <xdr:pic macro="[2]!DesignIconClicked">
      <xdr:nvPicPr>
        <xdr:cNvPr id="23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60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790575</xdr:colOff>
      <xdr:row>43</xdr:row>
      <xdr:rowOff>47625</xdr:rowOff>
    </xdr:to>
    <xdr:pic macro="[2]!DesignIconClicked">
      <xdr:nvPicPr>
        <xdr:cNvPr id="23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79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43</xdr:row>
      <xdr:rowOff>0</xdr:rowOff>
    </xdr:from>
    <xdr:to>
      <xdr:col>2</xdr:col>
      <xdr:colOff>790575</xdr:colOff>
      <xdr:row>43</xdr:row>
      <xdr:rowOff>47625</xdr:rowOff>
    </xdr:to>
    <xdr:pic macro="[2]!DesignIconClicked">
      <xdr:nvPicPr>
        <xdr:cNvPr id="23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79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790575</xdr:colOff>
      <xdr:row>44</xdr:row>
      <xdr:rowOff>47625</xdr:rowOff>
    </xdr:to>
    <xdr:pic macro="[2]!DesignIconClicked">
      <xdr:nvPicPr>
        <xdr:cNvPr id="23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98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44</xdr:row>
      <xdr:rowOff>0</xdr:rowOff>
    </xdr:from>
    <xdr:to>
      <xdr:col>2</xdr:col>
      <xdr:colOff>790575</xdr:colOff>
      <xdr:row>44</xdr:row>
      <xdr:rowOff>47625</xdr:rowOff>
    </xdr:to>
    <xdr:pic macro="[2]!DesignIconClicked">
      <xdr:nvPicPr>
        <xdr:cNvPr id="23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98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790575</xdr:colOff>
      <xdr:row>45</xdr:row>
      <xdr:rowOff>47625</xdr:rowOff>
    </xdr:to>
    <xdr:pic macro="[2]!DesignIconClicked">
      <xdr:nvPicPr>
        <xdr:cNvPr id="23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17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45</xdr:row>
      <xdr:rowOff>0</xdr:rowOff>
    </xdr:from>
    <xdr:to>
      <xdr:col>2</xdr:col>
      <xdr:colOff>790575</xdr:colOff>
      <xdr:row>45</xdr:row>
      <xdr:rowOff>47625</xdr:rowOff>
    </xdr:to>
    <xdr:pic macro="[2]!DesignIconClicked">
      <xdr:nvPicPr>
        <xdr:cNvPr id="23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17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790575</xdr:colOff>
      <xdr:row>46</xdr:row>
      <xdr:rowOff>47625</xdr:rowOff>
    </xdr:to>
    <xdr:pic macro="[2]!DesignIconClicked">
      <xdr:nvPicPr>
        <xdr:cNvPr id="24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36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46</xdr:row>
      <xdr:rowOff>0</xdr:rowOff>
    </xdr:from>
    <xdr:to>
      <xdr:col>2</xdr:col>
      <xdr:colOff>790575</xdr:colOff>
      <xdr:row>46</xdr:row>
      <xdr:rowOff>47625</xdr:rowOff>
    </xdr:to>
    <xdr:pic macro="[2]!DesignIconClicked">
      <xdr:nvPicPr>
        <xdr:cNvPr id="24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36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790575</xdr:colOff>
      <xdr:row>9</xdr:row>
      <xdr:rowOff>47625</xdr:rowOff>
    </xdr:to>
    <xdr:pic macro="[2]!DesignIconClicked">
      <xdr:nvPicPr>
        <xdr:cNvPr id="24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31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9</xdr:row>
      <xdr:rowOff>0</xdr:rowOff>
    </xdr:from>
    <xdr:to>
      <xdr:col>2</xdr:col>
      <xdr:colOff>790575</xdr:colOff>
      <xdr:row>9</xdr:row>
      <xdr:rowOff>47625</xdr:rowOff>
    </xdr:to>
    <xdr:pic macro="[2]!DesignIconClicked">
      <xdr:nvPicPr>
        <xdr:cNvPr id="24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31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790575</xdr:colOff>
      <xdr:row>10</xdr:row>
      <xdr:rowOff>47625</xdr:rowOff>
    </xdr:to>
    <xdr:pic macro="[2]!DesignIconClicked">
      <xdr:nvPicPr>
        <xdr:cNvPr id="24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50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790575</xdr:colOff>
      <xdr:row>10</xdr:row>
      <xdr:rowOff>47625</xdr:rowOff>
    </xdr:to>
    <xdr:pic macro="[2]!DesignIconClicked">
      <xdr:nvPicPr>
        <xdr:cNvPr id="24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50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790575</xdr:colOff>
      <xdr:row>11</xdr:row>
      <xdr:rowOff>47625</xdr:rowOff>
    </xdr:to>
    <xdr:pic macro="[2]!DesignIconClicked">
      <xdr:nvPicPr>
        <xdr:cNvPr id="24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69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11</xdr:row>
      <xdr:rowOff>0</xdr:rowOff>
    </xdr:from>
    <xdr:to>
      <xdr:col>2</xdr:col>
      <xdr:colOff>790575</xdr:colOff>
      <xdr:row>11</xdr:row>
      <xdr:rowOff>47625</xdr:rowOff>
    </xdr:to>
    <xdr:pic macro="[2]!DesignIconClicked">
      <xdr:nvPicPr>
        <xdr:cNvPr id="24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69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790575</xdr:colOff>
      <xdr:row>12</xdr:row>
      <xdr:rowOff>47625</xdr:rowOff>
    </xdr:to>
    <xdr:pic macro="[2]!DesignIconClicked">
      <xdr:nvPicPr>
        <xdr:cNvPr id="24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88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12</xdr:row>
      <xdr:rowOff>0</xdr:rowOff>
    </xdr:from>
    <xdr:to>
      <xdr:col>2</xdr:col>
      <xdr:colOff>790575</xdr:colOff>
      <xdr:row>12</xdr:row>
      <xdr:rowOff>47625</xdr:rowOff>
    </xdr:to>
    <xdr:pic macro="[2]!DesignIconClicked">
      <xdr:nvPicPr>
        <xdr:cNvPr id="24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288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790575</xdr:colOff>
      <xdr:row>13</xdr:row>
      <xdr:rowOff>47625</xdr:rowOff>
    </xdr:to>
    <xdr:pic macro="[2]!DesignIconClicked">
      <xdr:nvPicPr>
        <xdr:cNvPr id="25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07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13</xdr:row>
      <xdr:rowOff>0</xdr:rowOff>
    </xdr:from>
    <xdr:to>
      <xdr:col>2</xdr:col>
      <xdr:colOff>790575</xdr:colOff>
      <xdr:row>13</xdr:row>
      <xdr:rowOff>47625</xdr:rowOff>
    </xdr:to>
    <xdr:pic macro="[2]!DesignIconClicked">
      <xdr:nvPicPr>
        <xdr:cNvPr id="25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07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790575</xdr:colOff>
      <xdr:row>14</xdr:row>
      <xdr:rowOff>47625</xdr:rowOff>
    </xdr:to>
    <xdr:pic macro="[2]!DesignIconClicked">
      <xdr:nvPicPr>
        <xdr:cNvPr id="25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26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14</xdr:row>
      <xdr:rowOff>0</xdr:rowOff>
    </xdr:from>
    <xdr:to>
      <xdr:col>2</xdr:col>
      <xdr:colOff>790575</xdr:colOff>
      <xdr:row>14</xdr:row>
      <xdr:rowOff>47625</xdr:rowOff>
    </xdr:to>
    <xdr:pic macro="[2]!DesignIconClicked">
      <xdr:nvPicPr>
        <xdr:cNvPr id="25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26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790575</xdr:colOff>
      <xdr:row>15</xdr:row>
      <xdr:rowOff>47625</xdr:rowOff>
    </xdr:to>
    <xdr:pic macro="[2]!DesignIconClicked">
      <xdr:nvPicPr>
        <xdr:cNvPr id="25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45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15</xdr:row>
      <xdr:rowOff>0</xdr:rowOff>
    </xdr:from>
    <xdr:to>
      <xdr:col>2</xdr:col>
      <xdr:colOff>790575</xdr:colOff>
      <xdr:row>15</xdr:row>
      <xdr:rowOff>47625</xdr:rowOff>
    </xdr:to>
    <xdr:pic macro="[2]!DesignIconClicked">
      <xdr:nvPicPr>
        <xdr:cNvPr id="25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45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790575</xdr:colOff>
      <xdr:row>16</xdr:row>
      <xdr:rowOff>47625</xdr:rowOff>
    </xdr:to>
    <xdr:pic macro="[2]!DesignIconClicked">
      <xdr:nvPicPr>
        <xdr:cNvPr id="25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64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16</xdr:row>
      <xdr:rowOff>0</xdr:rowOff>
    </xdr:from>
    <xdr:to>
      <xdr:col>2</xdr:col>
      <xdr:colOff>790575</xdr:colOff>
      <xdr:row>16</xdr:row>
      <xdr:rowOff>47625</xdr:rowOff>
    </xdr:to>
    <xdr:pic macro="[2]!DesignIconClicked">
      <xdr:nvPicPr>
        <xdr:cNvPr id="25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64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790575</xdr:colOff>
      <xdr:row>17</xdr:row>
      <xdr:rowOff>47625</xdr:rowOff>
    </xdr:to>
    <xdr:pic macro="[2]!DesignIconClicked">
      <xdr:nvPicPr>
        <xdr:cNvPr id="25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83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17</xdr:row>
      <xdr:rowOff>0</xdr:rowOff>
    </xdr:from>
    <xdr:to>
      <xdr:col>2</xdr:col>
      <xdr:colOff>790575</xdr:colOff>
      <xdr:row>17</xdr:row>
      <xdr:rowOff>47625</xdr:rowOff>
    </xdr:to>
    <xdr:pic macro="[2]!DesignIconClicked">
      <xdr:nvPicPr>
        <xdr:cNvPr id="25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383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790575</xdr:colOff>
      <xdr:row>18</xdr:row>
      <xdr:rowOff>47625</xdr:rowOff>
    </xdr:to>
    <xdr:pic macro="[2]!DesignIconClicked">
      <xdr:nvPicPr>
        <xdr:cNvPr id="26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02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18</xdr:row>
      <xdr:rowOff>0</xdr:rowOff>
    </xdr:from>
    <xdr:to>
      <xdr:col>2</xdr:col>
      <xdr:colOff>790575</xdr:colOff>
      <xdr:row>18</xdr:row>
      <xdr:rowOff>47625</xdr:rowOff>
    </xdr:to>
    <xdr:pic macro="[2]!DesignIconClicked">
      <xdr:nvPicPr>
        <xdr:cNvPr id="26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02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790575</xdr:colOff>
      <xdr:row>19</xdr:row>
      <xdr:rowOff>47625</xdr:rowOff>
    </xdr:to>
    <xdr:pic macro="[2]!DesignIconClicked">
      <xdr:nvPicPr>
        <xdr:cNvPr id="26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21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19</xdr:row>
      <xdr:rowOff>0</xdr:rowOff>
    </xdr:from>
    <xdr:to>
      <xdr:col>2</xdr:col>
      <xdr:colOff>790575</xdr:colOff>
      <xdr:row>19</xdr:row>
      <xdr:rowOff>47625</xdr:rowOff>
    </xdr:to>
    <xdr:pic macro="[2]!DesignIconClicked">
      <xdr:nvPicPr>
        <xdr:cNvPr id="26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21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790575</xdr:colOff>
      <xdr:row>20</xdr:row>
      <xdr:rowOff>47625</xdr:rowOff>
    </xdr:to>
    <xdr:pic macro="[2]!DesignIconClicked">
      <xdr:nvPicPr>
        <xdr:cNvPr id="26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41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20</xdr:row>
      <xdr:rowOff>0</xdr:rowOff>
    </xdr:from>
    <xdr:to>
      <xdr:col>2</xdr:col>
      <xdr:colOff>790575</xdr:colOff>
      <xdr:row>20</xdr:row>
      <xdr:rowOff>47625</xdr:rowOff>
    </xdr:to>
    <xdr:pic macro="[2]!DesignIconClicked">
      <xdr:nvPicPr>
        <xdr:cNvPr id="26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41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790575</xdr:colOff>
      <xdr:row>21</xdr:row>
      <xdr:rowOff>47625</xdr:rowOff>
    </xdr:to>
    <xdr:pic macro="[2]!DesignIconClicked">
      <xdr:nvPicPr>
        <xdr:cNvPr id="26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60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21</xdr:row>
      <xdr:rowOff>0</xdr:rowOff>
    </xdr:from>
    <xdr:to>
      <xdr:col>2</xdr:col>
      <xdr:colOff>790575</xdr:colOff>
      <xdr:row>21</xdr:row>
      <xdr:rowOff>47625</xdr:rowOff>
    </xdr:to>
    <xdr:pic macro="[2]!DesignIconClicked">
      <xdr:nvPicPr>
        <xdr:cNvPr id="26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60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790575</xdr:colOff>
      <xdr:row>22</xdr:row>
      <xdr:rowOff>47625</xdr:rowOff>
    </xdr:to>
    <xdr:pic macro="[2]!DesignIconClicked">
      <xdr:nvPicPr>
        <xdr:cNvPr id="26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79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22</xdr:row>
      <xdr:rowOff>0</xdr:rowOff>
    </xdr:from>
    <xdr:to>
      <xdr:col>2</xdr:col>
      <xdr:colOff>790575</xdr:colOff>
      <xdr:row>22</xdr:row>
      <xdr:rowOff>47625</xdr:rowOff>
    </xdr:to>
    <xdr:pic macro="[2]!DesignIconClicked">
      <xdr:nvPicPr>
        <xdr:cNvPr id="26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79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790575</xdr:colOff>
      <xdr:row>23</xdr:row>
      <xdr:rowOff>47625</xdr:rowOff>
    </xdr:to>
    <xdr:pic macro="[2]!DesignIconClicked">
      <xdr:nvPicPr>
        <xdr:cNvPr id="27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98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23</xdr:row>
      <xdr:rowOff>0</xdr:rowOff>
    </xdr:from>
    <xdr:to>
      <xdr:col>2</xdr:col>
      <xdr:colOff>790575</xdr:colOff>
      <xdr:row>23</xdr:row>
      <xdr:rowOff>47625</xdr:rowOff>
    </xdr:to>
    <xdr:pic macro="[2]!DesignIconClicked">
      <xdr:nvPicPr>
        <xdr:cNvPr id="27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498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790575</xdr:colOff>
      <xdr:row>24</xdr:row>
      <xdr:rowOff>47625</xdr:rowOff>
    </xdr:to>
    <xdr:pic macro="[2]!DesignIconClicked">
      <xdr:nvPicPr>
        <xdr:cNvPr id="27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17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24</xdr:row>
      <xdr:rowOff>0</xdr:rowOff>
    </xdr:from>
    <xdr:to>
      <xdr:col>2</xdr:col>
      <xdr:colOff>790575</xdr:colOff>
      <xdr:row>24</xdr:row>
      <xdr:rowOff>47625</xdr:rowOff>
    </xdr:to>
    <xdr:pic macro="[2]!DesignIconClicked">
      <xdr:nvPicPr>
        <xdr:cNvPr id="27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17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790575</xdr:colOff>
      <xdr:row>25</xdr:row>
      <xdr:rowOff>47625</xdr:rowOff>
    </xdr:to>
    <xdr:pic macro="[2]!DesignIconClicked">
      <xdr:nvPicPr>
        <xdr:cNvPr id="27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36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25</xdr:row>
      <xdr:rowOff>0</xdr:rowOff>
    </xdr:from>
    <xdr:to>
      <xdr:col>2</xdr:col>
      <xdr:colOff>790575</xdr:colOff>
      <xdr:row>25</xdr:row>
      <xdr:rowOff>47625</xdr:rowOff>
    </xdr:to>
    <xdr:pic macro="[2]!DesignIconClicked">
      <xdr:nvPicPr>
        <xdr:cNvPr id="27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36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790575</xdr:colOff>
      <xdr:row>26</xdr:row>
      <xdr:rowOff>47625</xdr:rowOff>
    </xdr:to>
    <xdr:pic macro="[2]!DesignIconClicked">
      <xdr:nvPicPr>
        <xdr:cNvPr id="27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55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26</xdr:row>
      <xdr:rowOff>0</xdr:rowOff>
    </xdr:from>
    <xdr:to>
      <xdr:col>2</xdr:col>
      <xdr:colOff>790575</xdr:colOff>
      <xdr:row>26</xdr:row>
      <xdr:rowOff>47625</xdr:rowOff>
    </xdr:to>
    <xdr:pic macro="[2]!DesignIconClicked">
      <xdr:nvPicPr>
        <xdr:cNvPr id="27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55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790575</xdr:colOff>
      <xdr:row>27</xdr:row>
      <xdr:rowOff>47625</xdr:rowOff>
    </xdr:to>
    <xdr:pic macro="[2]!DesignIconClicked">
      <xdr:nvPicPr>
        <xdr:cNvPr id="27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743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27</xdr:row>
      <xdr:rowOff>0</xdr:rowOff>
    </xdr:from>
    <xdr:to>
      <xdr:col>2</xdr:col>
      <xdr:colOff>790575</xdr:colOff>
      <xdr:row>27</xdr:row>
      <xdr:rowOff>47625</xdr:rowOff>
    </xdr:to>
    <xdr:pic macro="[2]!DesignIconClicked">
      <xdr:nvPicPr>
        <xdr:cNvPr id="27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743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790575</xdr:colOff>
      <xdr:row>28</xdr:row>
      <xdr:rowOff>47625</xdr:rowOff>
    </xdr:to>
    <xdr:pic macro="[2]!DesignIconClicked">
      <xdr:nvPicPr>
        <xdr:cNvPr id="28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93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28</xdr:row>
      <xdr:rowOff>0</xdr:rowOff>
    </xdr:from>
    <xdr:to>
      <xdr:col>2</xdr:col>
      <xdr:colOff>790575</xdr:colOff>
      <xdr:row>28</xdr:row>
      <xdr:rowOff>47625</xdr:rowOff>
    </xdr:to>
    <xdr:pic macro="[2]!DesignIconClicked">
      <xdr:nvPicPr>
        <xdr:cNvPr id="28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5934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790575</xdr:colOff>
      <xdr:row>29</xdr:row>
      <xdr:rowOff>47625</xdr:rowOff>
    </xdr:to>
    <xdr:pic macro="[2]!DesignIconClicked">
      <xdr:nvPicPr>
        <xdr:cNvPr id="28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12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29</xdr:row>
      <xdr:rowOff>0</xdr:rowOff>
    </xdr:from>
    <xdr:to>
      <xdr:col>2</xdr:col>
      <xdr:colOff>790575</xdr:colOff>
      <xdr:row>29</xdr:row>
      <xdr:rowOff>47625</xdr:rowOff>
    </xdr:to>
    <xdr:pic macro="[2]!DesignIconClicked">
      <xdr:nvPicPr>
        <xdr:cNvPr id="28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124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790575</xdr:colOff>
      <xdr:row>30</xdr:row>
      <xdr:rowOff>47625</xdr:rowOff>
    </xdr:to>
    <xdr:pic macro="[2]!DesignIconClicked">
      <xdr:nvPicPr>
        <xdr:cNvPr id="28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31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30</xdr:row>
      <xdr:rowOff>0</xdr:rowOff>
    </xdr:from>
    <xdr:to>
      <xdr:col>2</xdr:col>
      <xdr:colOff>790575</xdr:colOff>
      <xdr:row>30</xdr:row>
      <xdr:rowOff>47625</xdr:rowOff>
    </xdr:to>
    <xdr:pic macro="[2]!DesignIconClicked">
      <xdr:nvPicPr>
        <xdr:cNvPr id="28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315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790575</xdr:colOff>
      <xdr:row>31</xdr:row>
      <xdr:rowOff>47625</xdr:rowOff>
    </xdr:to>
    <xdr:pic macro="[2]!DesignIconClicked">
      <xdr:nvPicPr>
        <xdr:cNvPr id="28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50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31</xdr:row>
      <xdr:rowOff>0</xdr:rowOff>
    </xdr:from>
    <xdr:to>
      <xdr:col>2</xdr:col>
      <xdr:colOff>790575</xdr:colOff>
      <xdr:row>31</xdr:row>
      <xdr:rowOff>47625</xdr:rowOff>
    </xdr:to>
    <xdr:pic macro="[2]!DesignIconClicked">
      <xdr:nvPicPr>
        <xdr:cNvPr id="28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505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790575</xdr:colOff>
      <xdr:row>32</xdr:row>
      <xdr:rowOff>47625</xdr:rowOff>
    </xdr:to>
    <xdr:pic macro="[2]!DesignIconClicked">
      <xdr:nvPicPr>
        <xdr:cNvPr id="28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69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32</xdr:row>
      <xdr:rowOff>0</xdr:rowOff>
    </xdr:from>
    <xdr:to>
      <xdr:col>2</xdr:col>
      <xdr:colOff>790575</xdr:colOff>
      <xdr:row>32</xdr:row>
      <xdr:rowOff>47625</xdr:rowOff>
    </xdr:to>
    <xdr:pic macro="[2]!DesignIconClicked">
      <xdr:nvPicPr>
        <xdr:cNvPr id="28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696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790575</xdr:colOff>
      <xdr:row>33</xdr:row>
      <xdr:rowOff>47625</xdr:rowOff>
    </xdr:to>
    <xdr:pic macro="[2]!DesignIconClicked">
      <xdr:nvPicPr>
        <xdr:cNvPr id="29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88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33</xdr:row>
      <xdr:rowOff>0</xdr:rowOff>
    </xdr:from>
    <xdr:to>
      <xdr:col>2</xdr:col>
      <xdr:colOff>790575</xdr:colOff>
      <xdr:row>33</xdr:row>
      <xdr:rowOff>47625</xdr:rowOff>
    </xdr:to>
    <xdr:pic macro="[2]!DesignIconClicked">
      <xdr:nvPicPr>
        <xdr:cNvPr id="29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6886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790575</xdr:colOff>
      <xdr:row>34</xdr:row>
      <xdr:rowOff>47625</xdr:rowOff>
    </xdr:to>
    <xdr:pic macro="[2]!DesignIconClicked">
      <xdr:nvPicPr>
        <xdr:cNvPr id="29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07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34</xdr:row>
      <xdr:rowOff>0</xdr:rowOff>
    </xdr:from>
    <xdr:to>
      <xdr:col>2</xdr:col>
      <xdr:colOff>790575</xdr:colOff>
      <xdr:row>34</xdr:row>
      <xdr:rowOff>47625</xdr:rowOff>
    </xdr:to>
    <xdr:pic macro="[2]!DesignIconClicked">
      <xdr:nvPicPr>
        <xdr:cNvPr id="29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077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790575</xdr:colOff>
      <xdr:row>35</xdr:row>
      <xdr:rowOff>47625</xdr:rowOff>
    </xdr:to>
    <xdr:pic macro="[2]!DesignIconClicked">
      <xdr:nvPicPr>
        <xdr:cNvPr id="29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26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35</xdr:row>
      <xdr:rowOff>0</xdr:rowOff>
    </xdr:from>
    <xdr:to>
      <xdr:col>2</xdr:col>
      <xdr:colOff>790575</xdr:colOff>
      <xdr:row>35</xdr:row>
      <xdr:rowOff>47625</xdr:rowOff>
    </xdr:to>
    <xdr:pic macro="[2]!DesignIconClicked">
      <xdr:nvPicPr>
        <xdr:cNvPr id="29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267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790575</xdr:colOff>
      <xdr:row>36</xdr:row>
      <xdr:rowOff>47625</xdr:rowOff>
    </xdr:to>
    <xdr:pic macro="[2]!DesignIconClicked">
      <xdr:nvPicPr>
        <xdr:cNvPr id="29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45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36</xdr:row>
      <xdr:rowOff>0</xdr:rowOff>
    </xdr:from>
    <xdr:to>
      <xdr:col>2</xdr:col>
      <xdr:colOff>790575</xdr:colOff>
      <xdr:row>36</xdr:row>
      <xdr:rowOff>47625</xdr:rowOff>
    </xdr:to>
    <xdr:pic macro="[2]!DesignIconClicked">
      <xdr:nvPicPr>
        <xdr:cNvPr id="29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458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790575</xdr:colOff>
      <xdr:row>37</xdr:row>
      <xdr:rowOff>47625</xdr:rowOff>
    </xdr:to>
    <xdr:pic macro="[2]!DesignIconClicked">
      <xdr:nvPicPr>
        <xdr:cNvPr id="29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64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37</xdr:row>
      <xdr:rowOff>0</xdr:rowOff>
    </xdr:from>
    <xdr:to>
      <xdr:col>2</xdr:col>
      <xdr:colOff>790575</xdr:colOff>
      <xdr:row>37</xdr:row>
      <xdr:rowOff>47625</xdr:rowOff>
    </xdr:to>
    <xdr:pic macro="[2]!DesignIconClicked">
      <xdr:nvPicPr>
        <xdr:cNvPr id="29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648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790575</xdr:colOff>
      <xdr:row>38</xdr:row>
      <xdr:rowOff>47625</xdr:rowOff>
    </xdr:to>
    <xdr:pic macro="[2]!DesignIconClicked">
      <xdr:nvPicPr>
        <xdr:cNvPr id="30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83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38</xdr:row>
      <xdr:rowOff>0</xdr:rowOff>
    </xdr:from>
    <xdr:to>
      <xdr:col>2</xdr:col>
      <xdr:colOff>790575</xdr:colOff>
      <xdr:row>38</xdr:row>
      <xdr:rowOff>47625</xdr:rowOff>
    </xdr:to>
    <xdr:pic macro="[2]!DesignIconClicked">
      <xdr:nvPicPr>
        <xdr:cNvPr id="30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7839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790575</xdr:colOff>
      <xdr:row>39</xdr:row>
      <xdr:rowOff>47625</xdr:rowOff>
    </xdr:to>
    <xdr:pic macro="[2]!DesignIconClicked">
      <xdr:nvPicPr>
        <xdr:cNvPr id="30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02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39</xdr:row>
      <xdr:rowOff>0</xdr:rowOff>
    </xdr:from>
    <xdr:to>
      <xdr:col>2</xdr:col>
      <xdr:colOff>790575</xdr:colOff>
      <xdr:row>39</xdr:row>
      <xdr:rowOff>47625</xdr:rowOff>
    </xdr:to>
    <xdr:pic macro="[2]!DesignIconClicked">
      <xdr:nvPicPr>
        <xdr:cNvPr id="30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029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790575</xdr:colOff>
      <xdr:row>40</xdr:row>
      <xdr:rowOff>47625</xdr:rowOff>
    </xdr:to>
    <xdr:pic macro="[2]!DesignIconClicked">
      <xdr:nvPicPr>
        <xdr:cNvPr id="30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22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40</xdr:row>
      <xdr:rowOff>0</xdr:rowOff>
    </xdr:from>
    <xdr:to>
      <xdr:col>2</xdr:col>
      <xdr:colOff>790575</xdr:colOff>
      <xdr:row>40</xdr:row>
      <xdr:rowOff>47625</xdr:rowOff>
    </xdr:to>
    <xdr:pic macro="[2]!DesignIconClicked">
      <xdr:nvPicPr>
        <xdr:cNvPr id="30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220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790575</xdr:colOff>
      <xdr:row>41</xdr:row>
      <xdr:rowOff>47625</xdr:rowOff>
    </xdr:to>
    <xdr:pic macro="[2]!DesignIconClicked">
      <xdr:nvPicPr>
        <xdr:cNvPr id="30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41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41</xdr:row>
      <xdr:rowOff>0</xdr:rowOff>
    </xdr:from>
    <xdr:to>
      <xdr:col>2</xdr:col>
      <xdr:colOff>790575</xdr:colOff>
      <xdr:row>41</xdr:row>
      <xdr:rowOff>47625</xdr:rowOff>
    </xdr:to>
    <xdr:pic macro="[2]!DesignIconClicked">
      <xdr:nvPicPr>
        <xdr:cNvPr id="30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410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790575</xdr:colOff>
      <xdr:row>42</xdr:row>
      <xdr:rowOff>47625</xdr:rowOff>
    </xdr:to>
    <xdr:pic macro="[2]!DesignIconClicked">
      <xdr:nvPicPr>
        <xdr:cNvPr id="30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60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42</xdr:row>
      <xdr:rowOff>0</xdr:rowOff>
    </xdr:from>
    <xdr:to>
      <xdr:col>2</xdr:col>
      <xdr:colOff>790575</xdr:colOff>
      <xdr:row>42</xdr:row>
      <xdr:rowOff>47625</xdr:rowOff>
    </xdr:to>
    <xdr:pic macro="[2]!DesignIconClicked">
      <xdr:nvPicPr>
        <xdr:cNvPr id="30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601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790575</xdr:colOff>
      <xdr:row>43</xdr:row>
      <xdr:rowOff>47625</xdr:rowOff>
    </xdr:to>
    <xdr:pic macro="[2]!DesignIconClicked">
      <xdr:nvPicPr>
        <xdr:cNvPr id="31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79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43</xdr:row>
      <xdr:rowOff>0</xdr:rowOff>
    </xdr:from>
    <xdr:to>
      <xdr:col>2</xdr:col>
      <xdr:colOff>790575</xdr:colOff>
      <xdr:row>43</xdr:row>
      <xdr:rowOff>47625</xdr:rowOff>
    </xdr:to>
    <xdr:pic macro="[2]!DesignIconClicked">
      <xdr:nvPicPr>
        <xdr:cNvPr id="31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791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790575</xdr:colOff>
      <xdr:row>44</xdr:row>
      <xdr:rowOff>47625</xdr:rowOff>
    </xdr:to>
    <xdr:pic macro="[2]!DesignIconClicked">
      <xdr:nvPicPr>
        <xdr:cNvPr id="31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98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44</xdr:row>
      <xdr:rowOff>0</xdr:rowOff>
    </xdr:from>
    <xdr:to>
      <xdr:col>2</xdr:col>
      <xdr:colOff>790575</xdr:colOff>
      <xdr:row>44</xdr:row>
      <xdr:rowOff>47625</xdr:rowOff>
    </xdr:to>
    <xdr:pic macro="[2]!DesignIconClicked">
      <xdr:nvPicPr>
        <xdr:cNvPr id="31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8982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790575</xdr:colOff>
      <xdr:row>45</xdr:row>
      <xdr:rowOff>47625</xdr:rowOff>
    </xdr:to>
    <xdr:pic macro="[2]!DesignIconClicked">
      <xdr:nvPicPr>
        <xdr:cNvPr id="31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17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45</xdr:row>
      <xdr:rowOff>0</xdr:rowOff>
    </xdr:from>
    <xdr:to>
      <xdr:col>2</xdr:col>
      <xdr:colOff>790575</xdr:colOff>
      <xdr:row>45</xdr:row>
      <xdr:rowOff>47625</xdr:rowOff>
    </xdr:to>
    <xdr:pic macro="[2]!DesignIconClicked">
      <xdr:nvPicPr>
        <xdr:cNvPr id="31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172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790575</xdr:colOff>
      <xdr:row>46</xdr:row>
      <xdr:rowOff>47625</xdr:rowOff>
    </xdr:to>
    <xdr:pic macro="[2]!DesignIconClicked">
      <xdr:nvPicPr>
        <xdr:cNvPr id="31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36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46</xdr:row>
      <xdr:rowOff>0</xdr:rowOff>
    </xdr:from>
    <xdr:to>
      <xdr:col>2</xdr:col>
      <xdr:colOff>790575</xdr:colOff>
      <xdr:row>46</xdr:row>
      <xdr:rowOff>47625</xdr:rowOff>
    </xdr:to>
    <xdr:pic macro="[2]!DesignIconClicked">
      <xdr:nvPicPr>
        <xdr:cNvPr id="31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3630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790575</xdr:colOff>
      <xdr:row>47</xdr:row>
      <xdr:rowOff>47625</xdr:rowOff>
    </xdr:to>
    <xdr:pic macro="[2]!DesignIconClicked">
      <xdr:nvPicPr>
        <xdr:cNvPr id="31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553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47</xdr:row>
      <xdr:rowOff>0</xdr:rowOff>
    </xdr:from>
    <xdr:to>
      <xdr:col>2</xdr:col>
      <xdr:colOff>790575</xdr:colOff>
      <xdr:row>47</xdr:row>
      <xdr:rowOff>47625</xdr:rowOff>
    </xdr:to>
    <xdr:pic macro="[2]!DesignIconClicked">
      <xdr:nvPicPr>
        <xdr:cNvPr id="31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71725" y="9553575"/>
          <a:ext cx="1323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8</xdr:row>
      <xdr:rowOff>0</xdr:rowOff>
    </xdr:from>
    <xdr:to>
      <xdr:col>4</xdr:col>
      <xdr:colOff>819150</xdr:colOff>
      <xdr:row>8</xdr:row>
      <xdr:rowOff>47625</xdr:rowOff>
    </xdr:to>
    <xdr:pic macro="[2]!DesignIconClicked">
      <xdr:nvPicPr>
        <xdr:cNvPr id="32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124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8</xdr:row>
      <xdr:rowOff>0</xdr:rowOff>
    </xdr:from>
    <xdr:to>
      <xdr:col>4</xdr:col>
      <xdr:colOff>819150</xdr:colOff>
      <xdr:row>8</xdr:row>
      <xdr:rowOff>47625</xdr:rowOff>
    </xdr:to>
    <xdr:pic macro="[2]!DesignIconClicked">
      <xdr:nvPicPr>
        <xdr:cNvPr id="32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124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9</xdr:row>
      <xdr:rowOff>0</xdr:rowOff>
    </xdr:from>
    <xdr:to>
      <xdr:col>4</xdr:col>
      <xdr:colOff>819150</xdr:colOff>
      <xdr:row>9</xdr:row>
      <xdr:rowOff>47625</xdr:rowOff>
    </xdr:to>
    <xdr:pic macro="[2]!DesignIconClicked">
      <xdr:nvPicPr>
        <xdr:cNvPr id="32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31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9</xdr:row>
      <xdr:rowOff>0</xdr:rowOff>
    </xdr:from>
    <xdr:to>
      <xdr:col>4</xdr:col>
      <xdr:colOff>819150</xdr:colOff>
      <xdr:row>9</xdr:row>
      <xdr:rowOff>47625</xdr:rowOff>
    </xdr:to>
    <xdr:pic macro="[2]!DesignIconClicked">
      <xdr:nvPicPr>
        <xdr:cNvPr id="32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31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10</xdr:row>
      <xdr:rowOff>0</xdr:rowOff>
    </xdr:from>
    <xdr:to>
      <xdr:col>4</xdr:col>
      <xdr:colOff>819150</xdr:colOff>
      <xdr:row>10</xdr:row>
      <xdr:rowOff>47625</xdr:rowOff>
    </xdr:to>
    <xdr:pic macro="[2]!DesignIconClicked">
      <xdr:nvPicPr>
        <xdr:cNvPr id="32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50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10</xdr:row>
      <xdr:rowOff>0</xdr:rowOff>
    </xdr:from>
    <xdr:to>
      <xdr:col>4</xdr:col>
      <xdr:colOff>819150</xdr:colOff>
      <xdr:row>10</xdr:row>
      <xdr:rowOff>47625</xdr:rowOff>
    </xdr:to>
    <xdr:pic macro="[2]!DesignIconClicked">
      <xdr:nvPicPr>
        <xdr:cNvPr id="32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50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11</xdr:row>
      <xdr:rowOff>0</xdr:rowOff>
    </xdr:from>
    <xdr:to>
      <xdr:col>4</xdr:col>
      <xdr:colOff>819150</xdr:colOff>
      <xdr:row>11</xdr:row>
      <xdr:rowOff>47625</xdr:rowOff>
    </xdr:to>
    <xdr:pic macro="[2]!DesignIconClicked">
      <xdr:nvPicPr>
        <xdr:cNvPr id="32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69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11</xdr:row>
      <xdr:rowOff>0</xdr:rowOff>
    </xdr:from>
    <xdr:to>
      <xdr:col>4</xdr:col>
      <xdr:colOff>819150</xdr:colOff>
      <xdr:row>11</xdr:row>
      <xdr:rowOff>47625</xdr:rowOff>
    </xdr:to>
    <xdr:pic macro="[2]!DesignIconClicked">
      <xdr:nvPicPr>
        <xdr:cNvPr id="32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69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12</xdr:row>
      <xdr:rowOff>0</xdr:rowOff>
    </xdr:from>
    <xdr:to>
      <xdr:col>4</xdr:col>
      <xdr:colOff>819150</xdr:colOff>
      <xdr:row>12</xdr:row>
      <xdr:rowOff>47625</xdr:rowOff>
    </xdr:to>
    <xdr:pic macro="[2]!DesignIconClicked">
      <xdr:nvPicPr>
        <xdr:cNvPr id="32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88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12</xdr:row>
      <xdr:rowOff>0</xdr:rowOff>
    </xdr:from>
    <xdr:to>
      <xdr:col>4</xdr:col>
      <xdr:colOff>819150</xdr:colOff>
      <xdr:row>12</xdr:row>
      <xdr:rowOff>47625</xdr:rowOff>
    </xdr:to>
    <xdr:pic macro="[2]!DesignIconClicked">
      <xdr:nvPicPr>
        <xdr:cNvPr id="32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88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13</xdr:row>
      <xdr:rowOff>0</xdr:rowOff>
    </xdr:from>
    <xdr:to>
      <xdr:col>4</xdr:col>
      <xdr:colOff>819150</xdr:colOff>
      <xdr:row>13</xdr:row>
      <xdr:rowOff>47625</xdr:rowOff>
    </xdr:to>
    <xdr:pic macro="[2]!DesignIconClicked">
      <xdr:nvPicPr>
        <xdr:cNvPr id="33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07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13</xdr:row>
      <xdr:rowOff>0</xdr:rowOff>
    </xdr:from>
    <xdr:to>
      <xdr:col>4</xdr:col>
      <xdr:colOff>819150</xdr:colOff>
      <xdr:row>13</xdr:row>
      <xdr:rowOff>47625</xdr:rowOff>
    </xdr:to>
    <xdr:pic macro="[2]!DesignIconClicked">
      <xdr:nvPicPr>
        <xdr:cNvPr id="33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07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14</xdr:row>
      <xdr:rowOff>0</xdr:rowOff>
    </xdr:from>
    <xdr:to>
      <xdr:col>4</xdr:col>
      <xdr:colOff>819150</xdr:colOff>
      <xdr:row>14</xdr:row>
      <xdr:rowOff>47625</xdr:rowOff>
    </xdr:to>
    <xdr:pic macro="[2]!DesignIconClicked">
      <xdr:nvPicPr>
        <xdr:cNvPr id="33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26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14</xdr:row>
      <xdr:rowOff>0</xdr:rowOff>
    </xdr:from>
    <xdr:to>
      <xdr:col>4</xdr:col>
      <xdr:colOff>819150</xdr:colOff>
      <xdr:row>14</xdr:row>
      <xdr:rowOff>47625</xdr:rowOff>
    </xdr:to>
    <xdr:pic macro="[2]!DesignIconClicked">
      <xdr:nvPicPr>
        <xdr:cNvPr id="33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26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15</xdr:row>
      <xdr:rowOff>0</xdr:rowOff>
    </xdr:from>
    <xdr:to>
      <xdr:col>4</xdr:col>
      <xdr:colOff>819150</xdr:colOff>
      <xdr:row>15</xdr:row>
      <xdr:rowOff>47625</xdr:rowOff>
    </xdr:to>
    <xdr:pic macro="[2]!DesignIconClicked">
      <xdr:nvPicPr>
        <xdr:cNvPr id="33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45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15</xdr:row>
      <xdr:rowOff>0</xdr:rowOff>
    </xdr:from>
    <xdr:to>
      <xdr:col>4</xdr:col>
      <xdr:colOff>819150</xdr:colOff>
      <xdr:row>15</xdr:row>
      <xdr:rowOff>47625</xdr:rowOff>
    </xdr:to>
    <xdr:pic macro="[2]!DesignIconClicked">
      <xdr:nvPicPr>
        <xdr:cNvPr id="33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45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16</xdr:row>
      <xdr:rowOff>0</xdr:rowOff>
    </xdr:from>
    <xdr:to>
      <xdr:col>4</xdr:col>
      <xdr:colOff>819150</xdr:colOff>
      <xdr:row>16</xdr:row>
      <xdr:rowOff>47625</xdr:rowOff>
    </xdr:to>
    <xdr:pic macro="[2]!DesignIconClicked">
      <xdr:nvPicPr>
        <xdr:cNvPr id="33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64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16</xdr:row>
      <xdr:rowOff>0</xdr:rowOff>
    </xdr:from>
    <xdr:to>
      <xdr:col>4</xdr:col>
      <xdr:colOff>819150</xdr:colOff>
      <xdr:row>16</xdr:row>
      <xdr:rowOff>47625</xdr:rowOff>
    </xdr:to>
    <xdr:pic macro="[2]!DesignIconClicked">
      <xdr:nvPicPr>
        <xdr:cNvPr id="33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64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17</xdr:row>
      <xdr:rowOff>0</xdr:rowOff>
    </xdr:from>
    <xdr:to>
      <xdr:col>4</xdr:col>
      <xdr:colOff>819150</xdr:colOff>
      <xdr:row>17</xdr:row>
      <xdr:rowOff>47625</xdr:rowOff>
    </xdr:to>
    <xdr:pic macro="[2]!DesignIconClicked">
      <xdr:nvPicPr>
        <xdr:cNvPr id="33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83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17</xdr:row>
      <xdr:rowOff>0</xdr:rowOff>
    </xdr:from>
    <xdr:to>
      <xdr:col>4</xdr:col>
      <xdr:colOff>819150</xdr:colOff>
      <xdr:row>17</xdr:row>
      <xdr:rowOff>47625</xdr:rowOff>
    </xdr:to>
    <xdr:pic macro="[2]!DesignIconClicked">
      <xdr:nvPicPr>
        <xdr:cNvPr id="33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83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819150</xdr:colOff>
      <xdr:row>18</xdr:row>
      <xdr:rowOff>47625</xdr:rowOff>
    </xdr:to>
    <xdr:pic macro="[2]!DesignIconClicked">
      <xdr:nvPicPr>
        <xdr:cNvPr id="34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02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819150</xdr:colOff>
      <xdr:row>18</xdr:row>
      <xdr:rowOff>47625</xdr:rowOff>
    </xdr:to>
    <xdr:pic macro="[2]!DesignIconClicked">
      <xdr:nvPicPr>
        <xdr:cNvPr id="34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02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19</xdr:row>
      <xdr:rowOff>0</xdr:rowOff>
    </xdr:from>
    <xdr:to>
      <xdr:col>4</xdr:col>
      <xdr:colOff>819150</xdr:colOff>
      <xdr:row>19</xdr:row>
      <xdr:rowOff>47625</xdr:rowOff>
    </xdr:to>
    <xdr:pic macro="[2]!DesignIconClicked">
      <xdr:nvPicPr>
        <xdr:cNvPr id="34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21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19</xdr:row>
      <xdr:rowOff>0</xdr:rowOff>
    </xdr:from>
    <xdr:to>
      <xdr:col>4</xdr:col>
      <xdr:colOff>819150</xdr:colOff>
      <xdr:row>19</xdr:row>
      <xdr:rowOff>47625</xdr:rowOff>
    </xdr:to>
    <xdr:pic macro="[2]!DesignIconClicked">
      <xdr:nvPicPr>
        <xdr:cNvPr id="34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21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20</xdr:row>
      <xdr:rowOff>0</xdr:rowOff>
    </xdr:from>
    <xdr:to>
      <xdr:col>4</xdr:col>
      <xdr:colOff>819150</xdr:colOff>
      <xdr:row>20</xdr:row>
      <xdr:rowOff>47625</xdr:rowOff>
    </xdr:to>
    <xdr:pic macro="[2]!DesignIconClicked">
      <xdr:nvPicPr>
        <xdr:cNvPr id="34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41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20</xdr:row>
      <xdr:rowOff>0</xdr:rowOff>
    </xdr:from>
    <xdr:to>
      <xdr:col>4</xdr:col>
      <xdr:colOff>819150</xdr:colOff>
      <xdr:row>20</xdr:row>
      <xdr:rowOff>47625</xdr:rowOff>
    </xdr:to>
    <xdr:pic macro="[2]!DesignIconClicked">
      <xdr:nvPicPr>
        <xdr:cNvPr id="34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41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21</xdr:row>
      <xdr:rowOff>0</xdr:rowOff>
    </xdr:from>
    <xdr:to>
      <xdr:col>4</xdr:col>
      <xdr:colOff>819150</xdr:colOff>
      <xdr:row>21</xdr:row>
      <xdr:rowOff>47625</xdr:rowOff>
    </xdr:to>
    <xdr:pic macro="[2]!DesignIconClicked">
      <xdr:nvPicPr>
        <xdr:cNvPr id="34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60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21</xdr:row>
      <xdr:rowOff>0</xdr:rowOff>
    </xdr:from>
    <xdr:to>
      <xdr:col>4</xdr:col>
      <xdr:colOff>819150</xdr:colOff>
      <xdr:row>21</xdr:row>
      <xdr:rowOff>47625</xdr:rowOff>
    </xdr:to>
    <xdr:pic macro="[2]!DesignIconClicked">
      <xdr:nvPicPr>
        <xdr:cNvPr id="34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60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22</xdr:row>
      <xdr:rowOff>0</xdr:rowOff>
    </xdr:from>
    <xdr:to>
      <xdr:col>4</xdr:col>
      <xdr:colOff>819150</xdr:colOff>
      <xdr:row>22</xdr:row>
      <xdr:rowOff>47625</xdr:rowOff>
    </xdr:to>
    <xdr:pic macro="[2]!DesignIconClicked">
      <xdr:nvPicPr>
        <xdr:cNvPr id="34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79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22</xdr:row>
      <xdr:rowOff>0</xdr:rowOff>
    </xdr:from>
    <xdr:to>
      <xdr:col>4</xdr:col>
      <xdr:colOff>819150</xdr:colOff>
      <xdr:row>22</xdr:row>
      <xdr:rowOff>47625</xdr:rowOff>
    </xdr:to>
    <xdr:pic macro="[2]!DesignIconClicked">
      <xdr:nvPicPr>
        <xdr:cNvPr id="34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79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23</xdr:row>
      <xdr:rowOff>0</xdr:rowOff>
    </xdr:from>
    <xdr:to>
      <xdr:col>4</xdr:col>
      <xdr:colOff>819150</xdr:colOff>
      <xdr:row>23</xdr:row>
      <xdr:rowOff>47625</xdr:rowOff>
    </xdr:to>
    <xdr:pic macro="[2]!DesignIconClicked">
      <xdr:nvPicPr>
        <xdr:cNvPr id="35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98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23</xdr:row>
      <xdr:rowOff>0</xdr:rowOff>
    </xdr:from>
    <xdr:to>
      <xdr:col>4</xdr:col>
      <xdr:colOff>819150</xdr:colOff>
      <xdr:row>23</xdr:row>
      <xdr:rowOff>47625</xdr:rowOff>
    </xdr:to>
    <xdr:pic macro="[2]!DesignIconClicked">
      <xdr:nvPicPr>
        <xdr:cNvPr id="35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98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4</xdr:col>
      <xdr:colOff>819150</xdr:colOff>
      <xdr:row>24</xdr:row>
      <xdr:rowOff>47625</xdr:rowOff>
    </xdr:to>
    <xdr:pic macro="[2]!DesignIconClicked">
      <xdr:nvPicPr>
        <xdr:cNvPr id="35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17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24</xdr:row>
      <xdr:rowOff>0</xdr:rowOff>
    </xdr:from>
    <xdr:to>
      <xdr:col>4</xdr:col>
      <xdr:colOff>819150</xdr:colOff>
      <xdr:row>24</xdr:row>
      <xdr:rowOff>47625</xdr:rowOff>
    </xdr:to>
    <xdr:pic macro="[2]!DesignIconClicked">
      <xdr:nvPicPr>
        <xdr:cNvPr id="35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17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25</xdr:row>
      <xdr:rowOff>0</xdr:rowOff>
    </xdr:from>
    <xdr:to>
      <xdr:col>4</xdr:col>
      <xdr:colOff>819150</xdr:colOff>
      <xdr:row>25</xdr:row>
      <xdr:rowOff>47625</xdr:rowOff>
    </xdr:to>
    <xdr:pic macro="[2]!DesignIconClicked">
      <xdr:nvPicPr>
        <xdr:cNvPr id="35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36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25</xdr:row>
      <xdr:rowOff>0</xdr:rowOff>
    </xdr:from>
    <xdr:to>
      <xdr:col>4</xdr:col>
      <xdr:colOff>819150</xdr:colOff>
      <xdr:row>25</xdr:row>
      <xdr:rowOff>47625</xdr:rowOff>
    </xdr:to>
    <xdr:pic macro="[2]!DesignIconClicked">
      <xdr:nvPicPr>
        <xdr:cNvPr id="35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36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26</xdr:row>
      <xdr:rowOff>0</xdr:rowOff>
    </xdr:from>
    <xdr:to>
      <xdr:col>4</xdr:col>
      <xdr:colOff>819150</xdr:colOff>
      <xdr:row>26</xdr:row>
      <xdr:rowOff>47625</xdr:rowOff>
    </xdr:to>
    <xdr:pic macro="[2]!DesignIconClicked">
      <xdr:nvPicPr>
        <xdr:cNvPr id="35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553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26</xdr:row>
      <xdr:rowOff>0</xdr:rowOff>
    </xdr:from>
    <xdr:to>
      <xdr:col>4</xdr:col>
      <xdr:colOff>819150</xdr:colOff>
      <xdr:row>26</xdr:row>
      <xdr:rowOff>47625</xdr:rowOff>
    </xdr:to>
    <xdr:pic macro="[2]!DesignIconClicked">
      <xdr:nvPicPr>
        <xdr:cNvPr id="35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553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27</xdr:row>
      <xdr:rowOff>0</xdr:rowOff>
    </xdr:from>
    <xdr:to>
      <xdr:col>4</xdr:col>
      <xdr:colOff>819150</xdr:colOff>
      <xdr:row>27</xdr:row>
      <xdr:rowOff>47625</xdr:rowOff>
    </xdr:to>
    <xdr:pic macro="[2]!DesignIconClicked">
      <xdr:nvPicPr>
        <xdr:cNvPr id="35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743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27</xdr:row>
      <xdr:rowOff>0</xdr:rowOff>
    </xdr:from>
    <xdr:to>
      <xdr:col>4</xdr:col>
      <xdr:colOff>819150</xdr:colOff>
      <xdr:row>27</xdr:row>
      <xdr:rowOff>47625</xdr:rowOff>
    </xdr:to>
    <xdr:pic macro="[2]!DesignIconClicked">
      <xdr:nvPicPr>
        <xdr:cNvPr id="35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743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28</xdr:row>
      <xdr:rowOff>0</xdr:rowOff>
    </xdr:from>
    <xdr:to>
      <xdr:col>4</xdr:col>
      <xdr:colOff>819150</xdr:colOff>
      <xdr:row>28</xdr:row>
      <xdr:rowOff>47625</xdr:rowOff>
    </xdr:to>
    <xdr:pic macro="[2]!DesignIconClicked">
      <xdr:nvPicPr>
        <xdr:cNvPr id="36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934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28</xdr:row>
      <xdr:rowOff>0</xdr:rowOff>
    </xdr:from>
    <xdr:to>
      <xdr:col>4</xdr:col>
      <xdr:colOff>819150</xdr:colOff>
      <xdr:row>28</xdr:row>
      <xdr:rowOff>47625</xdr:rowOff>
    </xdr:to>
    <xdr:pic macro="[2]!DesignIconClicked">
      <xdr:nvPicPr>
        <xdr:cNvPr id="36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934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29</xdr:row>
      <xdr:rowOff>0</xdr:rowOff>
    </xdr:from>
    <xdr:to>
      <xdr:col>4</xdr:col>
      <xdr:colOff>819150</xdr:colOff>
      <xdr:row>29</xdr:row>
      <xdr:rowOff>47625</xdr:rowOff>
    </xdr:to>
    <xdr:pic macro="[2]!DesignIconClicked">
      <xdr:nvPicPr>
        <xdr:cNvPr id="36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12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29</xdr:row>
      <xdr:rowOff>0</xdr:rowOff>
    </xdr:from>
    <xdr:to>
      <xdr:col>4</xdr:col>
      <xdr:colOff>819150</xdr:colOff>
      <xdr:row>29</xdr:row>
      <xdr:rowOff>47625</xdr:rowOff>
    </xdr:to>
    <xdr:pic macro="[2]!DesignIconClicked">
      <xdr:nvPicPr>
        <xdr:cNvPr id="36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12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30</xdr:row>
      <xdr:rowOff>0</xdr:rowOff>
    </xdr:from>
    <xdr:to>
      <xdr:col>4</xdr:col>
      <xdr:colOff>819150</xdr:colOff>
      <xdr:row>30</xdr:row>
      <xdr:rowOff>47625</xdr:rowOff>
    </xdr:to>
    <xdr:pic macro="[2]!DesignIconClicked">
      <xdr:nvPicPr>
        <xdr:cNvPr id="36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31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30</xdr:row>
      <xdr:rowOff>0</xdr:rowOff>
    </xdr:from>
    <xdr:to>
      <xdr:col>4</xdr:col>
      <xdr:colOff>819150</xdr:colOff>
      <xdr:row>30</xdr:row>
      <xdr:rowOff>47625</xdr:rowOff>
    </xdr:to>
    <xdr:pic macro="[2]!DesignIconClicked">
      <xdr:nvPicPr>
        <xdr:cNvPr id="36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31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31</xdr:row>
      <xdr:rowOff>0</xdr:rowOff>
    </xdr:from>
    <xdr:to>
      <xdr:col>4</xdr:col>
      <xdr:colOff>819150</xdr:colOff>
      <xdr:row>31</xdr:row>
      <xdr:rowOff>47625</xdr:rowOff>
    </xdr:to>
    <xdr:pic macro="[2]!DesignIconClicked">
      <xdr:nvPicPr>
        <xdr:cNvPr id="36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50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31</xdr:row>
      <xdr:rowOff>0</xdr:rowOff>
    </xdr:from>
    <xdr:to>
      <xdr:col>4</xdr:col>
      <xdr:colOff>819150</xdr:colOff>
      <xdr:row>31</xdr:row>
      <xdr:rowOff>47625</xdr:rowOff>
    </xdr:to>
    <xdr:pic macro="[2]!DesignIconClicked">
      <xdr:nvPicPr>
        <xdr:cNvPr id="36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50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32</xdr:row>
      <xdr:rowOff>0</xdr:rowOff>
    </xdr:from>
    <xdr:to>
      <xdr:col>4</xdr:col>
      <xdr:colOff>819150</xdr:colOff>
      <xdr:row>32</xdr:row>
      <xdr:rowOff>47625</xdr:rowOff>
    </xdr:to>
    <xdr:pic macro="[2]!DesignIconClicked">
      <xdr:nvPicPr>
        <xdr:cNvPr id="36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69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32</xdr:row>
      <xdr:rowOff>0</xdr:rowOff>
    </xdr:from>
    <xdr:to>
      <xdr:col>4</xdr:col>
      <xdr:colOff>819150</xdr:colOff>
      <xdr:row>32</xdr:row>
      <xdr:rowOff>47625</xdr:rowOff>
    </xdr:to>
    <xdr:pic macro="[2]!DesignIconClicked">
      <xdr:nvPicPr>
        <xdr:cNvPr id="36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69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33</xdr:row>
      <xdr:rowOff>0</xdr:rowOff>
    </xdr:from>
    <xdr:to>
      <xdr:col>4</xdr:col>
      <xdr:colOff>819150</xdr:colOff>
      <xdr:row>33</xdr:row>
      <xdr:rowOff>47625</xdr:rowOff>
    </xdr:to>
    <xdr:pic macro="[2]!DesignIconClicked">
      <xdr:nvPicPr>
        <xdr:cNvPr id="37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88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33</xdr:row>
      <xdr:rowOff>0</xdr:rowOff>
    </xdr:from>
    <xdr:to>
      <xdr:col>4</xdr:col>
      <xdr:colOff>819150</xdr:colOff>
      <xdr:row>33</xdr:row>
      <xdr:rowOff>47625</xdr:rowOff>
    </xdr:to>
    <xdr:pic macro="[2]!DesignIconClicked">
      <xdr:nvPicPr>
        <xdr:cNvPr id="37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88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34</xdr:row>
      <xdr:rowOff>0</xdr:rowOff>
    </xdr:from>
    <xdr:to>
      <xdr:col>4</xdr:col>
      <xdr:colOff>819150</xdr:colOff>
      <xdr:row>34</xdr:row>
      <xdr:rowOff>47625</xdr:rowOff>
    </xdr:to>
    <xdr:pic macro="[2]!DesignIconClicked">
      <xdr:nvPicPr>
        <xdr:cNvPr id="37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07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34</xdr:row>
      <xdr:rowOff>0</xdr:rowOff>
    </xdr:from>
    <xdr:to>
      <xdr:col>4</xdr:col>
      <xdr:colOff>819150</xdr:colOff>
      <xdr:row>34</xdr:row>
      <xdr:rowOff>47625</xdr:rowOff>
    </xdr:to>
    <xdr:pic macro="[2]!DesignIconClicked">
      <xdr:nvPicPr>
        <xdr:cNvPr id="37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07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35</xdr:row>
      <xdr:rowOff>0</xdr:rowOff>
    </xdr:from>
    <xdr:to>
      <xdr:col>4</xdr:col>
      <xdr:colOff>819150</xdr:colOff>
      <xdr:row>35</xdr:row>
      <xdr:rowOff>47625</xdr:rowOff>
    </xdr:to>
    <xdr:pic macro="[2]!DesignIconClicked">
      <xdr:nvPicPr>
        <xdr:cNvPr id="37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26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35</xdr:row>
      <xdr:rowOff>0</xdr:rowOff>
    </xdr:from>
    <xdr:to>
      <xdr:col>4</xdr:col>
      <xdr:colOff>819150</xdr:colOff>
      <xdr:row>35</xdr:row>
      <xdr:rowOff>47625</xdr:rowOff>
    </xdr:to>
    <xdr:pic macro="[2]!DesignIconClicked">
      <xdr:nvPicPr>
        <xdr:cNvPr id="37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26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36</xdr:row>
      <xdr:rowOff>0</xdr:rowOff>
    </xdr:from>
    <xdr:to>
      <xdr:col>4</xdr:col>
      <xdr:colOff>819150</xdr:colOff>
      <xdr:row>36</xdr:row>
      <xdr:rowOff>47625</xdr:rowOff>
    </xdr:to>
    <xdr:pic macro="[2]!DesignIconClicked">
      <xdr:nvPicPr>
        <xdr:cNvPr id="37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45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36</xdr:row>
      <xdr:rowOff>0</xdr:rowOff>
    </xdr:from>
    <xdr:to>
      <xdr:col>4</xdr:col>
      <xdr:colOff>819150</xdr:colOff>
      <xdr:row>36</xdr:row>
      <xdr:rowOff>47625</xdr:rowOff>
    </xdr:to>
    <xdr:pic macro="[2]!DesignIconClicked">
      <xdr:nvPicPr>
        <xdr:cNvPr id="37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45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37</xdr:row>
      <xdr:rowOff>0</xdr:rowOff>
    </xdr:from>
    <xdr:to>
      <xdr:col>4</xdr:col>
      <xdr:colOff>819150</xdr:colOff>
      <xdr:row>37</xdr:row>
      <xdr:rowOff>47625</xdr:rowOff>
    </xdr:to>
    <xdr:pic macro="[2]!DesignIconClicked">
      <xdr:nvPicPr>
        <xdr:cNvPr id="37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64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37</xdr:row>
      <xdr:rowOff>0</xdr:rowOff>
    </xdr:from>
    <xdr:to>
      <xdr:col>4</xdr:col>
      <xdr:colOff>819150</xdr:colOff>
      <xdr:row>37</xdr:row>
      <xdr:rowOff>47625</xdr:rowOff>
    </xdr:to>
    <xdr:pic macro="[2]!DesignIconClicked">
      <xdr:nvPicPr>
        <xdr:cNvPr id="37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64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38</xdr:row>
      <xdr:rowOff>0</xdr:rowOff>
    </xdr:from>
    <xdr:to>
      <xdr:col>4</xdr:col>
      <xdr:colOff>819150</xdr:colOff>
      <xdr:row>38</xdr:row>
      <xdr:rowOff>47625</xdr:rowOff>
    </xdr:to>
    <xdr:pic macro="[2]!DesignIconClicked">
      <xdr:nvPicPr>
        <xdr:cNvPr id="38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83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38</xdr:row>
      <xdr:rowOff>0</xdr:rowOff>
    </xdr:from>
    <xdr:to>
      <xdr:col>4</xdr:col>
      <xdr:colOff>819150</xdr:colOff>
      <xdr:row>38</xdr:row>
      <xdr:rowOff>47625</xdr:rowOff>
    </xdr:to>
    <xdr:pic macro="[2]!DesignIconClicked">
      <xdr:nvPicPr>
        <xdr:cNvPr id="38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83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39</xdr:row>
      <xdr:rowOff>0</xdr:rowOff>
    </xdr:from>
    <xdr:to>
      <xdr:col>4</xdr:col>
      <xdr:colOff>819150</xdr:colOff>
      <xdr:row>39</xdr:row>
      <xdr:rowOff>47625</xdr:rowOff>
    </xdr:to>
    <xdr:pic macro="[2]!DesignIconClicked">
      <xdr:nvPicPr>
        <xdr:cNvPr id="38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02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39</xdr:row>
      <xdr:rowOff>0</xdr:rowOff>
    </xdr:from>
    <xdr:to>
      <xdr:col>4</xdr:col>
      <xdr:colOff>819150</xdr:colOff>
      <xdr:row>39</xdr:row>
      <xdr:rowOff>47625</xdr:rowOff>
    </xdr:to>
    <xdr:pic macro="[2]!DesignIconClicked">
      <xdr:nvPicPr>
        <xdr:cNvPr id="38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02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819150</xdr:colOff>
      <xdr:row>40</xdr:row>
      <xdr:rowOff>47625</xdr:rowOff>
    </xdr:to>
    <xdr:pic macro="[2]!DesignIconClicked">
      <xdr:nvPicPr>
        <xdr:cNvPr id="38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22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819150</xdr:colOff>
      <xdr:row>40</xdr:row>
      <xdr:rowOff>47625</xdr:rowOff>
    </xdr:to>
    <xdr:pic macro="[2]!DesignIconClicked">
      <xdr:nvPicPr>
        <xdr:cNvPr id="38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22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41</xdr:row>
      <xdr:rowOff>0</xdr:rowOff>
    </xdr:from>
    <xdr:to>
      <xdr:col>4</xdr:col>
      <xdr:colOff>819150</xdr:colOff>
      <xdr:row>41</xdr:row>
      <xdr:rowOff>47625</xdr:rowOff>
    </xdr:to>
    <xdr:pic macro="[2]!DesignIconClicked">
      <xdr:nvPicPr>
        <xdr:cNvPr id="38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41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41</xdr:row>
      <xdr:rowOff>0</xdr:rowOff>
    </xdr:from>
    <xdr:to>
      <xdr:col>4</xdr:col>
      <xdr:colOff>819150</xdr:colOff>
      <xdr:row>41</xdr:row>
      <xdr:rowOff>47625</xdr:rowOff>
    </xdr:to>
    <xdr:pic macro="[2]!DesignIconClicked">
      <xdr:nvPicPr>
        <xdr:cNvPr id="38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41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42</xdr:row>
      <xdr:rowOff>0</xdr:rowOff>
    </xdr:from>
    <xdr:to>
      <xdr:col>4</xdr:col>
      <xdr:colOff>819150</xdr:colOff>
      <xdr:row>42</xdr:row>
      <xdr:rowOff>47625</xdr:rowOff>
    </xdr:to>
    <xdr:pic macro="[2]!DesignIconClicked">
      <xdr:nvPicPr>
        <xdr:cNvPr id="38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60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42</xdr:row>
      <xdr:rowOff>0</xdr:rowOff>
    </xdr:from>
    <xdr:to>
      <xdr:col>4</xdr:col>
      <xdr:colOff>819150</xdr:colOff>
      <xdr:row>42</xdr:row>
      <xdr:rowOff>47625</xdr:rowOff>
    </xdr:to>
    <xdr:pic macro="[2]!DesignIconClicked">
      <xdr:nvPicPr>
        <xdr:cNvPr id="38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60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43</xdr:row>
      <xdr:rowOff>0</xdr:rowOff>
    </xdr:from>
    <xdr:to>
      <xdr:col>4</xdr:col>
      <xdr:colOff>819150</xdr:colOff>
      <xdr:row>43</xdr:row>
      <xdr:rowOff>47625</xdr:rowOff>
    </xdr:to>
    <xdr:pic macro="[2]!DesignIconClicked">
      <xdr:nvPicPr>
        <xdr:cNvPr id="39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79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43</xdr:row>
      <xdr:rowOff>0</xdr:rowOff>
    </xdr:from>
    <xdr:to>
      <xdr:col>4</xdr:col>
      <xdr:colOff>819150</xdr:colOff>
      <xdr:row>43</xdr:row>
      <xdr:rowOff>47625</xdr:rowOff>
    </xdr:to>
    <xdr:pic macro="[2]!DesignIconClicked">
      <xdr:nvPicPr>
        <xdr:cNvPr id="39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79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44</xdr:row>
      <xdr:rowOff>0</xdr:rowOff>
    </xdr:from>
    <xdr:to>
      <xdr:col>4</xdr:col>
      <xdr:colOff>819150</xdr:colOff>
      <xdr:row>44</xdr:row>
      <xdr:rowOff>47625</xdr:rowOff>
    </xdr:to>
    <xdr:pic macro="[2]!DesignIconClicked">
      <xdr:nvPicPr>
        <xdr:cNvPr id="39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98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44</xdr:row>
      <xdr:rowOff>0</xdr:rowOff>
    </xdr:from>
    <xdr:to>
      <xdr:col>4</xdr:col>
      <xdr:colOff>819150</xdr:colOff>
      <xdr:row>44</xdr:row>
      <xdr:rowOff>47625</xdr:rowOff>
    </xdr:to>
    <xdr:pic macro="[2]!DesignIconClicked">
      <xdr:nvPicPr>
        <xdr:cNvPr id="39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98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45</xdr:row>
      <xdr:rowOff>0</xdr:rowOff>
    </xdr:from>
    <xdr:to>
      <xdr:col>4</xdr:col>
      <xdr:colOff>819150</xdr:colOff>
      <xdr:row>45</xdr:row>
      <xdr:rowOff>47625</xdr:rowOff>
    </xdr:to>
    <xdr:pic macro="[2]!DesignIconClicked">
      <xdr:nvPicPr>
        <xdr:cNvPr id="39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917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45</xdr:row>
      <xdr:rowOff>0</xdr:rowOff>
    </xdr:from>
    <xdr:to>
      <xdr:col>4</xdr:col>
      <xdr:colOff>819150</xdr:colOff>
      <xdr:row>45</xdr:row>
      <xdr:rowOff>47625</xdr:rowOff>
    </xdr:to>
    <xdr:pic macro="[2]!DesignIconClicked">
      <xdr:nvPicPr>
        <xdr:cNvPr id="39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917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9</xdr:row>
      <xdr:rowOff>0</xdr:rowOff>
    </xdr:from>
    <xdr:to>
      <xdr:col>4</xdr:col>
      <xdr:colOff>819150</xdr:colOff>
      <xdr:row>9</xdr:row>
      <xdr:rowOff>47625</xdr:rowOff>
    </xdr:to>
    <xdr:pic macro="[2]!DesignIconClicked">
      <xdr:nvPicPr>
        <xdr:cNvPr id="39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31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9</xdr:row>
      <xdr:rowOff>0</xdr:rowOff>
    </xdr:from>
    <xdr:to>
      <xdr:col>4</xdr:col>
      <xdr:colOff>819150</xdr:colOff>
      <xdr:row>9</xdr:row>
      <xdr:rowOff>47625</xdr:rowOff>
    </xdr:to>
    <xdr:pic macro="[2]!DesignIconClicked">
      <xdr:nvPicPr>
        <xdr:cNvPr id="39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31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10</xdr:row>
      <xdr:rowOff>0</xdr:rowOff>
    </xdr:from>
    <xdr:to>
      <xdr:col>4</xdr:col>
      <xdr:colOff>819150</xdr:colOff>
      <xdr:row>10</xdr:row>
      <xdr:rowOff>47625</xdr:rowOff>
    </xdr:to>
    <xdr:pic macro="[2]!DesignIconClicked">
      <xdr:nvPicPr>
        <xdr:cNvPr id="39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50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10</xdr:row>
      <xdr:rowOff>0</xdr:rowOff>
    </xdr:from>
    <xdr:to>
      <xdr:col>4</xdr:col>
      <xdr:colOff>819150</xdr:colOff>
      <xdr:row>10</xdr:row>
      <xdr:rowOff>47625</xdr:rowOff>
    </xdr:to>
    <xdr:pic macro="[2]!DesignIconClicked">
      <xdr:nvPicPr>
        <xdr:cNvPr id="39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50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11</xdr:row>
      <xdr:rowOff>0</xdr:rowOff>
    </xdr:from>
    <xdr:to>
      <xdr:col>4</xdr:col>
      <xdr:colOff>819150</xdr:colOff>
      <xdr:row>11</xdr:row>
      <xdr:rowOff>47625</xdr:rowOff>
    </xdr:to>
    <xdr:pic macro="[2]!DesignIconClicked">
      <xdr:nvPicPr>
        <xdr:cNvPr id="40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69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11</xdr:row>
      <xdr:rowOff>0</xdr:rowOff>
    </xdr:from>
    <xdr:to>
      <xdr:col>4</xdr:col>
      <xdr:colOff>819150</xdr:colOff>
      <xdr:row>11</xdr:row>
      <xdr:rowOff>47625</xdr:rowOff>
    </xdr:to>
    <xdr:pic macro="[2]!DesignIconClicked">
      <xdr:nvPicPr>
        <xdr:cNvPr id="40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69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12</xdr:row>
      <xdr:rowOff>0</xdr:rowOff>
    </xdr:from>
    <xdr:to>
      <xdr:col>4</xdr:col>
      <xdr:colOff>819150</xdr:colOff>
      <xdr:row>12</xdr:row>
      <xdr:rowOff>47625</xdr:rowOff>
    </xdr:to>
    <xdr:pic macro="[2]!DesignIconClicked">
      <xdr:nvPicPr>
        <xdr:cNvPr id="40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88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12</xdr:row>
      <xdr:rowOff>0</xdr:rowOff>
    </xdr:from>
    <xdr:to>
      <xdr:col>4</xdr:col>
      <xdr:colOff>819150</xdr:colOff>
      <xdr:row>12</xdr:row>
      <xdr:rowOff>47625</xdr:rowOff>
    </xdr:to>
    <xdr:pic macro="[2]!DesignIconClicked">
      <xdr:nvPicPr>
        <xdr:cNvPr id="40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88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13</xdr:row>
      <xdr:rowOff>0</xdr:rowOff>
    </xdr:from>
    <xdr:to>
      <xdr:col>4</xdr:col>
      <xdr:colOff>819150</xdr:colOff>
      <xdr:row>13</xdr:row>
      <xdr:rowOff>47625</xdr:rowOff>
    </xdr:to>
    <xdr:pic macro="[2]!DesignIconClicked">
      <xdr:nvPicPr>
        <xdr:cNvPr id="40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07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13</xdr:row>
      <xdr:rowOff>0</xdr:rowOff>
    </xdr:from>
    <xdr:to>
      <xdr:col>4</xdr:col>
      <xdr:colOff>819150</xdr:colOff>
      <xdr:row>13</xdr:row>
      <xdr:rowOff>47625</xdr:rowOff>
    </xdr:to>
    <xdr:pic macro="[2]!DesignIconClicked">
      <xdr:nvPicPr>
        <xdr:cNvPr id="40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07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14</xdr:row>
      <xdr:rowOff>0</xdr:rowOff>
    </xdr:from>
    <xdr:to>
      <xdr:col>4</xdr:col>
      <xdr:colOff>819150</xdr:colOff>
      <xdr:row>14</xdr:row>
      <xdr:rowOff>47625</xdr:rowOff>
    </xdr:to>
    <xdr:pic macro="[2]!DesignIconClicked">
      <xdr:nvPicPr>
        <xdr:cNvPr id="40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26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14</xdr:row>
      <xdr:rowOff>0</xdr:rowOff>
    </xdr:from>
    <xdr:to>
      <xdr:col>4</xdr:col>
      <xdr:colOff>819150</xdr:colOff>
      <xdr:row>14</xdr:row>
      <xdr:rowOff>47625</xdr:rowOff>
    </xdr:to>
    <xdr:pic macro="[2]!DesignIconClicked">
      <xdr:nvPicPr>
        <xdr:cNvPr id="40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26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15</xdr:row>
      <xdr:rowOff>0</xdr:rowOff>
    </xdr:from>
    <xdr:to>
      <xdr:col>4</xdr:col>
      <xdr:colOff>819150</xdr:colOff>
      <xdr:row>15</xdr:row>
      <xdr:rowOff>47625</xdr:rowOff>
    </xdr:to>
    <xdr:pic macro="[2]!DesignIconClicked">
      <xdr:nvPicPr>
        <xdr:cNvPr id="40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45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15</xdr:row>
      <xdr:rowOff>0</xdr:rowOff>
    </xdr:from>
    <xdr:to>
      <xdr:col>4</xdr:col>
      <xdr:colOff>819150</xdr:colOff>
      <xdr:row>15</xdr:row>
      <xdr:rowOff>47625</xdr:rowOff>
    </xdr:to>
    <xdr:pic macro="[2]!DesignIconClicked">
      <xdr:nvPicPr>
        <xdr:cNvPr id="40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45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16</xdr:row>
      <xdr:rowOff>0</xdr:rowOff>
    </xdr:from>
    <xdr:to>
      <xdr:col>4</xdr:col>
      <xdr:colOff>819150</xdr:colOff>
      <xdr:row>16</xdr:row>
      <xdr:rowOff>47625</xdr:rowOff>
    </xdr:to>
    <xdr:pic macro="[2]!DesignIconClicked">
      <xdr:nvPicPr>
        <xdr:cNvPr id="41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64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16</xdr:row>
      <xdr:rowOff>0</xdr:rowOff>
    </xdr:from>
    <xdr:to>
      <xdr:col>4</xdr:col>
      <xdr:colOff>819150</xdr:colOff>
      <xdr:row>16</xdr:row>
      <xdr:rowOff>47625</xdr:rowOff>
    </xdr:to>
    <xdr:pic macro="[2]!DesignIconClicked">
      <xdr:nvPicPr>
        <xdr:cNvPr id="41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64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17</xdr:row>
      <xdr:rowOff>0</xdr:rowOff>
    </xdr:from>
    <xdr:to>
      <xdr:col>4</xdr:col>
      <xdr:colOff>819150</xdr:colOff>
      <xdr:row>17</xdr:row>
      <xdr:rowOff>47625</xdr:rowOff>
    </xdr:to>
    <xdr:pic macro="[2]!DesignIconClicked">
      <xdr:nvPicPr>
        <xdr:cNvPr id="41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83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17</xdr:row>
      <xdr:rowOff>0</xdr:rowOff>
    </xdr:from>
    <xdr:to>
      <xdr:col>4</xdr:col>
      <xdr:colOff>819150</xdr:colOff>
      <xdr:row>17</xdr:row>
      <xdr:rowOff>47625</xdr:rowOff>
    </xdr:to>
    <xdr:pic macro="[2]!DesignIconClicked">
      <xdr:nvPicPr>
        <xdr:cNvPr id="41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83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819150</xdr:colOff>
      <xdr:row>18</xdr:row>
      <xdr:rowOff>47625</xdr:rowOff>
    </xdr:to>
    <xdr:pic macro="[2]!DesignIconClicked">
      <xdr:nvPicPr>
        <xdr:cNvPr id="41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02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819150</xdr:colOff>
      <xdr:row>18</xdr:row>
      <xdr:rowOff>47625</xdr:rowOff>
    </xdr:to>
    <xdr:pic macro="[2]!DesignIconClicked">
      <xdr:nvPicPr>
        <xdr:cNvPr id="41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02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19</xdr:row>
      <xdr:rowOff>0</xdr:rowOff>
    </xdr:from>
    <xdr:to>
      <xdr:col>4</xdr:col>
      <xdr:colOff>819150</xdr:colOff>
      <xdr:row>19</xdr:row>
      <xdr:rowOff>47625</xdr:rowOff>
    </xdr:to>
    <xdr:pic macro="[2]!DesignIconClicked">
      <xdr:nvPicPr>
        <xdr:cNvPr id="41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21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19</xdr:row>
      <xdr:rowOff>0</xdr:rowOff>
    </xdr:from>
    <xdr:to>
      <xdr:col>4</xdr:col>
      <xdr:colOff>819150</xdr:colOff>
      <xdr:row>19</xdr:row>
      <xdr:rowOff>47625</xdr:rowOff>
    </xdr:to>
    <xdr:pic macro="[2]!DesignIconClicked">
      <xdr:nvPicPr>
        <xdr:cNvPr id="41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21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20</xdr:row>
      <xdr:rowOff>0</xdr:rowOff>
    </xdr:from>
    <xdr:to>
      <xdr:col>4</xdr:col>
      <xdr:colOff>819150</xdr:colOff>
      <xdr:row>20</xdr:row>
      <xdr:rowOff>47625</xdr:rowOff>
    </xdr:to>
    <xdr:pic macro="[2]!DesignIconClicked">
      <xdr:nvPicPr>
        <xdr:cNvPr id="41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41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20</xdr:row>
      <xdr:rowOff>0</xdr:rowOff>
    </xdr:from>
    <xdr:to>
      <xdr:col>4</xdr:col>
      <xdr:colOff>819150</xdr:colOff>
      <xdr:row>20</xdr:row>
      <xdr:rowOff>47625</xdr:rowOff>
    </xdr:to>
    <xdr:pic macro="[2]!DesignIconClicked">
      <xdr:nvPicPr>
        <xdr:cNvPr id="41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41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21</xdr:row>
      <xdr:rowOff>0</xdr:rowOff>
    </xdr:from>
    <xdr:to>
      <xdr:col>4</xdr:col>
      <xdr:colOff>819150</xdr:colOff>
      <xdr:row>21</xdr:row>
      <xdr:rowOff>47625</xdr:rowOff>
    </xdr:to>
    <xdr:pic macro="[2]!DesignIconClicked">
      <xdr:nvPicPr>
        <xdr:cNvPr id="42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60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21</xdr:row>
      <xdr:rowOff>0</xdr:rowOff>
    </xdr:from>
    <xdr:to>
      <xdr:col>4</xdr:col>
      <xdr:colOff>819150</xdr:colOff>
      <xdr:row>21</xdr:row>
      <xdr:rowOff>47625</xdr:rowOff>
    </xdr:to>
    <xdr:pic macro="[2]!DesignIconClicked">
      <xdr:nvPicPr>
        <xdr:cNvPr id="42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60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22</xdr:row>
      <xdr:rowOff>0</xdr:rowOff>
    </xdr:from>
    <xdr:to>
      <xdr:col>4</xdr:col>
      <xdr:colOff>819150</xdr:colOff>
      <xdr:row>22</xdr:row>
      <xdr:rowOff>47625</xdr:rowOff>
    </xdr:to>
    <xdr:pic macro="[2]!DesignIconClicked">
      <xdr:nvPicPr>
        <xdr:cNvPr id="42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79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22</xdr:row>
      <xdr:rowOff>0</xdr:rowOff>
    </xdr:from>
    <xdr:to>
      <xdr:col>4</xdr:col>
      <xdr:colOff>819150</xdr:colOff>
      <xdr:row>22</xdr:row>
      <xdr:rowOff>47625</xdr:rowOff>
    </xdr:to>
    <xdr:pic macro="[2]!DesignIconClicked">
      <xdr:nvPicPr>
        <xdr:cNvPr id="42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79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23</xdr:row>
      <xdr:rowOff>0</xdr:rowOff>
    </xdr:from>
    <xdr:to>
      <xdr:col>4</xdr:col>
      <xdr:colOff>819150</xdr:colOff>
      <xdr:row>23</xdr:row>
      <xdr:rowOff>47625</xdr:rowOff>
    </xdr:to>
    <xdr:pic macro="[2]!DesignIconClicked">
      <xdr:nvPicPr>
        <xdr:cNvPr id="42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98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23</xdr:row>
      <xdr:rowOff>0</xdr:rowOff>
    </xdr:from>
    <xdr:to>
      <xdr:col>4</xdr:col>
      <xdr:colOff>819150</xdr:colOff>
      <xdr:row>23</xdr:row>
      <xdr:rowOff>47625</xdr:rowOff>
    </xdr:to>
    <xdr:pic macro="[2]!DesignIconClicked">
      <xdr:nvPicPr>
        <xdr:cNvPr id="42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98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4</xdr:col>
      <xdr:colOff>819150</xdr:colOff>
      <xdr:row>24</xdr:row>
      <xdr:rowOff>47625</xdr:rowOff>
    </xdr:to>
    <xdr:pic macro="[2]!DesignIconClicked">
      <xdr:nvPicPr>
        <xdr:cNvPr id="42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17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24</xdr:row>
      <xdr:rowOff>0</xdr:rowOff>
    </xdr:from>
    <xdr:to>
      <xdr:col>4</xdr:col>
      <xdr:colOff>819150</xdr:colOff>
      <xdr:row>24</xdr:row>
      <xdr:rowOff>47625</xdr:rowOff>
    </xdr:to>
    <xdr:pic macro="[2]!DesignIconClicked">
      <xdr:nvPicPr>
        <xdr:cNvPr id="42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17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25</xdr:row>
      <xdr:rowOff>0</xdr:rowOff>
    </xdr:from>
    <xdr:to>
      <xdr:col>4</xdr:col>
      <xdr:colOff>819150</xdr:colOff>
      <xdr:row>25</xdr:row>
      <xdr:rowOff>47625</xdr:rowOff>
    </xdr:to>
    <xdr:pic macro="[2]!DesignIconClicked">
      <xdr:nvPicPr>
        <xdr:cNvPr id="42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36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25</xdr:row>
      <xdr:rowOff>0</xdr:rowOff>
    </xdr:from>
    <xdr:to>
      <xdr:col>4</xdr:col>
      <xdr:colOff>819150</xdr:colOff>
      <xdr:row>25</xdr:row>
      <xdr:rowOff>47625</xdr:rowOff>
    </xdr:to>
    <xdr:pic macro="[2]!DesignIconClicked">
      <xdr:nvPicPr>
        <xdr:cNvPr id="42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36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26</xdr:row>
      <xdr:rowOff>0</xdr:rowOff>
    </xdr:from>
    <xdr:to>
      <xdr:col>4</xdr:col>
      <xdr:colOff>819150</xdr:colOff>
      <xdr:row>26</xdr:row>
      <xdr:rowOff>47625</xdr:rowOff>
    </xdr:to>
    <xdr:pic macro="[2]!DesignIconClicked">
      <xdr:nvPicPr>
        <xdr:cNvPr id="43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553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26</xdr:row>
      <xdr:rowOff>0</xdr:rowOff>
    </xdr:from>
    <xdr:to>
      <xdr:col>4</xdr:col>
      <xdr:colOff>819150</xdr:colOff>
      <xdr:row>26</xdr:row>
      <xdr:rowOff>47625</xdr:rowOff>
    </xdr:to>
    <xdr:pic macro="[2]!DesignIconClicked">
      <xdr:nvPicPr>
        <xdr:cNvPr id="43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553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27</xdr:row>
      <xdr:rowOff>0</xdr:rowOff>
    </xdr:from>
    <xdr:to>
      <xdr:col>4</xdr:col>
      <xdr:colOff>819150</xdr:colOff>
      <xdr:row>27</xdr:row>
      <xdr:rowOff>47625</xdr:rowOff>
    </xdr:to>
    <xdr:pic macro="[2]!DesignIconClicked">
      <xdr:nvPicPr>
        <xdr:cNvPr id="43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743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27</xdr:row>
      <xdr:rowOff>0</xdr:rowOff>
    </xdr:from>
    <xdr:to>
      <xdr:col>4</xdr:col>
      <xdr:colOff>819150</xdr:colOff>
      <xdr:row>27</xdr:row>
      <xdr:rowOff>47625</xdr:rowOff>
    </xdr:to>
    <xdr:pic macro="[2]!DesignIconClicked">
      <xdr:nvPicPr>
        <xdr:cNvPr id="43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743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28</xdr:row>
      <xdr:rowOff>0</xdr:rowOff>
    </xdr:from>
    <xdr:to>
      <xdr:col>4</xdr:col>
      <xdr:colOff>819150</xdr:colOff>
      <xdr:row>28</xdr:row>
      <xdr:rowOff>47625</xdr:rowOff>
    </xdr:to>
    <xdr:pic macro="[2]!DesignIconClicked">
      <xdr:nvPicPr>
        <xdr:cNvPr id="43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934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28</xdr:row>
      <xdr:rowOff>0</xdr:rowOff>
    </xdr:from>
    <xdr:to>
      <xdr:col>4</xdr:col>
      <xdr:colOff>819150</xdr:colOff>
      <xdr:row>28</xdr:row>
      <xdr:rowOff>47625</xdr:rowOff>
    </xdr:to>
    <xdr:pic macro="[2]!DesignIconClicked">
      <xdr:nvPicPr>
        <xdr:cNvPr id="43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934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29</xdr:row>
      <xdr:rowOff>0</xdr:rowOff>
    </xdr:from>
    <xdr:to>
      <xdr:col>4</xdr:col>
      <xdr:colOff>819150</xdr:colOff>
      <xdr:row>29</xdr:row>
      <xdr:rowOff>47625</xdr:rowOff>
    </xdr:to>
    <xdr:pic macro="[2]!DesignIconClicked">
      <xdr:nvPicPr>
        <xdr:cNvPr id="43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12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29</xdr:row>
      <xdr:rowOff>0</xdr:rowOff>
    </xdr:from>
    <xdr:to>
      <xdr:col>4</xdr:col>
      <xdr:colOff>819150</xdr:colOff>
      <xdr:row>29</xdr:row>
      <xdr:rowOff>47625</xdr:rowOff>
    </xdr:to>
    <xdr:pic macro="[2]!DesignIconClicked">
      <xdr:nvPicPr>
        <xdr:cNvPr id="43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12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30</xdr:row>
      <xdr:rowOff>0</xdr:rowOff>
    </xdr:from>
    <xdr:to>
      <xdr:col>4</xdr:col>
      <xdr:colOff>819150</xdr:colOff>
      <xdr:row>30</xdr:row>
      <xdr:rowOff>47625</xdr:rowOff>
    </xdr:to>
    <xdr:pic macro="[2]!DesignIconClicked">
      <xdr:nvPicPr>
        <xdr:cNvPr id="43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31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30</xdr:row>
      <xdr:rowOff>0</xdr:rowOff>
    </xdr:from>
    <xdr:to>
      <xdr:col>4</xdr:col>
      <xdr:colOff>819150</xdr:colOff>
      <xdr:row>30</xdr:row>
      <xdr:rowOff>47625</xdr:rowOff>
    </xdr:to>
    <xdr:pic macro="[2]!DesignIconClicked">
      <xdr:nvPicPr>
        <xdr:cNvPr id="43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31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31</xdr:row>
      <xdr:rowOff>0</xdr:rowOff>
    </xdr:from>
    <xdr:to>
      <xdr:col>4</xdr:col>
      <xdr:colOff>819150</xdr:colOff>
      <xdr:row>31</xdr:row>
      <xdr:rowOff>47625</xdr:rowOff>
    </xdr:to>
    <xdr:pic macro="[2]!DesignIconClicked">
      <xdr:nvPicPr>
        <xdr:cNvPr id="44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50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31</xdr:row>
      <xdr:rowOff>0</xdr:rowOff>
    </xdr:from>
    <xdr:to>
      <xdr:col>4</xdr:col>
      <xdr:colOff>819150</xdr:colOff>
      <xdr:row>31</xdr:row>
      <xdr:rowOff>47625</xdr:rowOff>
    </xdr:to>
    <xdr:pic macro="[2]!DesignIconClicked">
      <xdr:nvPicPr>
        <xdr:cNvPr id="44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50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32</xdr:row>
      <xdr:rowOff>0</xdr:rowOff>
    </xdr:from>
    <xdr:to>
      <xdr:col>4</xdr:col>
      <xdr:colOff>819150</xdr:colOff>
      <xdr:row>32</xdr:row>
      <xdr:rowOff>47625</xdr:rowOff>
    </xdr:to>
    <xdr:pic macro="[2]!DesignIconClicked">
      <xdr:nvPicPr>
        <xdr:cNvPr id="44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69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32</xdr:row>
      <xdr:rowOff>0</xdr:rowOff>
    </xdr:from>
    <xdr:to>
      <xdr:col>4</xdr:col>
      <xdr:colOff>819150</xdr:colOff>
      <xdr:row>32</xdr:row>
      <xdr:rowOff>47625</xdr:rowOff>
    </xdr:to>
    <xdr:pic macro="[2]!DesignIconClicked">
      <xdr:nvPicPr>
        <xdr:cNvPr id="44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69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33</xdr:row>
      <xdr:rowOff>0</xdr:rowOff>
    </xdr:from>
    <xdr:to>
      <xdr:col>4</xdr:col>
      <xdr:colOff>819150</xdr:colOff>
      <xdr:row>33</xdr:row>
      <xdr:rowOff>47625</xdr:rowOff>
    </xdr:to>
    <xdr:pic macro="[2]!DesignIconClicked">
      <xdr:nvPicPr>
        <xdr:cNvPr id="44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88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33</xdr:row>
      <xdr:rowOff>0</xdr:rowOff>
    </xdr:from>
    <xdr:to>
      <xdr:col>4</xdr:col>
      <xdr:colOff>819150</xdr:colOff>
      <xdr:row>33</xdr:row>
      <xdr:rowOff>47625</xdr:rowOff>
    </xdr:to>
    <xdr:pic macro="[2]!DesignIconClicked">
      <xdr:nvPicPr>
        <xdr:cNvPr id="44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88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34</xdr:row>
      <xdr:rowOff>0</xdr:rowOff>
    </xdr:from>
    <xdr:to>
      <xdr:col>4</xdr:col>
      <xdr:colOff>819150</xdr:colOff>
      <xdr:row>34</xdr:row>
      <xdr:rowOff>47625</xdr:rowOff>
    </xdr:to>
    <xdr:pic macro="[2]!DesignIconClicked">
      <xdr:nvPicPr>
        <xdr:cNvPr id="44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07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34</xdr:row>
      <xdr:rowOff>0</xdr:rowOff>
    </xdr:from>
    <xdr:to>
      <xdr:col>4</xdr:col>
      <xdr:colOff>819150</xdr:colOff>
      <xdr:row>34</xdr:row>
      <xdr:rowOff>47625</xdr:rowOff>
    </xdr:to>
    <xdr:pic macro="[2]!DesignIconClicked">
      <xdr:nvPicPr>
        <xdr:cNvPr id="44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07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35</xdr:row>
      <xdr:rowOff>0</xdr:rowOff>
    </xdr:from>
    <xdr:to>
      <xdr:col>4</xdr:col>
      <xdr:colOff>819150</xdr:colOff>
      <xdr:row>35</xdr:row>
      <xdr:rowOff>47625</xdr:rowOff>
    </xdr:to>
    <xdr:pic macro="[2]!DesignIconClicked">
      <xdr:nvPicPr>
        <xdr:cNvPr id="44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26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35</xdr:row>
      <xdr:rowOff>0</xdr:rowOff>
    </xdr:from>
    <xdr:to>
      <xdr:col>4</xdr:col>
      <xdr:colOff>819150</xdr:colOff>
      <xdr:row>35</xdr:row>
      <xdr:rowOff>47625</xdr:rowOff>
    </xdr:to>
    <xdr:pic macro="[2]!DesignIconClicked">
      <xdr:nvPicPr>
        <xdr:cNvPr id="44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26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36</xdr:row>
      <xdr:rowOff>0</xdr:rowOff>
    </xdr:from>
    <xdr:to>
      <xdr:col>4</xdr:col>
      <xdr:colOff>819150</xdr:colOff>
      <xdr:row>36</xdr:row>
      <xdr:rowOff>47625</xdr:rowOff>
    </xdr:to>
    <xdr:pic macro="[2]!DesignIconClicked">
      <xdr:nvPicPr>
        <xdr:cNvPr id="45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45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36</xdr:row>
      <xdr:rowOff>0</xdr:rowOff>
    </xdr:from>
    <xdr:to>
      <xdr:col>4</xdr:col>
      <xdr:colOff>819150</xdr:colOff>
      <xdr:row>36</xdr:row>
      <xdr:rowOff>47625</xdr:rowOff>
    </xdr:to>
    <xdr:pic macro="[2]!DesignIconClicked">
      <xdr:nvPicPr>
        <xdr:cNvPr id="45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45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37</xdr:row>
      <xdr:rowOff>0</xdr:rowOff>
    </xdr:from>
    <xdr:to>
      <xdr:col>4</xdr:col>
      <xdr:colOff>819150</xdr:colOff>
      <xdr:row>37</xdr:row>
      <xdr:rowOff>47625</xdr:rowOff>
    </xdr:to>
    <xdr:pic macro="[2]!DesignIconClicked">
      <xdr:nvPicPr>
        <xdr:cNvPr id="45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64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37</xdr:row>
      <xdr:rowOff>0</xdr:rowOff>
    </xdr:from>
    <xdr:to>
      <xdr:col>4</xdr:col>
      <xdr:colOff>819150</xdr:colOff>
      <xdr:row>37</xdr:row>
      <xdr:rowOff>47625</xdr:rowOff>
    </xdr:to>
    <xdr:pic macro="[2]!DesignIconClicked">
      <xdr:nvPicPr>
        <xdr:cNvPr id="45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64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38</xdr:row>
      <xdr:rowOff>0</xdr:rowOff>
    </xdr:from>
    <xdr:to>
      <xdr:col>4</xdr:col>
      <xdr:colOff>819150</xdr:colOff>
      <xdr:row>38</xdr:row>
      <xdr:rowOff>47625</xdr:rowOff>
    </xdr:to>
    <xdr:pic macro="[2]!DesignIconClicked">
      <xdr:nvPicPr>
        <xdr:cNvPr id="45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83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38</xdr:row>
      <xdr:rowOff>0</xdr:rowOff>
    </xdr:from>
    <xdr:to>
      <xdr:col>4</xdr:col>
      <xdr:colOff>819150</xdr:colOff>
      <xdr:row>38</xdr:row>
      <xdr:rowOff>47625</xdr:rowOff>
    </xdr:to>
    <xdr:pic macro="[2]!DesignIconClicked">
      <xdr:nvPicPr>
        <xdr:cNvPr id="45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83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39</xdr:row>
      <xdr:rowOff>0</xdr:rowOff>
    </xdr:from>
    <xdr:to>
      <xdr:col>4</xdr:col>
      <xdr:colOff>819150</xdr:colOff>
      <xdr:row>39</xdr:row>
      <xdr:rowOff>47625</xdr:rowOff>
    </xdr:to>
    <xdr:pic macro="[2]!DesignIconClicked">
      <xdr:nvPicPr>
        <xdr:cNvPr id="45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02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39</xdr:row>
      <xdr:rowOff>0</xdr:rowOff>
    </xdr:from>
    <xdr:to>
      <xdr:col>4</xdr:col>
      <xdr:colOff>819150</xdr:colOff>
      <xdr:row>39</xdr:row>
      <xdr:rowOff>47625</xdr:rowOff>
    </xdr:to>
    <xdr:pic macro="[2]!DesignIconClicked">
      <xdr:nvPicPr>
        <xdr:cNvPr id="45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02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819150</xdr:colOff>
      <xdr:row>40</xdr:row>
      <xdr:rowOff>47625</xdr:rowOff>
    </xdr:to>
    <xdr:pic macro="[2]!DesignIconClicked">
      <xdr:nvPicPr>
        <xdr:cNvPr id="45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22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819150</xdr:colOff>
      <xdr:row>40</xdr:row>
      <xdr:rowOff>47625</xdr:rowOff>
    </xdr:to>
    <xdr:pic macro="[2]!DesignIconClicked">
      <xdr:nvPicPr>
        <xdr:cNvPr id="45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22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41</xdr:row>
      <xdr:rowOff>0</xdr:rowOff>
    </xdr:from>
    <xdr:to>
      <xdr:col>4</xdr:col>
      <xdr:colOff>819150</xdr:colOff>
      <xdr:row>41</xdr:row>
      <xdr:rowOff>47625</xdr:rowOff>
    </xdr:to>
    <xdr:pic macro="[2]!DesignIconClicked">
      <xdr:nvPicPr>
        <xdr:cNvPr id="46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41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41</xdr:row>
      <xdr:rowOff>0</xdr:rowOff>
    </xdr:from>
    <xdr:to>
      <xdr:col>4</xdr:col>
      <xdr:colOff>819150</xdr:colOff>
      <xdr:row>41</xdr:row>
      <xdr:rowOff>47625</xdr:rowOff>
    </xdr:to>
    <xdr:pic macro="[2]!DesignIconClicked">
      <xdr:nvPicPr>
        <xdr:cNvPr id="46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41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42</xdr:row>
      <xdr:rowOff>0</xdr:rowOff>
    </xdr:from>
    <xdr:to>
      <xdr:col>4</xdr:col>
      <xdr:colOff>819150</xdr:colOff>
      <xdr:row>42</xdr:row>
      <xdr:rowOff>47625</xdr:rowOff>
    </xdr:to>
    <xdr:pic macro="[2]!DesignIconClicked">
      <xdr:nvPicPr>
        <xdr:cNvPr id="46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60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42</xdr:row>
      <xdr:rowOff>0</xdr:rowOff>
    </xdr:from>
    <xdr:to>
      <xdr:col>4</xdr:col>
      <xdr:colOff>819150</xdr:colOff>
      <xdr:row>42</xdr:row>
      <xdr:rowOff>47625</xdr:rowOff>
    </xdr:to>
    <xdr:pic macro="[2]!DesignIconClicked">
      <xdr:nvPicPr>
        <xdr:cNvPr id="46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60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43</xdr:row>
      <xdr:rowOff>0</xdr:rowOff>
    </xdr:from>
    <xdr:to>
      <xdr:col>4</xdr:col>
      <xdr:colOff>819150</xdr:colOff>
      <xdr:row>43</xdr:row>
      <xdr:rowOff>47625</xdr:rowOff>
    </xdr:to>
    <xdr:pic macro="[2]!DesignIconClicked">
      <xdr:nvPicPr>
        <xdr:cNvPr id="46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79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43</xdr:row>
      <xdr:rowOff>0</xdr:rowOff>
    </xdr:from>
    <xdr:to>
      <xdr:col>4</xdr:col>
      <xdr:colOff>819150</xdr:colOff>
      <xdr:row>43</xdr:row>
      <xdr:rowOff>47625</xdr:rowOff>
    </xdr:to>
    <xdr:pic macro="[2]!DesignIconClicked">
      <xdr:nvPicPr>
        <xdr:cNvPr id="46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79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44</xdr:row>
      <xdr:rowOff>0</xdr:rowOff>
    </xdr:from>
    <xdr:to>
      <xdr:col>4</xdr:col>
      <xdr:colOff>819150</xdr:colOff>
      <xdr:row>44</xdr:row>
      <xdr:rowOff>47625</xdr:rowOff>
    </xdr:to>
    <xdr:pic macro="[2]!DesignIconClicked">
      <xdr:nvPicPr>
        <xdr:cNvPr id="46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98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44</xdr:row>
      <xdr:rowOff>0</xdr:rowOff>
    </xdr:from>
    <xdr:to>
      <xdr:col>4</xdr:col>
      <xdr:colOff>819150</xdr:colOff>
      <xdr:row>44</xdr:row>
      <xdr:rowOff>47625</xdr:rowOff>
    </xdr:to>
    <xdr:pic macro="[2]!DesignIconClicked">
      <xdr:nvPicPr>
        <xdr:cNvPr id="46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98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45</xdr:row>
      <xdr:rowOff>0</xdr:rowOff>
    </xdr:from>
    <xdr:to>
      <xdr:col>4</xdr:col>
      <xdr:colOff>819150</xdr:colOff>
      <xdr:row>45</xdr:row>
      <xdr:rowOff>47625</xdr:rowOff>
    </xdr:to>
    <xdr:pic macro="[2]!DesignIconClicked">
      <xdr:nvPicPr>
        <xdr:cNvPr id="46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917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45</xdr:row>
      <xdr:rowOff>0</xdr:rowOff>
    </xdr:from>
    <xdr:to>
      <xdr:col>4</xdr:col>
      <xdr:colOff>819150</xdr:colOff>
      <xdr:row>45</xdr:row>
      <xdr:rowOff>47625</xdr:rowOff>
    </xdr:to>
    <xdr:pic macro="[2]!DesignIconClicked">
      <xdr:nvPicPr>
        <xdr:cNvPr id="46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917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9</xdr:row>
      <xdr:rowOff>0</xdr:rowOff>
    </xdr:from>
    <xdr:to>
      <xdr:col>4</xdr:col>
      <xdr:colOff>819150</xdr:colOff>
      <xdr:row>9</xdr:row>
      <xdr:rowOff>47625</xdr:rowOff>
    </xdr:to>
    <xdr:pic macro="[2]!DesignIconClicked">
      <xdr:nvPicPr>
        <xdr:cNvPr id="47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31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9</xdr:row>
      <xdr:rowOff>0</xdr:rowOff>
    </xdr:from>
    <xdr:to>
      <xdr:col>4</xdr:col>
      <xdr:colOff>819150</xdr:colOff>
      <xdr:row>9</xdr:row>
      <xdr:rowOff>47625</xdr:rowOff>
    </xdr:to>
    <xdr:pic macro="[2]!DesignIconClicked">
      <xdr:nvPicPr>
        <xdr:cNvPr id="47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31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10</xdr:row>
      <xdr:rowOff>0</xdr:rowOff>
    </xdr:from>
    <xdr:to>
      <xdr:col>4</xdr:col>
      <xdr:colOff>819150</xdr:colOff>
      <xdr:row>10</xdr:row>
      <xdr:rowOff>47625</xdr:rowOff>
    </xdr:to>
    <xdr:pic macro="[2]!DesignIconClicked">
      <xdr:nvPicPr>
        <xdr:cNvPr id="47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50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10</xdr:row>
      <xdr:rowOff>0</xdr:rowOff>
    </xdr:from>
    <xdr:to>
      <xdr:col>4</xdr:col>
      <xdr:colOff>819150</xdr:colOff>
      <xdr:row>10</xdr:row>
      <xdr:rowOff>47625</xdr:rowOff>
    </xdr:to>
    <xdr:pic macro="[2]!DesignIconClicked">
      <xdr:nvPicPr>
        <xdr:cNvPr id="47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50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11</xdr:row>
      <xdr:rowOff>0</xdr:rowOff>
    </xdr:from>
    <xdr:to>
      <xdr:col>4</xdr:col>
      <xdr:colOff>819150</xdr:colOff>
      <xdr:row>11</xdr:row>
      <xdr:rowOff>47625</xdr:rowOff>
    </xdr:to>
    <xdr:pic macro="[2]!DesignIconClicked">
      <xdr:nvPicPr>
        <xdr:cNvPr id="47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69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11</xdr:row>
      <xdr:rowOff>0</xdr:rowOff>
    </xdr:from>
    <xdr:to>
      <xdr:col>4</xdr:col>
      <xdr:colOff>819150</xdr:colOff>
      <xdr:row>11</xdr:row>
      <xdr:rowOff>47625</xdr:rowOff>
    </xdr:to>
    <xdr:pic macro="[2]!DesignIconClicked">
      <xdr:nvPicPr>
        <xdr:cNvPr id="47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69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12</xdr:row>
      <xdr:rowOff>0</xdr:rowOff>
    </xdr:from>
    <xdr:to>
      <xdr:col>4</xdr:col>
      <xdr:colOff>819150</xdr:colOff>
      <xdr:row>12</xdr:row>
      <xdr:rowOff>47625</xdr:rowOff>
    </xdr:to>
    <xdr:pic macro="[2]!DesignIconClicked">
      <xdr:nvPicPr>
        <xdr:cNvPr id="47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88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12</xdr:row>
      <xdr:rowOff>0</xdr:rowOff>
    </xdr:from>
    <xdr:to>
      <xdr:col>4</xdr:col>
      <xdr:colOff>819150</xdr:colOff>
      <xdr:row>12</xdr:row>
      <xdr:rowOff>47625</xdr:rowOff>
    </xdr:to>
    <xdr:pic macro="[2]!DesignIconClicked">
      <xdr:nvPicPr>
        <xdr:cNvPr id="47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288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13</xdr:row>
      <xdr:rowOff>0</xdr:rowOff>
    </xdr:from>
    <xdr:to>
      <xdr:col>4</xdr:col>
      <xdr:colOff>819150</xdr:colOff>
      <xdr:row>13</xdr:row>
      <xdr:rowOff>47625</xdr:rowOff>
    </xdr:to>
    <xdr:pic macro="[2]!DesignIconClicked">
      <xdr:nvPicPr>
        <xdr:cNvPr id="47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07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13</xdr:row>
      <xdr:rowOff>0</xdr:rowOff>
    </xdr:from>
    <xdr:to>
      <xdr:col>4</xdr:col>
      <xdr:colOff>819150</xdr:colOff>
      <xdr:row>13</xdr:row>
      <xdr:rowOff>47625</xdr:rowOff>
    </xdr:to>
    <xdr:pic macro="[2]!DesignIconClicked">
      <xdr:nvPicPr>
        <xdr:cNvPr id="47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07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14</xdr:row>
      <xdr:rowOff>0</xdr:rowOff>
    </xdr:from>
    <xdr:to>
      <xdr:col>4</xdr:col>
      <xdr:colOff>819150</xdr:colOff>
      <xdr:row>14</xdr:row>
      <xdr:rowOff>47625</xdr:rowOff>
    </xdr:to>
    <xdr:pic macro="[2]!DesignIconClicked">
      <xdr:nvPicPr>
        <xdr:cNvPr id="48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26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14</xdr:row>
      <xdr:rowOff>0</xdr:rowOff>
    </xdr:from>
    <xdr:to>
      <xdr:col>4</xdr:col>
      <xdr:colOff>819150</xdr:colOff>
      <xdr:row>14</xdr:row>
      <xdr:rowOff>47625</xdr:rowOff>
    </xdr:to>
    <xdr:pic macro="[2]!DesignIconClicked">
      <xdr:nvPicPr>
        <xdr:cNvPr id="48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26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15</xdr:row>
      <xdr:rowOff>0</xdr:rowOff>
    </xdr:from>
    <xdr:to>
      <xdr:col>4</xdr:col>
      <xdr:colOff>819150</xdr:colOff>
      <xdr:row>15</xdr:row>
      <xdr:rowOff>47625</xdr:rowOff>
    </xdr:to>
    <xdr:pic macro="[2]!DesignIconClicked">
      <xdr:nvPicPr>
        <xdr:cNvPr id="48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45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15</xdr:row>
      <xdr:rowOff>0</xdr:rowOff>
    </xdr:from>
    <xdr:to>
      <xdr:col>4</xdr:col>
      <xdr:colOff>819150</xdr:colOff>
      <xdr:row>15</xdr:row>
      <xdr:rowOff>47625</xdr:rowOff>
    </xdr:to>
    <xdr:pic macro="[2]!DesignIconClicked">
      <xdr:nvPicPr>
        <xdr:cNvPr id="48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45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16</xdr:row>
      <xdr:rowOff>0</xdr:rowOff>
    </xdr:from>
    <xdr:to>
      <xdr:col>4</xdr:col>
      <xdr:colOff>819150</xdr:colOff>
      <xdr:row>16</xdr:row>
      <xdr:rowOff>47625</xdr:rowOff>
    </xdr:to>
    <xdr:pic macro="[2]!DesignIconClicked">
      <xdr:nvPicPr>
        <xdr:cNvPr id="48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64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16</xdr:row>
      <xdr:rowOff>0</xdr:rowOff>
    </xdr:from>
    <xdr:to>
      <xdr:col>4</xdr:col>
      <xdr:colOff>819150</xdr:colOff>
      <xdr:row>16</xdr:row>
      <xdr:rowOff>47625</xdr:rowOff>
    </xdr:to>
    <xdr:pic macro="[2]!DesignIconClicked">
      <xdr:nvPicPr>
        <xdr:cNvPr id="48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64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17</xdr:row>
      <xdr:rowOff>0</xdr:rowOff>
    </xdr:from>
    <xdr:to>
      <xdr:col>4</xdr:col>
      <xdr:colOff>819150</xdr:colOff>
      <xdr:row>17</xdr:row>
      <xdr:rowOff>47625</xdr:rowOff>
    </xdr:to>
    <xdr:pic macro="[2]!DesignIconClicked">
      <xdr:nvPicPr>
        <xdr:cNvPr id="48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83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17</xdr:row>
      <xdr:rowOff>0</xdr:rowOff>
    </xdr:from>
    <xdr:to>
      <xdr:col>4</xdr:col>
      <xdr:colOff>819150</xdr:colOff>
      <xdr:row>17</xdr:row>
      <xdr:rowOff>47625</xdr:rowOff>
    </xdr:to>
    <xdr:pic macro="[2]!DesignIconClicked">
      <xdr:nvPicPr>
        <xdr:cNvPr id="48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383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819150</xdr:colOff>
      <xdr:row>18</xdr:row>
      <xdr:rowOff>47625</xdr:rowOff>
    </xdr:to>
    <xdr:pic macro="[2]!DesignIconClicked">
      <xdr:nvPicPr>
        <xdr:cNvPr id="48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02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18</xdr:row>
      <xdr:rowOff>0</xdr:rowOff>
    </xdr:from>
    <xdr:to>
      <xdr:col>4</xdr:col>
      <xdr:colOff>819150</xdr:colOff>
      <xdr:row>18</xdr:row>
      <xdr:rowOff>47625</xdr:rowOff>
    </xdr:to>
    <xdr:pic macro="[2]!DesignIconClicked">
      <xdr:nvPicPr>
        <xdr:cNvPr id="48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02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19</xdr:row>
      <xdr:rowOff>0</xdr:rowOff>
    </xdr:from>
    <xdr:to>
      <xdr:col>4</xdr:col>
      <xdr:colOff>819150</xdr:colOff>
      <xdr:row>19</xdr:row>
      <xdr:rowOff>47625</xdr:rowOff>
    </xdr:to>
    <xdr:pic macro="[2]!DesignIconClicked">
      <xdr:nvPicPr>
        <xdr:cNvPr id="49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21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19</xdr:row>
      <xdr:rowOff>0</xdr:rowOff>
    </xdr:from>
    <xdr:to>
      <xdr:col>4</xdr:col>
      <xdr:colOff>819150</xdr:colOff>
      <xdr:row>19</xdr:row>
      <xdr:rowOff>47625</xdr:rowOff>
    </xdr:to>
    <xdr:pic macro="[2]!DesignIconClicked">
      <xdr:nvPicPr>
        <xdr:cNvPr id="49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21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20</xdr:row>
      <xdr:rowOff>0</xdr:rowOff>
    </xdr:from>
    <xdr:to>
      <xdr:col>4</xdr:col>
      <xdr:colOff>819150</xdr:colOff>
      <xdr:row>20</xdr:row>
      <xdr:rowOff>47625</xdr:rowOff>
    </xdr:to>
    <xdr:pic macro="[2]!DesignIconClicked">
      <xdr:nvPicPr>
        <xdr:cNvPr id="49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41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20</xdr:row>
      <xdr:rowOff>0</xdr:rowOff>
    </xdr:from>
    <xdr:to>
      <xdr:col>4</xdr:col>
      <xdr:colOff>819150</xdr:colOff>
      <xdr:row>20</xdr:row>
      <xdr:rowOff>47625</xdr:rowOff>
    </xdr:to>
    <xdr:pic macro="[2]!DesignIconClicked">
      <xdr:nvPicPr>
        <xdr:cNvPr id="49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41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21</xdr:row>
      <xdr:rowOff>0</xdr:rowOff>
    </xdr:from>
    <xdr:to>
      <xdr:col>4</xdr:col>
      <xdr:colOff>819150</xdr:colOff>
      <xdr:row>21</xdr:row>
      <xdr:rowOff>47625</xdr:rowOff>
    </xdr:to>
    <xdr:pic macro="[2]!DesignIconClicked">
      <xdr:nvPicPr>
        <xdr:cNvPr id="49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60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21</xdr:row>
      <xdr:rowOff>0</xdr:rowOff>
    </xdr:from>
    <xdr:to>
      <xdr:col>4</xdr:col>
      <xdr:colOff>819150</xdr:colOff>
      <xdr:row>21</xdr:row>
      <xdr:rowOff>47625</xdr:rowOff>
    </xdr:to>
    <xdr:pic macro="[2]!DesignIconClicked">
      <xdr:nvPicPr>
        <xdr:cNvPr id="49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60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22</xdr:row>
      <xdr:rowOff>0</xdr:rowOff>
    </xdr:from>
    <xdr:to>
      <xdr:col>4</xdr:col>
      <xdr:colOff>819150</xdr:colOff>
      <xdr:row>22</xdr:row>
      <xdr:rowOff>47625</xdr:rowOff>
    </xdr:to>
    <xdr:pic macro="[2]!DesignIconClicked">
      <xdr:nvPicPr>
        <xdr:cNvPr id="49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79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22</xdr:row>
      <xdr:rowOff>0</xdr:rowOff>
    </xdr:from>
    <xdr:to>
      <xdr:col>4</xdr:col>
      <xdr:colOff>819150</xdr:colOff>
      <xdr:row>22</xdr:row>
      <xdr:rowOff>47625</xdr:rowOff>
    </xdr:to>
    <xdr:pic macro="[2]!DesignIconClicked">
      <xdr:nvPicPr>
        <xdr:cNvPr id="49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79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23</xdr:row>
      <xdr:rowOff>0</xdr:rowOff>
    </xdr:from>
    <xdr:to>
      <xdr:col>4</xdr:col>
      <xdr:colOff>819150</xdr:colOff>
      <xdr:row>23</xdr:row>
      <xdr:rowOff>47625</xdr:rowOff>
    </xdr:to>
    <xdr:pic macro="[2]!DesignIconClicked">
      <xdr:nvPicPr>
        <xdr:cNvPr id="49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98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23</xdr:row>
      <xdr:rowOff>0</xdr:rowOff>
    </xdr:from>
    <xdr:to>
      <xdr:col>4</xdr:col>
      <xdr:colOff>819150</xdr:colOff>
      <xdr:row>23</xdr:row>
      <xdr:rowOff>47625</xdr:rowOff>
    </xdr:to>
    <xdr:pic macro="[2]!DesignIconClicked">
      <xdr:nvPicPr>
        <xdr:cNvPr id="49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498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4</xdr:col>
      <xdr:colOff>819150</xdr:colOff>
      <xdr:row>24</xdr:row>
      <xdr:rowOff>47625</xdr:rowOff>
    </xdr:to>
    <xdr:pic macro="[2]!DesignIconClicked">
      <xdr:nvPicPr>
        <xdr:cNvPr id="50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17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24</xdr:row>
      <xdr:rowOff>0</xdr:rowOff>
    </xdr:from>
    <xdr:to>
      <xdr:col>4</xdr:col>
      <xdr:colOff>819150</xdr:colOff>
      <xdr:row>24</xdr:row>
      <xdr:rowOff>47625</xdr:rowOff>
    </xdr:to>
    <xdr:pic macro="[2]!DesignIconClicked">
      <xdr:nvPicPr>
        <xdr:cNvPr id="50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17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25</xdr:row>
      <xdr:rowOff>0</xdr:rowOff>
    </xdr:from>
    <xdr:to>
      <xdr:col>4</xdr:col>
      <xdr:colOff>819150</xdr:colOff>
      <xdr:row>25</xdr:row>
      <xdr:rowOff>47625</xdr:rowOff>
    </xdr:to>
    <xdr:pic macro="[2]!DesignIconClicked">
      <xdr:nvPicPr>
        <xdr:cNvPr id="50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36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25</xdr:row>
      <xdr:rowOff>0</xdr:rowOff>
    </xdr:from>
    <xdr:to>
      <xdr:col>4</xdr:col>
      <xdr:colOff>819150</xdr:colOff>
      <xdr:row>25</xdr:row>
      <xdr:rowOff>47625</xdr:rowOff>
    </xdr:to>
    <xdr:pic macro="[2]!DesignIconClicked">
      <xdr:nvPicPr>
        <xdr:cNvPr id="50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36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26</xdr:row>
      <xdr:rowOff>0</xdr:rowOff>
    </xdr:from>
    <xdr:to>
      <xdr:col>4</xdr:col>
      <xdr:colOff>819150</xdr:colOff>
      <xdr:row>26</xdr:row>
      <xdr:rowOff>47625</xdr:rowOff>
    </xdr:to>
    <xdr:pic macro="[2]!DesignIconClicked">
      <xdr:nvPicPr>
        <xdr:cNvPr id="50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553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26</xdr:row>
      <xdr:rowOff>0</xdr:rowOff>
    </xdr:from>
    <xdr:to>
      <xdr:col>4</xdr:col>
      <xdr:colOff>819150</xdr:colOff>
      <xdr:row>26</xdr:row>
      <xdr:rowOff>47625</xdr:rowOff>
    </xdr:to>
    <xdr:pic macro="[2]!DesignIconClicked">
      <xdr:nvPicPr>
        <xdr:cNvPr id="50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553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27</xdr:row>
      <xdr:rowOff>0</xdr:rowOff>
    </xdr:from>
    <xdr:to>
      <xdr:col>4</xdr:col>
      <xdr:colOff>819150</xdr:colOff>
      <xdr:row>27</xdr:row>
      <xdr:rowOff>47625</xdr:rowOff>
    </xdr:to>
    <xdr:pic macro="[2]!DesignIconClicked">
      <xdr:nvPicPr>
        <xdr:cNvPr id="50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743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27</xdr:row>
      <xdr:rowOff>0</xdr:rowOff>
    </xdr:from>
    <xdr:to>
      <xdr:col>4</xdr:col>
      <xdr:colOff>819150</xdr:colOff>
      <xdr:row>27</xdr:row>
      <xdr:rowOff>47625</xdr:rowOff>
    </xdr:to>
    <xdr:pic macro="[2]!DesignIconClicked">
      <xdr:nvPicPr>
        <xdr:cNvPr id="50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743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28</xdr:row>
      <xdr:rowOff>0</xdr:rowOff>
    </xdr:from>
    <xdr:to>
      <xdr:col>4</xdr:col>
      <xdr:colOff>819150</xdr:colOff>
      <xdr:row>28</xdr:row>
      <xdr:rowOff>47625</xdr:rowOff>
    </xdr:to>
    <xdr:pic macro="[2]!DesignIconClicked">
      <xdr:nvPicPr>
        <xdr:cNvPr id="50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934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28</xdr:row>
      <xdr:rowOff>0</xdr:rowOff>
    </xdr:from>
    <xdr:to>
      <xdr:col>4</xdr:col>
      <xdr:colOff>819150</xdr:colOff>
      <xdr:row>28</xdr:row>
      <xdr:rowOff>47625</xdr:rowOff>
    </xdr:to>
    <xdr:pic macro="[2]!DesignIconClicked">
      <xdr:nvPicPr>
        <xdr:cNvPr id="50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5934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29</xdr:row>
      <xdr:rowOff>0</xdr:rowOff>
    </xdr:from>
    <xdr:to>
      <xdr:col>4</xdr:col>
      <xdr:colOff>819150</xdr:colOff>
      <xdr:row>29</xdr:row>
      <xdr:rowOff>47625</xdr:rowOff>
    </xdr:to>
    <xdr:pic macro="[2]!DesignIconClicked">
      <xdr:nvPicPr>
        <xdr:cNvPr id="51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12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29</xdr:row>
      <xdr:rowOff>0</xdr:rowOff>
    </xdr:from>
    <xdr:to>
      <xdr:col>4</xdr:col>
      <xdr:colOff>819150</xdr:colOff>
      <xdr:row>29</xdr:row>
      <xdr:rowOff>47625</xdr:rowOff>
    </xdr:to>
    <xdr:pic macro="[2]!DesignIconClicked">
      <xdr:nvPicPr>
        <xdr:cNvPr id="51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124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30</xdr:row>
      <xdr:rowOff>0</xdr:rowOff>
    </xdr:from>
    <xdr:to>
      <xdr:col>4</xdr:col>
      <xdr:colOff>819150</xdr:colOff>
      <xdr:row>30</xdr:row>
      <xdr:rowOff>47625</xdr:rowOff>
    </xdr:to>
    <xdr:pic macro="[2]!DesignIconClicked">
      <xdr:nvPicPr>
        <xdr:cNvPr id="51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31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30</xdr:row>
      <xdr:rowOff>0</xdr:rowOff>
    </xdr:from>
    <xdr:to>
      <xdr:col>4</xdr:col>
      <xdr:colOff>819150</xdr:colOff>
      <xdr:row>30</xdr:row>
      <xdr:rowOff>47625</xdr:rowOff>
    </xdr:to>
    <xdr:pic macro="[2]!DesignIconClicked">
      <xdr:nvPicPr>
        <xdr:cNvPr id="51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315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31</xdr:row>
      <xdr:rowOff>0</xdr:rowOff>
    </xdr:from>
    <xdr:to>
      <xdr:col>4</xdr:col>
      <xdr:colOff>819150</xdr:colOff>
      <xdr:row>31</xdr:row>
      <xdr:rowOff>47625</xdr:rowOff>
    </xdr:to>
    <xdr:pic macro="[2]!DesignIconClicked">
      <xdr:nvPicPr>
        <xdr:cNvPr id="51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50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31</xdr:row>
      <xdr:rowOff>0</xdr:rowOff>
    </xdr:from>
    <xdr:to>
      <xdr:col>4</xdr:col>
      <xdr:colOff>819150</xdr:colOff>
      <xdr:row>31</xdr:row>
      <xdr:rowOff>47625</xdr:rowOff>
    </xdr:to>
    <xdr:pic macro="[2]!DesignIconClicked">
      <xdr:nvPicPr>
        <xdr:cNvPr id="51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505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32</xdr:row>
      <xdr:rowOff>0</xdr:rowOff>
    </xdr:from>
    <xdr:to>
      <xdr:col>4</xdr:col>
      <xdr:colOff>819150</xdr:colOff>
      <xdr:row>32</xdr:row>
      <xdr:rowOff>47625</xdr:rowOff>
    </xdr:to>
    <xdr:pic macro="[2]!DesignIconClicked">
      <xdr:nvPicPr>
        <xdr:cNvPr id="51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69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32</xdr:row>
      <xdr:rowOff>0</xdr:rowOff>
    </xdr:from>
    <xdr:to>
      <xdr:col>4</xdr:col>
      <xdr:colOff>819150</xdr:colOff>
      <xdr:row>32</xdr:row>
      <xdr:rowOff>47625</xdr:rowOff>
    </xdr:to>
    <xdr:pic macro="[2]!DesignIconClicked">
      <xdr:nvPicPr>
        <xdr:cNvPr id="51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696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33</xdr:row>
      <xdr:rowOff>0</xdr:rowOff>
    </xdr:from>
    <xdr:to>
      <xdr:col>4</xdr:col>
      <xdr:colOff>819150</xdr:colOff>
      <xdr:row>33</xdr:row>
      <xdr:rowOff>47625</xdr:rowOff>
    </xdr:to>
    <xdr:pic macro="[2]!DesignIconClicked">
      <xdr:nvPicPr>
        <xdr:cNvPr id="51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88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33</xdr:row>
      <xdr:rowOff>0</xdr:rowOff>
    </xdr:from>
    <xdr:to>
      <xdr:col>4</xdr:col>
      <xdr:colOff>819150</xdr:colOff>
      <xdr:row>33</xdr:row>
      <xdr:rowOff>47625</xdr:rowOff>
    </xdr:to>
    <xdr:pic macro="[2]!DesignIconClicked">
      <xdr:nvPicPr>
        <xdr:cNvPr id="51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6886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34</xdr:row>
      <xdr:rowOff>0</xdr:rowOff>
    </xdr:from>
    <xdr:to>
      <xdr:col>4</xdr:col>
      <xdr:colOff>819150</xdr:colOff>
      <xdr:row>34</xdr:row>
      <xdr:rowOff>47625</xdr:rowOff>
    </xdr:to>
    <xdr:pic macro="[2]!DesignIconClicked">
      <xdr:nvPicPr>
        <xdr:cNvPr id="52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07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34</xdr:row>
      <xdr:rowOff>0</xdr:rowOff>
    </xdr:from>
    <xdr:to>
      <xdr:col>4</xdr:col>
      <xdr:colOff>819150</xdr:colOff>
      <xdr:row>34</xdr:row>
      <xdr:rowOff>47625</xdr:rowOff>
    </xdr:to>
    <xdr:pic macro="[2]!DesignIconClicked">
      <xdr:nvPicPr>
        <xdr:cNvPr id="52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077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35</xdr:row>
      <xdr:rowOff>0</xdr:rowOff>
    </xdr:from>
    <xdr:to>
      <xdr:col>4</xdr:col>
      <xdr:colOff>819150</xdr:colOff>
      <xdr:row>35</xdr:row>
      <xdr:rowOff>47625</xdr:rowOff>
    </xdr:to>
    <xdr:pic macro="[2]!DesignIconClicked">
      <xdr:nvPicPr>
        <xdr:cNvPr id="52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26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35</xdr:row>
      <xdr:rowOff>0</xdr:rowOff>
    </xdr:from>
    <xdr:to>
      <xdr:col>4</xdr:col>
      <xdr:colOff>819150</xdr:colOff>
      <xdr:row>35</xdr:row>
      <xdr:rowOff>47625</xdr:rowOff>
    </xdr:to>
    <xdr:pic macro="[2]!DesignIconClicked">
      <xdr:nvPicPr>
        <xdr:cNvPr id="52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267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36</xdr:row>
      <xdr:rowOff>0</xdr:rowOff>
    </xdr:from>
    <xdr:to>
      <xdr:col>4</xdr:col>
      <xdr:colOff>819150</xdr:colOff>
      <xdr:row>36</xdr:row>
      <xdr:rowOff>47625</xdr:rowOff>
    </xdr:to>
    <xdr:pic macro="[2]!DesignIconClicked">
      <xdr:nvPicPr>
        <xdr:cNvPr id="52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45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36</xdr:row>
      <xdr:rowOff>0</xdr:rowOff>
    </xdr:from>
    <xdr:to>
      <xdr:col>4</xdr:col>
      <xdr:colOff>819150</xdr:colOff>
      <xdr:row>36</xdr:row>
      <xdr:rowOff>47625</xdr:rowOff>
    </xdr:to>
    <xdr:pic macro="[2]!DesignIconClicked">
      <xdr:nvPicPr>
        <xdr:cNvPr id="52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458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37</xdr:row>
      <xdr:rowOff>0</xdr:rowOff>
    </xdr:from>
    <xdr:to>
      <xdr:col>4</xdr:col>
      <xdr:colOff>819150</xdr:colOff>
      <xdr:row>37</xdr:row>
      <xdr:rowOff>47625</xdr:rowOff>
    </xdr:to>
    <xdr:pic macro="[2]!DesignIconClicked">
      <xdr:nvPicPr>
        <xdr:cNvPr id="52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64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37</xdr:row>
      <xdr:rowOff>0</xdr:rowOff>
    </xdr:from>
    <xdr:to>
      <xdr:col>4</xdr:col>
      <xdr:colOff>819150</xdr:colOff>
      <xdr:row>37</xdr:row>
      <xdr:rowOff>47625</xdr:rowOff>
    </xdr:to>
    <xdr:pic macro="[2]!DesignIconClicked">
      <xdr:nvPicPr>
        <xdr:cNvPr id="52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648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38</xdr:row>
      <xdr:rowOff>0</xdr:rowOff>
    </xdr:from>
    <xdr:to>
      <xdr:col>4</xdr:col>
      <xdr:colOff>819150</xdr:colOff>
      <xdr:row>38</xdr:row>
      <xdr:rowOff>47625</xdr:rowOff>
    </xdr:to>
    <xdr:pic macro="[2]!DesignIconClicked">
      <xdr:nvPicPr>
        <xdr:cNvPr id="52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83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38</xdr:row>
      <xdr:rowOff>0</xdr:rowOff>
    </xdr:from>
    <xdr:to>
      <xdr:col>4</xdr:col>
      <xdr:colOff>819150</xdr:colOff>
      <xdr:row>38</xdr:row>
      <xdr:rowOff>47625</xdr:rowOff>
    </xdr:to>
    <xdr:pic macro="[2]!DesignIconClicked">
      <xdr:nvPicPr>
        <xdr:cNvPr id="52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7839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39</xdr:row>
      <xdr:rowOff>0</xdr:rowOff>
    </xdr:from>
    <xdr:to>
      <xdr:col>4</xdr:col>
      <xdr:colOff>819150</xdr:colOff>
      <xdr:row>39</xdr:row>
      <xdr:rowOff>47625</xdr:rowOff>
    </xdr:to>
    <xdr:pic macro="[2]!DesignIconClicked">
      <xdr:nvPicPr>
        <xdr:cNvPr id="53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02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39</xdr:row>
      <xdr:rowOff>0</xdr:rowOff>
    </xdr:from>
    <xdr:to>
      <xdr:col>4</xdr:col>
      <xdr:colOff>819150</xdr:colOff>
      <xdr:row>39</xdr:row>
      <xdr:rowOff>47625</xdr:rowOff>
    </xdr:to>
    <xdr:pic macro="[2]!DesignIconClicked">
      <xdr:nvPicPr>
        <xdr:cNvPr id="53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029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819150</xdr:colOff>
      <xdr:row>40</xdr:row>
      <xdr:rowOff>47625</xdr:rowOff>
    </xdr:to>
    <xdr:pic macro="[2]!DesignIconClicked">
      <xdr:nvPicPr>
        <xdr:cNvPr id="53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22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40</xdr:row>
      <xdr:rowOff>0</xdr:rowOff>
    </xdr:from>
    <xdr:to>
      <xdr:col>4</xdr:col>
      <xdr:colOff>819150</xdr:colOff>
      <xdr:row>40</xdr:row>
      <xdr:rowOff>47625</xdr:rowOff>
    </xdr:to>
    <xdr:pic macro="[2]!DesignIconClicked">
      <xdr:nvPicPr>
        <xdr:cNvPr id="53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220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41</xdr:row>
      <xdr:rowOff>0</xdr:rowOff>
    </xdr:from>
    <xdr:to>
      <xdr:col>4</xdr:col>
      <xdr:colOff>819150</xdr:colOff>
      <xdr:row>41</xdr:row>
      <xdr:rowOff>47625</xdr:rowOff>
    </xdr:to>
    <xdr:pic macro="[2]!DesignIconClicked">
      <xdr:nvPicPr>
        <xdr:cNvPr id="53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41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41</xdr:row>
      <xdr:rowOff>0</xdr:rowOff>
    </xdr:from>
    <xdr:to>
      <xdr:col>4</xdr:col>
      <xdr:colOff>819150</xdr:colOff>
      <xdr:row>41</xdr:row>
      <xdr:rowOff>47625</xdr:rowOff>
    </xdr:to>
    <xdr:pic macro="[2]!DesignIconClicked">
      <xdr:nvPicPr>
        <xdr:cNvPr id="53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410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42</xdr:row>
      <xdr:rowOff>0</xdr:rowOff>
    </xdr:from>
    <xdr:to>
      <xdr:col>4</xdr:col>
      <xdr:colOff>819150</xdr:colOff>
      <xdr:row>42</xdr:row>
      <xdr:rowOff>47625</xdr:rowOff>
    </xdr:to>
    <xdr:pic macro="[2]!DesignIconClicked">
      <xdr:nvPicPr>
        <xdr:cNvPr id="53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60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42</xdr:row>
      <xdr:rowOff>0</xdr:rowOff>
    </xdr:from>
    <xdr:to>
      <xdr:col>4</xdr:col>
      <xdr:colOff>819150</xdr:colOff>
      <xdr:row>42</xdr:row>
      <xdr:rowOff>47625</xdr:rowOff>
    </xdr:to>
    <xdr:pic macro="[2]!DesignIconClicked">
      <xdr:nvPicPr>
        <xdr:cNvPr id="53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601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43</xdr:row>
      <xdr:rowOff>0</xdr:rowOff>
    </xdr:from>
    <xdr:to>
      <xdr:col>4</xdr:col>
      <xdr:colOff>819150</xdr:colOff>
      <xdr:row>43</xdr:row>
      <xdr:rowOff>47625</xdr:rowOff>
    </xdr:to>
    <xdr:pic macro="[2]!DesignIconClicked">
      <xdr:nvPicPr>
        <xdr:cNvPr id="53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79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43</xdr:row>
      <xdr:rowOff>0</xdr:rowOff>
    </xdr:from>
    <xdr:to>
      <xdr:col>4</xdr:col>
      <xdr:colOff>819150</xdr:colOff>
      <xdr:row>43</xdr:row>
      <xdr:rowOff>47625</xdr:rowOff>
    </xdr:to>
    <xdr:pic macro="[2]!DesignIconClicked">
      <xdr:nvPicPr>
        <xdr:cNvPr id="53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791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44</xdr:row>
      <xdr:rowOff>0</xdr:rowOff>
    </xdr:from>
    <xdr:to>
      <xdr:col>4</xdr:col>
      <xdr:colOff>819150</xdr:colOff>
      <xdr:row>44</xdr:row>
      <xdr:rowOff>47625</xdr:rowOff>
    </xdr:to>
    <xdr:pic macro="[2]!DesignIconClicked">
      <xdr:nvPicPr>
        <xdr:cNvPr id="54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98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44</xdr:row>
      <xdr:rowOff>0</xdr:rowOff>
    </xdr:from>
    <xdr:to>
      <xdr:col>4</xdr:col>
      <xdr:colOff>819150</xdr:colOff>
      <xdr:row>44</xdr:row>
      <xdr:rowOff>47625</xdr:rowOff>
    </xdr:to>
    <xdr:pic macro="[2]!DesignIconClicked">
      <xdr:nvPicPr>
        <xdr:cNvPr id="54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89820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45</xdr:row>
      <xdr:rowOff>0</xdr:rowOff>
    </xdr:from>
    <xdr:to>
      <xdr:col>4</xdr:col>
      <xdr:colOff>819150</xdr:colOff>
      <xdr:row>45</xdr:row>
      <xdr:rowOff>47625</xdr:rowOff>
    </xdr:to>
    <xdr:pic macro="[2]!DesignIconClicked">
      <xdr:nvPicPr>
        <xdr:cNvPr id="54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917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28575</xdr:colOff>
      <xdr:row>45</xdr:row>
      <xdr:rowOff>0</xdr:rowOff>
    </xdr:from>
    <xdr:to>
      <xdr:col>4</xdr:col>
      <xdr:colOff>819150</xdr:colOff>
      <xdr:row>45</xdr:row>
      <xdr:rowOff>47625</xdr:rowOff>
    </xdr:to>
    <xdr:pic macro="[2]!DesignIconClicked">
      <xdr:nvPicPr>
        <xdr:cNvPr id="54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43450" y="9172575"/>
          <a:ext cx="1285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819150</xdr:colOff>
      <xdr:row>47</xdr:row>
      <xdr:rowOff>47625</xdr:rowOff>
    </xdr:to>
    <xdr:pic macro="[2]!DesignIconClicked">
      <xdr:nvPicPr>
        <xdr:cNvPr id="54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14875" y="9553575"/>
          <a:ext cx="13144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4</xdr:col>
      <xdr:colOff>0</xdr:colOff>
      <xdr:row>47</xdr:row>
      <xdr:rowOff>0</xdr:rowOff>
    </xdr:from>
    <xdr:to>
      <xdr:col>4</xdr:col>
      <xdr:colOff>819150</xdr:colOff>
      <xdr:row>47</xdr:row>
      <xdr:rowOff>47625</xdr:rowOff>
    </xdr:to>
    <xdr:pic macro="[2]!DesignIconClicked">
      <xdr:nvPicPr>
        <xdr:cNvPr id="54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14875" y="9553575"/>
          <a:ext cx="13144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676275</xdr:colOff>
      <xdr:row>47</xdr:row>
      <xdr:rowOff>47625</xdr:rowOff>
    </xdr:to>
    <xdr:pic macro="[2]!DesignIconClicked">
      <xdr:nvPicPr>
        <xdr:cNvPr id="54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14725" y="9553575"/>
          <a:ext cx="12668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3</xdr:col>
      <xdr:colOff>0</xdr:colOff>
      <xdr:row>47</xdr:row>
      <xdr:rowOff>0</xdr:rowOff>
    </xdr:from>
    <xdr:to>
      <xdr:col>3</xdr:col>
      <xdr:colOff>676275</xdr:colOff>
      <xdr:row>47</xdr:row>
      <xdr:rowOff>47625</xdr:rowOff>
    </xdr:to>
    <xdr:pic macro="[2]!DesignIconClicked">
      <xdr:nvPicPr>
        <xdr:cNvPr id="54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14725" y="9553575"/>
          <a:ext cx="12668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3</xdr:row>
      <xdr:rowOff>0</xdr:rowOff>
    </xdr:from>
    <xdr:ext cx="46303" cy="47625"/>
    <xdr:pic macro="[1]!DesignIconClicked">
      <xdr:nvPicPr>
        <xdr:cNvPr id="2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381000"/>
          <a:ext cx="4630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6303" cy="47625"/>
    <xdr:pic macro="[1]!DesignIconClicked">
      <xdr:nvPicPr>
        <xdr:cNvPr id="3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8650" y="381000"/>
          <a:ext cx="4630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3</xdr:row>
      <xdr:rowOff>0</xdr:rowOff>
    </xdr:from>
    <xdr:ext cx="47625" cy="47625"/>
    <xdr:pic macro="[1]!DesignIconClicked">
      <xdr:nvPicPr>
        <xdr:cNvPr id="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2350" y="3810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3</xdr:row>
      <xdr:rowOff>0</xdr:rowOff>
    </xdr:from>
    <xdr:ext cx="47625" cy="47625"/>
    <xdr:pic macro="[1]!DesignIconClicked">
      <xdr:nvPicPr>
        <xdr:cNvPr id="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62350" y="3810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3</xdr:row>
      <xdr:rowOff>0</xdr:rowOff>
    </xdr:from>
    <xdr:ext cx="47625" cy="47625"/>
    <xdr:pic macro="[1]!DesignIconClicked">
      <xdr:nvPicPr>
        <xdr:cNvPr id="6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2350" y="3810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3</xdr:row>
      <xdr:rowOff>0</xdr:rowOff>
    </xdr:from>
    <xdr:ext cx="47625" cy="47625"/>
    <xdr:pic macro="[1]!DesignIconClicked">
      <xdr:nvPicPr>
        <xdr:cNvPr id="7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62350" y="3810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6303" cy="47625"/>
    <xdr:pic macro="[1]!DesignIconClicked">
      <xdr:nvPicPr>
        <xdr:cNvPr id="8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381000"/>
          <a:ext cx="4630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6303" cy="47625"/>
    <xdr:pic macro="[1]!DesignIconClicked">
      <xdr:nvPicPr>
        <xdr:cNvPr id="9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8650" y="381000"/>
          <a:ext cx="4630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4</xdr:row>
      <xdr:rowOff>0</xdr:rowOff>
    </xdr:from>
    <xdr:ext cx="122167" cy="123825"/>
    <xdr:pic macro="[1]!DesignIconClicked">
      <xdr:nvPicPr>
        <xdr:cNvPr id="10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38175" y="571500"/>
          <a:ext cx="122167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3</xdr:row>
      <xdr:rowOff>0</xdr:rowOff>
    </xdr:from>
    <xdr:ext cx="46303" cy="47625"/>
    <xdr:pic macro="[1]!DesignIconClicked">
      <xdr:nvPicPr>
        <xdr:cNvPr id="11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381000"/>
          <a:ext cx="4630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6303" cy="47625"/>
    <xdr:pic macro="[1]!DesignIconClicked">
      <xdr:nvPicPr>
        <xdr:cNvPr id="12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8650" y="381000"/>
          <a:ext cx="4630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3</xdr:row>
      <xdr:rowOff>0</xdr:rowOff>
    </xdr:from>
    <xdr:ext cx="46303" cy="47625"/>
    <xdr:pic macro="[1]!DesignIconClicked">
      <xdr:nvPicPr>
        <xdr:cNvPr id="13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381000"/>
          <a:ext cx="4630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6303" cy="47625"/>
    <xdr:pic macro="[1]!DesignIconClicked">
      <xdr:nvPicPr>
        <xdr:cNvPr id="14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8650" y="381000"/>
          <a:ext cx="4630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3</xdr:row>
      <xdr:rowOff>0</xdr:rowOff>
    </xdr:from>
    <xdr:ext cx="47625" cy="47625"/>
    <xdr:pic macro="[1]!DesignIconClicked">
      <xdr:nvPicPr>
        <xdr:cNvPr id="15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2350" y="3810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3</xdr:row>
      <xdr:rowOff>0</xdr:rowOff>
    </xdr:from>
    <xdr:ext cx="47625" cy="47625"/>
    <xdr:pic macro="[1]!DesignIconClicked">
      <xdr:nvPicPr>
        <xdr:cNvPr id="16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62350" y="3810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3</xdr:row>
      <xdr:rowOff>0</xdr:rowOff>
    </xdr:from>
    <xdr:ext cx="47625" cy="47625"/>
    <xdr:pic macro="[1]!DesignIconClicked">
      <xdr:nvPicPr>
        <xdr:cNvPr id="1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2350" y="3810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0</xdr:colOff>
      <xdr:row>3</xdr:row>
      <xdr:rowOff>0</xdr:rowOff>
    </xdr:from>
    <xdr:ext cx="47625" cy="47625"/>
    <xdr:pic macro="[1]!DesignIconClicked">
      <xdr:nvPicPr>
        <xdr:cNvPr id="1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62350" y="3810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45720</xdr:colOff>
      <xdr:row>5</xdr:row>
      <xdr:rowOff>0</xdr:rowOff>
    </xdr:from>
    <xdr:ext cx="123825" cy="123825"/>
    <xdr:pic macro="[1]!DesignIconClicked">
      <xdr:nvPicPr>
        <xdr:cNvPr id="19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55320" y="7334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83820</xdr:colOff>
      <xdr:row>8</xdr:row>
      <xdr:rowOff>0</xdr:rowOff>
    </xdr:from>
    <xdr:ext cx="123825" cy="122167"/>
    <xdr:pic macro="[1]!DesignIconClicked">
      <xdr:nvPicPr>
        <xdr:cNvPr id="2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934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2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2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2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4</xdr:row>
      <xdr:rowOff>0</xdr:rowOff>
    </xdr:from>
    <xdr:ext cx="123825" cy="123825"/>
    <xdr:pic macro="[1]!DesignIconClicked">
      <xdr:nvPicPr>
        <xdr:cNvPr id="24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3</xdr:row>
      <xdr:rowOff>0</xdr:rowOff>
    </xdr:from>
    <xdr:ext cx="123825" cy="123825"/>
    <xdr:pic macro="[1]!DesignIconClicked">
      <xdr:nvPicPr>
        <xdr:cNvPr id="25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912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83820</xdr:colOff>
      <xdr:row>6</xdr:row>
      <xdr:rowOff>0</xdr:rowOff>
    </xdr:from>
    <xdr:ext cx="123825" cy="123825"/>
    <xdr:pic macro="[1]!DesignIconClicked">
      <xdr:nvPicPr>
        <xdr:cNvPr id="26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93420" y="1209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4</xdr:row>
      <xdr:rowOff>0</xdr:rowOff>
    </xdr:from>
    <xdr:ext cx="123825" cy="123825"/>
    <xdr:pic macro="[1]!DesignIconClicked">
      <xdr:nvPicPr>
        <xdr:cNvPr id="27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4</xdr:row>
      <xdr:rowOff>0</xdr:rowOff>
    </xdr:from>
    <xdr:ext cx="123825" cy="123825"/>
    <xdr:pic macro="[1]!DesignIconClicked">
      <xdr:nvPicPr>
        <xdr:cNvPr id="28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83820</xdr:colOff>
      <xdr:row>8</xdr:row>
      <xdr:rowOff>0</xdr:rowOff>
    </xdr:from>
    <xdr:ext cx="123825" cy="122167"/>
    <xdr:pic macro="[1]!DesignIconClicked">
      <xdr:nvPicPr>
        <xdr:cNvPr id="2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934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3</xdr:row>
      <xdr:rowOff>0</xdr:rowOff>
    </xdr:from>
    <xdr:ext cx="123825" cy="123825"/>
    <xdr:pic macro="[1]!DesignIconClicked">
      <xdr:nvPicPr>
        <xdr:cNvPr id="30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912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3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3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3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3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3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8</xdr:row>
      <xdr:rowOff>0</xdr:rowOff>
    </xdr:from>
    <xdr:ext cx="123825" cy="122167"/>
    <xdr:pic macro="[1]!DesignIconClicked">
      <xdr:nvPicPr>
        <xdr:cNvPr id="3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885950"/>
          <a:ext cx="123825" cy="122167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6</xdr:row>
      <xdr:rowOff>0</xdr:rowOff>
    </xdr:from>
    <xdr:ext cx="123825" cy="95250"/>
    <xdr:pic macro="[1]!DesignIconClicked">
      <xdr:nvPicPr>
        <xdr:cNvPr id="37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400175"/>
          <a:ext cx="123825" cy="9525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6</xdr:row>
      <xdr:rowOff>0</xdr:rowOff>
    </xdr:from>
    <xdr:ext cx="123825" cy="123825"/>
    <xdr:pic macro="[1]!DesignIconClicked">
      <xdr:nvPicPr>
        <xdr:cNvPr id="38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1209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5</xdr:row>
      <xdr:rowOff>0</xdr:rowOff>
    </xdr:from>
    <xdr:ext cx="123825" cy="123825"/>
    <xdr:pic macro="[1]!DesignIconClicked">
      <xdr:nvPicPr>
        <xdr:cNvPr id="39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7334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45720</xdr:colOff>
      <xdr:row>4</xdr:row>
      <xdr:rowOff>0</xdr:rowOff>
    </xdr:from>
    <xdr:ext cx="123825" cy="123825"/>
    <xdr:pic macro="[1]!DesignIconClicked">
      <xdr:nvPicPr>
        <xdr:cNvPr id="40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55320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28575</xdr:colOff>
      <xdr:row>8</xdr:row>
      <xdr:rowOff>0</xdr:rowOff>
    </xdr:from>
    <xdr:to>
      <xdr:col>1</xdr:col>
      <xdr:colOff>76200</xdr:colOff>
      <xdr:row>8</xdr:row>
      <xdr:rowOff>28575</xdr:rowOff>
    </xdr:to>
    <xdr:pic macro="[1]!DesignIconClicked">
      <xdr:nvPicPr>
        <xdr:cNvPr id="4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8175" y="1885950"/>
          <a:ext cx="476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28575</xdr:colOff>
      <xdr:row>8</xdr:row>
      <xdr:rowOff>0</xdr:rowOff>
    </xdr:from>
    <xdr:to>
      <xdr:col>1</xdr:col>
      <xdr:colOff>76200</xdr:colOff>
      <xdr:row>8</xdr:row>
      <xdr:rowOff>28575</xdr:rowOff>
    </xdr:to>
    <xdr:pic macro="[1]!DesignIconClicked">
      <xdr:nvPicPr>
        <xdr:cNvPr id="4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8175" y="1885950"/>
          <a:ext cx="476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47625</xdr:colOff>
      <xdr:row>8</xdr:row>
      <xdr:rowOff>28575</xdr:rowOff>
    </xdr:to>
    <xdr:pic macro="[1]!DesignIconClicked">
      <xdr:nvPicPr>
        <xdr:cNvPr id="4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62350" y="1885950"/>
          <a:ext cx="476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47625</xdr:colOff>
      <xdr:row>8</xdr:row>
      <xdr:rowOff>28575</xdr:rowOff>
    </xdr:to>
    <xdr:pic macro="[1]!DesignIconClicked">
      <xdr:nvPicPr>
        <xdr:cNvPr id="4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62350" y="1885950"/>
          <a:ext cx="476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45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46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47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48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49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0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1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2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3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4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5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6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7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8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59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0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1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2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3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4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5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6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7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8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69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0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1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2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3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4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5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6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7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8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79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80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81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82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83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84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85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</xdr:row>
      <xdr:rowOff>0</xdr:rowOff>
    </xdr:from>
    <xdr:to>
      <xdr:col>1</xdr:col>
      <xdr:colOff>180975</xdr:colOff>
      <xdr:row>8</xdr:row>
      <xdr:rowOff>28575</xdr:rowOff>
    </xdr:to>
    <xdr:pic macro="[1]!DesignIconClicked">
      <xdr:nvPicPr>
        <xdr:cNvPr id="86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0" y="1885950"/>
          <a:ext cx="1238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476250</xdr:colOff>
      <xdr:row>8</xdr:row>
      <xdr:rowOff>0</xdr:rowOff>
    </xdr:from>
    <xdr:to>
      <xdr:col>2</xdr:col>
      <xdr:colOff>0</xdr:colOff>
      <xdr:row>103</xdr:row>
      <xdr:rowOff>133350</xdr:rowOff>
    </xdr:to>
    <xdr:pic macro="[1]!DesignIconClicked">
      <xdr:nvPicPr>
        <xdr:cNvPr id="87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0" y="1885950"/>
          <a:ext cx="3086100" cy="1551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19050</xdr:colOff>
      <xdr:row>1</xdr:row>
      <xdr:rowOff>9525</xdr:rowOff>
    </xdr:from>
    <xdr:ext cx="47625" cy="40821"/>
    <xdr:pic macro="[1]!DesignIconClicked">
      <xdr:nvPicPr>
        <xdr:cNvPr id="88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2000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85725</xdr:rowOff>
    </xdr:from>
    <xdr:ext cx="47625" cy="40821"/>
    <xdr:pic macro="[1]!DesignIconClicked">
      <xdr:nvPicPr>
        <xdr:cNvPr id="89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2762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9525</xdr:rowOff>
    </xdr:from>
    <xdr:ext cx="47625" cy="40821"/>
    <xdr:pic macro="[1]!DesignIconClicked">
      <xdr:nvPicPr>
        <xdr:cNvPr id="90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2000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85725</xdr:rowOff>
    </xdr:from>
    <xdr:ext cx="47625" cy="40821"/>
    <xdr:pic macro="[1]!DesignIconClicked">
      <xdr:nvPicPr>
        <xdr:cNvPr id="91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2762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9525</xdr:rowOff>
    </xdr:from>
    <xdr:ext cx="47625" cy="40821"/>
    <xdr:pic macro="[1]!DesignIconClicked">
      <xdr:nvPicPr>
        <xdr:cNvPr id="9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2000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85725</xdr:rowOff>
    </xdr:from>
    <xdr:ext cx="47625" cy="40821"/>
    <xdr:pic macro="[1]!DesignIconClicked">
      <xdr:nvPicPr>
        <xdr:cNvPr id="9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2762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9525</xdr:rowOff>
    </xdr:from>
    <xdr:ext cx="47625" cy="40821"/>
    <xdr:pic macro="[1]!DesignIconClicked">
      <xdr:nvPicPr>
        <xdr:cNvPr id="9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2000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85725</xdr:rowOff>
    </xdr:from>
    <xdr:ext cx="47625" cy="40821"/>
    <xdr:pic macro="[1]!DesignIconClicked">
      <xdr:nvPicPr>
        <xdr:cNvPr id="9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2762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9525</xdr:rowOff>
    </xdr:from>
    <xdr:ext cx="47625" cy="40821"/>
    <xdr:pic macro="[1]!DesignIconClicked">
      <xdr:nvPicPr>
        <xdr:cNvPr id="9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2000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85725</xdr:rowOff>
    </xdr:from>
    <xdr:ext cx="47625" cy="40821"/>
    <xdr:pic macro="[1]!DesignIconClicked">
      <xdr:nvPicPr>
        <xdr:cNvPr id="9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2762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9525</xdr:rowOff>
    </xdr:from>
    <xdr:ext cx="47625" cy="40821"/>
    <xdr:pic macro="[1]!DesignIconClicked">
      <xdr:nvPicPr>
        <xdr:cNvPr id="9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2000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85725</xdr:rowOff>
    </xdr:from>
    <xdr:ext cx="47625" cy="40821"/>
    <xdr:pic macro="[1]!DesignIconClicked">
      <xdr:nvPicPr>
        <xdr:cNvPr id="9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2762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9525</xdr:rowOff>
    </xdr:from>
    <xdr:ext cx="47625" cy="40821"/>
    <xdr:pic macro="[1]!DesignIconClicked">
      <xdr:nvPicPr>
        <xdr:cNvPr id="100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2000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85725</xdr:rowOff>
    </xdr:from>
    <xdr:ext cx="47625" cy="40821"/>
    <xdr:pic macro="[1]!DesignIconClicked">
      <xdr:nvPicPr>
        <xdr:cNvPr id="101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2762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9525</xdr:rowOff>
    </xdr:from>
    <xdr:ext cx="47625" cy="40821"/>
    <xdr:pic macro="[1]!DesignIconClicked">
      <xdr:nvPicPr>
        <xdr:cNvPr id="102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2000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85725</xdr:rowOff>
    </xdr:from>
    <xdr:ext cx="47625" cy="40821"/>
    <xdr:pic macro="[1]!DesignIconClicked">
      <xdr:nvPicPr>
        <xdr:cNvPr id="103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2762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9525</xdr:rowOff>
    </xdr:from>
    <xdr:ext cx="47625" cy="40821"/>
    <xdr:pic macro="[1]!DesignIconClicked">
      <xdr:nvPicPr>
        <xdr:cNvPr id="10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9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85725</xdr:rowOff>
    </xdr:from>
    <xdr:ext cx="47625" cy="40821"/>
    <xdr:pic macro="[1]!DesignIconClicked">
      <xdr:nvPicPr>
        <xdr:cNvPr id="10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85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0</xdr:row>
      <xdr:rowOff>9525</xdr:rowOff>
    </xdr:from>
    <xdr:ext cx="47625" cy="40821"/>
    <xdr:pic macro="[1]!DesignIconClicked">
      <xdr:nvPicPr>
        <xdr:cNvPr id="10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9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85725</xdr:rowOff>
    </xdr:from>
    <xdr:ext cx="47625" cy="40821"/>
    <xdr:pic macro="[1]!DesignIconClicked">
      <xdr:nvPicPr>
        <xdr:cNvPr id="10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85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47625"/>
    <xdr:pic macro="[1]!DesignIconClicked">
      <xdr:nvPicPr>
        <xdr:cNvPr id="108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190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47625"/>
    <xdr:pic macro="[1]!DesignIconClicked">
      <xdr:nvPicPr>
        <xdr:cNvPr id="109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190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47625" cy="47625"/>
    <xdr:pic macro="[1]!DesignIconClicked">
      <xdr:nvPicPr>
        <xdr:cNvPr id="110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190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47625"/>
    <xdr:pic macro="[1]!DesignIconClicked">
      <xdr:nvPicPr>
        <xdr:cNvPr id="111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190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47625"/>
    <xdr:pic macro="[1]!DesignIconClicked">
      <xdr:nvPicPr>
        <xdr:cNvPr id="11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190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47625"/>
    <xdr:pic macro="[1]!DesignIconClicked">
      <xdr:nvPicPr>
        <xdr:cNvPr id="11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190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1</xdr:row>
      <xdr:rowOff>0</xdr:rowOff>
    </xdr:from>
    <xdr:ext cx="47625" cy="47625"/>
    <xdr:pic macro="[1]!DesignIconClicked">
      <xdr:nvPicPr>
        <xdr:cNvPr id="11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190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1</xdr:row>
      <xdr:rowOff>0</xdr:rowOff>
    </xdr:from>
    <xdr:ext cx="47625" cy="47625"/>
    <xdr:pic macro="[1]!DesignIconClicked">
      <xdr:nvPicPr>
        <xdr:cNvPr id="11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190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9525</xdr:rowOff>
    </xdr:from>
    <xdr:ext cx="47625" cy="40821"/>
    <xdr:pic macro="[1]!DesignIconClicked">
      <xdr:nvPicPr>
        <xdr:cNvPr id="11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9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85725</xdr:rowOff>
    </xdr:from>
    <xdr:ext cx="47625" cy="40821"/>
    <xdr:pic macro="[1]!DesignIconClicked">
      <xdr:nvPicPr>
        <xdr:cNvPr id="11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85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0</xdr:row>
      <xdr:rowOff>9525</xdr:rowOff>
    </xdr:from>
    <xdr:ext cx="47625" cy="40821"/>
    <xdr:pic macro="[1]!DesignIconClicked">
      <xdr:nvPicPr>
        <xdr:cNvPr id="11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0" y="9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85725</xdr:rowOff>
    </xdr:from>
    <xdr:ext cx="47625" cy="40821"/>
    <xdr:pic macro="[1]!DesignIconClicked">
      <xdr:nvPicPr>
        <xdr:cNvPr id="11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81400" y="85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2</xdr:row>
      <xdr:rowOff>9525</xdr:rowOff>
    </xdr:from>
    <xdr:ext cx="47625" cy="40821"/>
    <xdr:pic macro="[3]!DesignIconClicked">
      <xdr:nvPicPr>
        <xdr:cNvPr id="2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57200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0821"/>
    <xdr:pic macro="[3]!DesignIconClicked">
      <xdr:nvPicPr>
        <xdr:cNvPr id="3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57200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9525</xdr:rowOff>
    </xdr:from>
    <xdr:ext cx="47625" cy="40821"/>
    <xdr:pic macro="[3]!DesignIconClicked">
      <xdr:nvPicPr>
        <xdr:cNvPr id="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0821"/>
    <xdr:pic macro="[3]!DesignIconClicked">
      <xdr:nvPicPr>
        <xdr:cNvPr id="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2</xdr:row>
      <xdr:rowOff>9525</xdr:rowOff>
    </xdr:from>
    <xdr:ext cx="47625" cy="40821"/>
    <xdr:pic macro="[3]!DesignIconClicked">
      <xdr:nvPicPr>
        <xdr:cNvPr id="6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0</xdr:colOff>
      <xdr:row>2</xdr:row>
      <xdr:rowOff>85725</xdr:rowOff>
    </xdr:from>
    <xdr:ext cx="47625" cy="40821"/>
    <xdr:pic macro="[3]!DesignIconClicked">
      <xdr:nvPicPr>
        <xdr:cNvPr id="7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0821"/>
    <xdr:pic macro="[3]!DesignIconClicked">
      <xdr:nvPicPr>
        <xdr:cNvPr id="8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57200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0821"/>
    <xdr:pic macro="[3]!DesignIconClicked">
      <xdr:nvPicPr>
        <xdr:cNvPr id="9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57200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4</xdr:row>
      <xdr:rowOff>0</xdr:rowOff>
    </xdr:from>
    <xdr:ext cx="131564" cy="123825"/>
    <xdr:pic macro="[3]!DesignIconClicked">
      <xdr:nvPicPr>
        <xdr:cNvPr id="10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66725" y="76200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2</xdr:row>
      <xdr:rowOff>9525</xdr:rowOff>
    </xdr:from>
    <xdr:ext cx="47625" cy="40821"/>
    <xdr:pic macro="[3]!DesignIconClicked">
      <xdr:nvPicPr>
        <xdr:cNvPr id="11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57200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0821"/>
    <xdr:pic macro="[3]!DesignIconClicked">
      <xdr:nvPicPr>
        <xdr:cNvPr id="12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57200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2</xdr:row>
      <xdr:rowOff>9525</xdr:rowOff>
    </xdr:from>
    <xdr:ext cx="47625" cy="40821"/>
    <xdr:pic macro="[3]!DesignIconClicked">
      <xdr:nvPicPr>
        <xdr:cNvPr id="13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57200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0821"/>
    <xdr:pic macro="[3]!DesignIconClicked">
      <xdr:nvPicPr>
        <xdr:cNvPr id="14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57200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9525</xdr:rowOff>
    </xdr:from>
    <xdr:ext cx="47625" cy="40821"/>
    <xdr:pic macro="[3]!DesignIconClicked">
      <xdr:nvPicPr>
        <xdr:cNvPr id="15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0821"/>
    <xdr:pic macro="[3]!DesignIconClicked">
      <xdr:nvPicPr>
        <xdr:cNvPr id="16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0</xdr:colOff>
      <xdr:row>2</xdr:row>
      <xdr:rowOff>9525</xdr:rowOff>
    </xdr:from>
    <xdr:ext cx="47625" cy="40821"/>
    <xdr:pic macro="[3]!DesignIconClicked">
      <xdr:nvPicPr>
        <xdr:cNvPr id="1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0</xdr:colOff>
      <xdr:row>2</xdr:row>
      <xdr:rowOff>85725</xdr:rowOff>
    </xdr:from>
    <xdr:ext cx="47625" cy="40821"/>
    <xdr:pic macro="[3]!DesignIconClicked">
      <xdr:nvPicPr>
        <xdr:cNvPr id="1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5</xdr:row>
      <xdr:rowOff>0</xdr:rowOff>
    </xdr:from>
    <xdr:ext cx="123825" cy="116086"/>
    <xdr:pic macro="[3]!DesignIconClicked">
      <xdr:nvPicPr>
        <xdr:cNvPr id="19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1619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2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4</xdr:row>
      <xdr:rowOff>0</xdr:rowOff>
    </xdr:from>
    <xdr:ext cx="123825" cy="123825"/>
    <xdr:pic macro="[3]!DesignIconClicked">
      <xdr:nvPicPr>
        <xdr:cNvPr id="24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3</xdr:row>
      <xdr:rowOff>0</xdr:rowOff>
    </xdr:from>
    <xdr:ext cx="123825" cy="123825"/>
    <xdr:pic macro="[3]!DesignIconClicked">
      <xdr:nvPicPr>
        <xdr:cNvPr id="25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476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5</xdr:row>
      <xdr:rowOff>0</xdr:rowOff>
    </xdr:from>
    <xdr:ext cx="123825" cy="116086"/>
    <xdr:pic macro="[3]!DesignIconClicked">
      <xdr:nvPicPr>
        <xdr:cNvPr id="26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23875" y="1619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4</xdr:row>
      <xdr:rowOff>0</xdr:rowOff>
    </xdr:from>
    <xdr:ext cx="123825" cy="123825"/>
    <xdr:pic macro="[3]!DesignIconClicked">
      <xdr:nvPicPr>
        <xdr:cNvPr id="27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4</xdr:row>
      <xdr:rowOff>0</xdr:rowOff>
    </xdr:from>
    <xdr:ext cx="123825" cy="123825"/>
    <xdr:pic macro="[3]!DesignIconClicked">
      <xdr:nvPicPr>
        <xdr:cNvPr id="28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2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3</xdr:row>
      <xdr:rowOff>0</xdr:rowOff>
    </xdr:from>
    <xdr:ext cx="123825" cy="123825"/>
    <xdr:pic macro="[3]!DesignIconClicked">
      <xdr:nvPicPr>
        <xdr:cNvPr id="30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476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5</xdr:row>
      <xdr:rowOff>0</xdr:rowOff>
    </xdr:from>
    <xdr:ext cx="123825" cy="116086"/>
    <xdr:pic macro="[3]!DesignIconClicked">
      <xdr:nvPicPr>
        <xdr:cNvPr id="37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1619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5</xdr:row>
      <xdr:rowOff>0</xdr:rowOff>
    </xdr:from>
    <xdr:ext cx="123825" cy="116086"/>
    <xdr:pic macro="[3]!DesignIconClicked">
      <xdr:nvPicPr>
        <xdr:cNvPr id="38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1619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5</xdr:row>
      <xdr:rowOff>0</xdr:rowOff>
    </xdr:from>
    <xdr:ext cx="123825" cy="116086"/>
    <xdr:pic macro="[3]!DesignIconClicked">
      <xdr:nvPicPr>
        <xdr:cNvPr id="39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1619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4</xdr:row>
      <xdr:rowOff>0</xdr:rowOff>
    </xdr:from>
    <xdr:ext cx="123825" cy="123825"/>
    <xdr:pic macro="[3]!DesignIconClicked">
      <xdr:nvPicPr>
        <xdr:cNvPr id="40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sp macro="[3]!DesignIconClicked" textlink="">
      <xdr:nvSpPr>
        <xdr:cNvPr id="41" name="BEx95HHNSDL8GM93OFMUCB7PCSKE" descr="SortAscending" hidden="1"/>
        <xdr:cNvSpPr>
          <a:spLocks noChangeAspect="1" noChangeArrowheads="1"/>
        </xdr:cNvSpPr>
      </xdr:nvSpPr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sp macro="[3]!DesignIconClicked" textlink="">
      <xdr:nvSpPr>
        <xdr:cNvPr id="42" name="BExAXIKE8LN7FWOSK4ZSIUJ5D2RW" descr="SortDescending" hidden="1"/>
        <xdr:cNvSpPr>
          <a:spLocks noChangeAspect="1" noChangeArrowheads="1"/>
        </xdr:cNvSpPr>
      </xdr:nvSpPr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sp macro="[3]!DesignIconClicked" textlink="">
      <xdr:nvSpPr>
        <xdr:cNvPr id="43" name="BExU3X7AR3SHLLUKQEUM2N9ZMVMB" descr="SortAscending" hidden="1"/>
        <xdr:cNvSpPr>
          <a:spLocks noChangeAspect="1" noChangeArrowheads="1"/>
        </xdr:cNvSpPr>
      </xdr:nvSpPr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sp macro="[3]!DesignIconClicked" textlink="">
      <xdr:nvSpPr>
        <xdr:cNvPr id="44" name="BEx5EBP2GI79VZXR83MPMASCN0WN" descr="SortDescending" hidden="1"/>
        <xdr:cNvSpPr>
          <a:spLocks noChangeAspect="1" noChangeArrowheads="1"/>
        </xdr:cNvSpPr>
      </xdr:nvSpPr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45" name="BExU06C523U8JFLT57AJAVOY85JP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46" name="BExGVFGAY77A6JB769E9DVEZRV0E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47" name="BEx7ACRZXANM3FOUBOBVWRQKML4V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48" name="BExU3P3ZGQCI4GZMDCV7L5LJFI50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49" name="BExY63SQ25Q4W8YLNR8SJHE9ONX9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0" name="BExD1MI2U2U8GM56B0KWR9RCGMYH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1" name="BExIRY7N1NC5KSUGGYTMLSN30J6L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2" name="BEx1NZ4JU4EIDUHJ0W34JKCQP8DX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3" name="BExTVGK1TV6Y6O0571M5LAOKTQQB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4" name="BExY46KI6X4NW3SGUDVSX59C1L1D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5" name="BExKORRL6VZQBG9H1FMFGA8Z4JW3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6" name="BEx9ARCM5TELWO1V24WUQWEP3Y7A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7" name="BExIZR16Z6OYIV3IBR8Z3H6HLZMT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8" name="BExAYXIFX2EORDYAGGRS5V9V6E7O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59" name="BExCY3FKGKOSV824YK7UK57IDVVL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0" name="BExQ2GZ85E2WQLM1ZH5WMUERVUTS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1" name="BExS8T8KOVTEU6Q67UXX68AXW32M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2" name="BExMDUW9BLWJPXB9MA2O8GCH5392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3" name="BEx78XTXOCH8I25QKR1D78OEDG49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4" name="BExAWWORCH9C1LVSA00IPCQEHM9A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5" name="BExQCTIAHBMKTO9RKJTB5O4CFNJE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6" name="BExAX5Z67R1MI5B4BHQNVE03RDIS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7" name="BExD7EHR8PB8Q5GWZD9AOZ6JIAJG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8" name="BEx7L2SJMB69DHAKHZNR5V9LKUK6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69" name="BExBARJE0Y0YH8R69EEEESBILLXW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0" name="BExSFM8O6QKK4M68GZLVS6SVO5IS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1" name="BExKND45RMXO3098AER11T11M0D8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2" name="BExMRTHQ80NOZY6Y8VHSMI9RKJTZ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3" name="BExUDXW3GDUKKMYEDO3ULSYXZRRR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4" name="BExGXZGJMIJ7311HXR586YZQGASG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5" name="BEx3R8HPCFMPXWKIQ77CIFU7KZLR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6" name="BExAYNBL42VSJD4D67T92AKBJVBQ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7" name="BEx9APJWA3S9ILTOYUQR61L7SWSW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8" name="BExZNOG6RLRIEEVO6K3HSHXH4D6Z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79" name="BEx7C3PTWOKD7RU1PESKM3V2ZE83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80" name="BEx1RBWG8WOOFTS2FVL4GXJQZP6S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81" name="BEx3ANHPZ68M252H2G1ORW3XRHUQ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82" name="BExO93I6YGI64TWYUBA86Q36O4VI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83" name="BExKVYK1TR71M9TNEJOCIBZW4L9C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84" name="BEx9JLBYXXDBPJYKC60XYAT3K8RC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85" name="BEx9CQTWNIJQ32U3FKTR8FONV7SN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86" name="BExZQB5ITNFWELVW4Y5IZOKAX7XM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87" name="BEx3MW7AW8USPG878LENJKCKJAKH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88" name="BEx3OGJL7T7C3DH8XGS69Y7124MS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89" name="BExCXKUNZO0E2SIDIMBWOYW1T55Z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90" name="BExZXIE3Q3QKBZBIZ32HMXF4MX11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1" name="BExRZLX538OLYYJ47V1WIMPVSYEF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2" name="BExMOVP4EH66GRE96OI4HMRQF2LH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3" name="BEx00NJ4X7XPA4AI2XKVCR1P6YD6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4" name="BExXUPT49ZWXLPEXPC2PBUX01QHA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5" name="BExQ6IC0IHCB7JVPFAUNLVNB319G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6" name="BExKGKPLM4FYB6JRYBDUM03Y5WAH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7" name="BExUCD8U0I9M0Y3JYEPOG2ULN3Z5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8" name="BEx7EWPL2QWW74K5817N28792LWQ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99" name="BExZP45AFTR3F7WXADVTZOB4SCU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0" name="BEx3TI5SKNHVINOF0BSLVWZXV0FT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1" name="BEx023ZAWIA6UL1N5SPW945GTTTE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2" name="BExGSJ5NOOJ3V4IF9D8GAB1ZBGQ0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3" name="BExAZNACECBWK6HDOYSDUIBP7VI0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4" name="BExKVWRC706INT9MFVXW5KR34NVR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5" name="BExGZ8EVADMU1AYRWQTUW8542I57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6" name="BEx3T3H4UDVT81RYS94J7FDPLFX7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7" name="BExGY5AVALUAZNI3S00DYYW4ACB3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8" name="BEx9A49T6R4J9OEQI3Z0BH40EXEL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09" name="BExBDZO4S0Q0QMRJIFFLZ31OR5IL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0" name="BEx3QR41VHKS5WBE6TKDIOQMYFFV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1" name="BEx1U9P19UUW73X0OD04NXEQTBBU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2" name="BExSA21KCCIX8D7J6AFBM3T11JZ3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3" name="BEx9667V5QSCYLF36N864XILA43T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4" name="BEx5BF9430SDVJEOEPMZYFIQVV0N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5" name="BExIKK2X4LCOQCR49JIWV16Y6YWJ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6" name="BExEV6F670V48YGSAKXX2TX7V3UD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7" name="BExZY0IY6I74CV9QJGID77PJM9KD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8" name="BExTUAQZ41Q0R6OSYKYRG5IEZLZ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19" name="BExZZEFCNZAHTULMPFUAKVZLG26C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0" name="BExF70G3E1KS0OW3259989CXMGW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1" name="BExXQS1S39MKYWSIFK3KWGN1J5R8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2" name="BExD9G80T1VG71JZBSJXKPKJX9EF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3" name="BExB5SBH5LPVRSTQBB08LTJL0SEH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4" name="BExAVRMJPSQKIUPMFNQG1GW7RVQI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5" name="BExMEK2LWWVHLJGYUT88ZCCBQJLA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6" name="BExB94HSUZ1WKSC2JVCT42MB88IQ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7" name="BExEP1P0B42BF6JIOBDM1C0O19WY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8" name="BExOIH45XD39TCUVDWUABLGFWO0E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29" name="BExS82V9H3KVCYT6J1R6AXMW34CB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30" name="BEx7IM2UI2ZD0WKEGZHVYXWNG488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31" name="BExSH0588E9KX9TSQWZTM7VZIJ5R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32" name="BEx3NY3YPWIGBO8G9PTRJBZMOB5T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487680</xdr:colOff>
      <xdr:row>8</xdr:row>
      <xdr:rowOff>0</xdr:rowOff>
    </xdr:from>
    <xdr:to>
      <xdr:col>2</xdr:col>
      <xdr:colOff>922020</xdr:colOff>
      <xdr:row>386</xdr:row>
      <xdr:rowOff>0</xdr:rowOff>
    </xdr:to>
    <xdr:sp macro="[3]!DesignIconClicked" textlink="">
      <xdr:nvSpPr>
        <xdr:cNvPr id="133" name="BExXRND8208TWULE9S50U89VKPB7" descr="ETUGZV0SKTQDQB8JOYY0DCX79" hidden="1"/>
        <xdr:cNvSpPr>
          <a:spLocks noChangeArrowheads="1"/>
        </xdr:cNvSpPr>
      </xdr:nvSpPr>
      <xdr:spPr bwMode="auto">
        <a:xfrm>
          <a:off x="440055" y="3143250"/>
          <a:ext cx="4130040" cy="720090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34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35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36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37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38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39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0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1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2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3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sp macro="[3]!DesignIconClicked" textlink="">
      <xdr:nvSpPr>
        <xdr:cNvPr id="145" name="BEx95HHNSDL8GM93OFMUCB7PCSKE" descr="SortAscending" hidden="1"/>
        <xdr:cNvSpPr>
          <a:spLocks noChangeAspect="1" noChangeArrowheads="1"/>
        </xdr:cNvSpPr>
      </xdr:nvSpPr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sp macro="[3]!DesignIconClicked" textlink="">
      <xdr:nvSpPr>
        <xdr:cNvPr id="146" name="BExAXIKE8LN7FWOSK4ZSIUJ5D2RW" descr="SortDescending" hidden="1"/>
        <xdr:cNvSpPr>
          <a:spLocks noChangeAspect="1" noChangeArrowheads="1"/>
        </xdr:cNvSpPr>
      </xdr:nvSpPr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47" name="BExU06C523U8JFLT57AJAVOY85JP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48" name="BExGVFGAY77A6JB769E9DVEZRV0E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49" name="BEx7ACRZXANM3FOUBOBVWRQKML4V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0" name="BExU3P3ZGQCI4GZMDCV7L5LJFI50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1" name="BExY63SQ25Q4W8YLNR8SJHE9ONX9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2" name="BExD1MI2U2U8GM56B0KWR9RCGMYH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3" name="BExIRY7N1NC5KSUGGYTMLSN30J6L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4" name="BEx1NZ4JU4EIDUHJ0W34JKCQP8DX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5" name="BExTVGK1TV6Y6O0571M5LAOKTQQB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6" name="BExY46KI6X4NW3SGUDVSX59C1L1D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7" name="BExKORRL6VZQBG9H1FMFGA8Z4JW3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8" name="BEx9ARCM5TELWO1V24WUQWEP3Y7A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59" name="BExIZR16Z6OYIV3IBR8Z3H6HLZMT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0" name="BExAYXIFX2EORDYAGGRS5V9V6E7O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1" name="BExCY3FKGKOSV824YK7UK57IDVVL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2" name="BExQ2GZ85E2WQLM1ZH5WMUERVUTS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3" name="BExS8T8KOVTEU6Q67UXX68AXW32M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4" name="BExMDUW9BLWJPXB9MA2O8GCH5392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5" name="BEx78XTXOCH8I25QKR1D78OEDG49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6" name="BExAWWORCH9C1LVSA00IPCQEHM9A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7" name="BExQCTIAHBMKTO9RKJTB5O4CFNJE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8" name="BExAX5Z67R1MI5B4BHQNVE03RDIS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69" name="BExD7EHR8PB8Q5GWZD9AOZ6JIAJG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0" name="BEx7L2SJMB69DHAKHZNR5V9LKUK6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1" name="BExBARJE0Y0YH8R69EEEESBILLXW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2" name="BExSFM8O6QKK4M68GZLVS6SVO5IS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3" name="BExKND45RMXO3098AER11T11M0D8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4" name="BExMRTHQ80NOZY6Y8VHSMI9RKJTZ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5" name="BExUDXW3GDUKKMYEDO3ULSYXZRRR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6" name="BExGXZGJMIJ7311HXR586YZQGASG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7" name="BEx3R8HPCFMPXWKIQ77CIFU7KZLR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8" name="BExAYNBL42VSJD4D67T92AKBJVBQ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79" name="BEx9APJWA3S9ILTOYUQR61L7SWSW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0" name="BExZNOG6RLRIEEVO6K3HSHXH4D6Z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1" name="BEx7C3PTWOKD7RU1PESKM3V2ZE83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2" name="BEx1RBWG8WOOFTS2FVL4GXJQZP6S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3" name="BEx3ANHPZ68M252H2G1ORW3XRHUQ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4" name="BExO93I6YGI64TWYUBA86Q36O4VI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5" name="BExKVYK1TR71M9TNEJOCIBZW4L9C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6" name="BEx9JLBYXXDBPJYKC60XYAT3K8RC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7" name="BEx9CQTWNIJQ32U3FKTR8FONV7SN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88" name="BExZQB5ITNFWELVW4Y5IZOKAX7XM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89" name="BExU3X7AR3SHLLUKQEUM2N9ZMVMB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90" name="BEx5EBP2GI79VZXR83MPMASCN0WN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91" name="BExU3X7AR3SHLLUKQEUM2N9ZMVMB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92" name="BEx5EBP2GI79VZXR83MPMASCN0WN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193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194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195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196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197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198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199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200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201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202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6</xdr:row>
      <xdr:rowOff>0</xdr:rowOff>
    </xdr:from>
    <xdr:ext cx="131564" cy="123825"/>
    <xdr:pic macro="[3]!DesignIconClicked">
      <xdr:nvPicPr>
        <xdr:cNvPr id="203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2762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sp macro="[3]!DesignIconClicked" textlink="">
      <xdr:nvSpPr>
        <xdr:cNvPr id="204" name="BEx95HHNSDL8GM93OFMUCB7PCSKE" descr="SortAscending" hidden="1"/>
        <xdr:cNvSpPr>
          <a:spLocks noChangeAspect="1" noChangeArrowheads="1"/>
        </xdr:cNvSpPr>
      </xdr:nvSpPr>
      <xdr:spPr bwMode="auto">
        <a:xfrm>
          <a:off x="4781550" y="2762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sp macro="[3]!DesignIconClicked" textlink="">
      <xdr:nvSpPr>
        <xdr:cNvPr id="205" name="BExAXIKE8LN7FWOSK4ZSIUJ5D2RW" descr="SortDescending" hidden="1"/>
        <xdr:cNvSpPr>
          <a:spLocks noChangeAspect="1" noChangeArrowheads="1"/>
        </xdr:cNvSpPr>
      </xdr:nvSpPr>
      <xdr:spPr bwMode="auto">
        <a:xfrm>
          <a:off x="4781550" y="2762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06" name="BExU06C523U8JFLT57AJAVOY85JP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07" name="BExGVFGAY77A6JB769E9DVEZRV0E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08" name="BEx7ACRZXANM3FOUBOBVWRQKML4V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09" name="BExU3P3ZGQCI4GZMDCV7L5LJFI50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0" name="BExY63SQ25Q4W8YLNR8SJHE9ONX9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1" name="BExD1MI2U2U8GM56B0KWR9RCGMYH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2" name="BExIRY7N1NC5KSUGGYTMLSN30J6L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3" name="BEx1NZ4JU4EIDUHJ0W34JKCQP8DX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4" name="BExTVGK1TV6Y6O0571M5LAOKTQQB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5" name="BExY46KI6X4NW3SGUDVSX59C1L1D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6" name="BExKORRL6VZQBG9H1FMFGA8Z4JW3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7" name="BEx9ARCM5TELWO1V24WUQWEP3Y7A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8" name="BExIZR16Z6OYIV3IBR8Z3H6HLZMT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19" name="BExAYXIFX2EORDYAGGRS5V9V6E7O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0" name="BExCY3FKGKOSV824YK7UK57IDVVL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1" name="BExQ2GZ85E2WQLM1ZH5WMUERVUTS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2" name="BExS8T8KOVTEU6Q67UXX68AXW32M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3" name="BExMDUW9BLWJPXB9MA2O8GCH5392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4" name="BEx78XTXOCH8I25QKR1D78OEDG49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5" name="BExAWWORCH9C1LVSA00IPCQEHM9A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6" name="BExQCTIAHBMKTO9RKJTB5O4CFNJE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7" name="BExAX5Z67R1MI5B4BHQNVE03RDIS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8" name="BExD7EHR8PB8Q5GWZD9AOZ6JIAJG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29" name="BEx7L2SJMB69DHAKHZNR5V9LKUK6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0" name="BExBARJE0Y0YH8R69EEEESBILLXW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1" name="BExSFM8O6QKK4M68GZLVS6SVO5IS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2" name="BExKND45RMXO3098AER11T11M0D8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3" name="BExMRTHQ80NOZY6Y8VHSMI9RKJTZ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4" name="BExUDXW3GDUKKMYEDO3ULSYXZRRR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5" name="BExGXZGJMIJ7311HXR586YZQGASG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6" name="BEx3R8HPCFMPXWKIQ77CIFU7KZLR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7" name="BExAYNBL42VSJD4D67T92AKBJVBQ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8" name="BEx9APJWA3S9ILTOYUQR61L7SWSW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39" name="BExZNOG6RLRIEEVO6K3HSHXH4D6Z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40" name="BEx7C3PTWOKD7RU1PESKM3V2ZE83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41" name="BEx1RBWG8WOOFTS2FVL4GXJQZP6S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42" name="BEx3ANHPZ68M252H2G1ORW3XRHUQ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43" name="BExO93I6YGI64TWYUBA86Q36O4VI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44" name="BExKVYK1TR71M9TNEJOCIBZW4L9C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45" name="BEx9JLBYXXDBPJYKC60XYAT3K8RC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46" name="BEx9CQTWNIJQ32U3FKTR8FONV7SN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129540</xdr:colOff>
      <xdr:row>6</xdr:row>
      <xdr:rowOff>121920</xdr:rowOff>
    </xdr:to>
    <xdr:sp macro="[3]!DesignIconClicked" textlink="">
      <xdr:nvSpPr>
        <xdr:cNvPr id="247" name="BExZQB5ITNFWELVW4Y5IZOKAX7XM" descr="Expanded" hidden="1"/>
        <xdr:cNvSpPr>
          <a:spLocks noChangeAspect="1" noChangeArrowheads="1"/>
        </xdr:cNvSpPr>
      </xdr:nvSpPr>
      <xdr:spPr bwMode="auto">
        <a:xfrm>
          <a:off x="4781550" y="2762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8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9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0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1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2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5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2]!DesignIconClicked" textlink="">
      <xdr:nvSpPr>
        <xdr:cNvPr id="259" name="BEx95HHNSDL8GM93OFMUCB7PCSKE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2]!DesignIconClicked" textlink="">
      <xdr:nvSpPr>
        <xdr:cNvPr id="260" name="BExAXIKE8LN7FWOSK4ZSIUJ5D2RW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1" name="BExU06C523U8JFLT57AJAVOY85JP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2" name="BExGVFGAY77A6JB769E9DVEZRV0E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3" name="BEx7ACRZXANM3FOUBOBVWRQKML4V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4" name="BExU3P3ZGQCI4GZMDCV7L5LJFI50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5" name="BExY63SQ25Q4W8YLNR8SJHE9ONX9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6" name="BExD1MI2U2U8GM56B0KWR9RCGMYH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7" name="BExIRY7N1NC5KSUGGYTMLSN30J6L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8" name="BEx1NZ4JU4EIDUHJ0W34JKCQP8DX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69" name="BExTVGK1TV6Y6O0571M5LAOKTQQB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0" name="BExY46KI6X4NW3SGUDVSX59C1L1D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1" name="BExKORRL6VZQBG9H1FMFGA8Z4JW3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2" name="BEx9ARCM5TELWO1V24WUQWEP3Y7A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3" name="BExIZR16Z6OYIV3IBR8Z3H6HLZMT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4" name="BExAYXIFX2EORDYAGGRS5V9V6E7O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5" name="BExCY3FKGKOSV824YK7UK57IDVVL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6" name="BExQ2GZ85E2WQLM1ZH5WMUERVUTS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7" name="BExS8T8KOVTEU6Q67UXX68AXW32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8" name="BExMDUW9BLWJPXB9MA2O8GCH5392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79" name="BEx78XTXOCH8I25QKR1D78OEDG49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0" name="BExAWWORCH9C1LVSA00IPCQEHM9A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1" name="BExQCTIAHBMKTO9RKJTB5O4CFNJE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2" name="BExAX5Z67R1MI5B4BHQNVE03RDIS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3" name="BExD7EHR8PB8Q5GWZD9AOZ6JIAJG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4" name="BEx7L2SJMB69DHAKHZNR5V9LKUK6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5" name="BExBARJE0Y0YH8R69EEEESBILLXW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6" name="BExSFM8O6QKK4M68GZLVS6SVO5IS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7" name="BExKND45RMXO3098AER11T11M0D8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8" name="BExMRTHQ80NOZY6Y8VHSMI9RKJTZ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89" name="BExUDXW3GDUKKMYEDO3ULSYXZRRR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0" name="BExGXZGJMIJ7311HXR586YZQGASG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1" name="BEx3R8HPCFMPXWKIQ77CIFU7KZLR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2" name="BExAYNBL42VSJD4D67T92AKBJVBQ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3" name="BEx9APJWA3S9ILTOYUQR61L7SWSW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4" name="BExZNOG6RLRIEEVO6K3HSHXH4D6Z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5" name="BEx7C3PTWOKD7RU1PESKM3V2ZE83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6" name="BEx1RBWG8WOOFTS2FVL4GXJQZP6S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7" name="BEx3ANHPZ68M252H2G1ORW3XRHUQ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8" name="BExO93I6YGI64TWYUBA86Q36O4VI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99" name="BExKVYK1TR71M9TNEJOCIBZW4L9C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300" name="BEx9JLBYXXDBPJYKC60XYAT3K8RC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301" name="BEx9CQTWNIJQ32U3FKTR8FONV7SN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302" name="BExZQB5ITNFWELVW4Y5IZOKAX7X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303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04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05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06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307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08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09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10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11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12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13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5</xdr:row>
      <xdr:rowOff>0</xdr:rowOff>
    </xdr:from>
    <xdr:ext cx="123825" cy="116086"/>
    <xdr:pic macro="[3]!DesignIconClicked">
      <xdr:nvPicPr>
        <xdr:cNvPr id="314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1619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315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316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31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31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19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0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1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2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3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4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5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6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7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8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29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0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1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2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3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4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5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6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7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8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39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0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1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2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3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4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5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6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7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8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49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0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1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2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3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4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5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6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7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8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59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60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487680</xdr:colOff>
      <xdr:row>8</xdr:row>
      <xdr:rowOff>0</xdr:rowOff>
    </xdr:from>
    <xdr:to>
      <xdr:col>2</xdr:col>
      <xdr:colOff>922020</xdr:colOff>
      <xdr:row>386</xdr:row>
      <xdr:rowOff>0</xdr:rowOff>
    </xdr:to>
    <xdr:pic macro="[3]!DesignIconClicked">
      <xdr:nvPicPr>
        <xdr:cNvPr id="361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40055" y="3143250"/>
          <a:ext cx="4130040" cy="720090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36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6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6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65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36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6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6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6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7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7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37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373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374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37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37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77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78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79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0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1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2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3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4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5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6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7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8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89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0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1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2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3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4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5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6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7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8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399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0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1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2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3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4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5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6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7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8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09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0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1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2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3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4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5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6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7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418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419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420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421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422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23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24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25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26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27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28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29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0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1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2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3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4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5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6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7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8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39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0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1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2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3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4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5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6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7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8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49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0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1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2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3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4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5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6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7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8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59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60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61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62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63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464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487680</xdr:colOff>
      <xdr:row>8</xdr:row>
      <xdr:rowOff>0</xdr:rowOff>
    </xdr:from>
    <xdr:to>
      <xdr:col>2</xdr:col>
      <xdr:colOff>922020</xdr:colOff>
      <xdr:row>386</xdr:row>
      <xdr:rowOff>0</xdr:rowOff>
    </xdr:to>
    <xdr:pic macro="[3]!DesignIconClicked">
      <xdr:nvPicPr>
        <xdr:cNvPr id="465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40055" y="3143250"/>
          <a:ext cx="4130040" cy="720090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66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67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68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69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7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7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7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7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7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7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47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477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478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79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0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1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2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3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4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5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6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7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8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89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0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1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2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3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4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5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6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7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8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499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0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1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2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3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4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5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6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7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8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09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0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1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2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3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4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5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6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7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8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19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520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52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52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52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52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25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26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2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28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2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30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31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32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33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34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535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536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537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38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39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0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1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2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3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4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5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6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7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8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49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0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1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2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3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4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5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6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7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8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59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0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1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2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3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4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5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6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7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8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69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0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1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2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3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4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5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6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7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8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579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58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58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58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8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8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85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58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8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8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8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9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9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59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593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594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59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59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597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598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599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0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1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2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3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4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5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6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7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8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09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0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1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2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3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4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5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6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7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8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19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0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1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2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3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4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5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6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7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8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29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0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1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2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3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4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5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6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7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638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487680</xdr:colOff>
      <xdr:row>8</xdr:row>
      <xdr:rowOff>0</xdr:rowOff>
    </xdr:from>
    <xdr:to>
      <xdr:col>2</xdr:col>
      <xdr:colOff>922020</xdr:colOff>
      <xdr:row>386</xdr:row>
      <xdr:rowOff>0</xdr:rowOff>
    </xdr:to>
    <xdr:pic macro="[3]!DesignIconClicked">
      <xdr:nvPicPr>
        <xdr:cNvPr id="639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40055" y="3143250"/>
          <a:ext cx="4130040" cy="720090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640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641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642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643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44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45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46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47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48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49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0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1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2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3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4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5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6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7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8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59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0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1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2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3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4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5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6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7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8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69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0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1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2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3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4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5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6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7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8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79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80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81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82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83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84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685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86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87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88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89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9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9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9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9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9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9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69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697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698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699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0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1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2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3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4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5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6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7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8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09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0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1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2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3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4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5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6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7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8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19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0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1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2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3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4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5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6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7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8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29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0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1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2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3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4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5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6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7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8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39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740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74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74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74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74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45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46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4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48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4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50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51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52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53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54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755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756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757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58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59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0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1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2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3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4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5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6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7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8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69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0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1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2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3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4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5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6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7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8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79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0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1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2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3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4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5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6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7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8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89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0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1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2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3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4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5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6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7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8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799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80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80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802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803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804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805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06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07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08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09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0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1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2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3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4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5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6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7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8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19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0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1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2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3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4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5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6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7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8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29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0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1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2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3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4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5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6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7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8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39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40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41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42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43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44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45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46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847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48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49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0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1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2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85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859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860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1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2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3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4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5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6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7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8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69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0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1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2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3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4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5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6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7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8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79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0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1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2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3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4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5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6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7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8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89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0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1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2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3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4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5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6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7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8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899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900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901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902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90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90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90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90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07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08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09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10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1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12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13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14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15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16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917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918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919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0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1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2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3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4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5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6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7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8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29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0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1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2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3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4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5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6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7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8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39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0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1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2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3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4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5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6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7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8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49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0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1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2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3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4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5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6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7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8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59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60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961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96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96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964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965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966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967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68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69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0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1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2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3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4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5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6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7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8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79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0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1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2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3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4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5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6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7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8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89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0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1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2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3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4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5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6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7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8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999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0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1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2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3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4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5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6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7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8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009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1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02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102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102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23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24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25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26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27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28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29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0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1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2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3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4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5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6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7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8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39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0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1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2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3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4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5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6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7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8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49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0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1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2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3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4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5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6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7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8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59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60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61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62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63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064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06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06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06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06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69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0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1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2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3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4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5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7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8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079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1080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1081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82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83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84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85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86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87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88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89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0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1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2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3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4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5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6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7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8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099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0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1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2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3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4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5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6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7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8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09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0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1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2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3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4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5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6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7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8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19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20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21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22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23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2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2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26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27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28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29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0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1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2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3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4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5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6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7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8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39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0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1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2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3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4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5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6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7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8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49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0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1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2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3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4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5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6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7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8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59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0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1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2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3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4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5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6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7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8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69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70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171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7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7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7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17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76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77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78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79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8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8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8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8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8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8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18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1187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1188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89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0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1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2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3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4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5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6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7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8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199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0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1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2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3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4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5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6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7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8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09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0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1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2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3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4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5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6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7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8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19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0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1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2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3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4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5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6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7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8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29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230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123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123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233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234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235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236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37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38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39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0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1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2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3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4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5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6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7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8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49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0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1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2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3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4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5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6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7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8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59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0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1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2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3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4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5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6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7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8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69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0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1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2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3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4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5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6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7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278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79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0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1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2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3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4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5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7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8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289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1290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1291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292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293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294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295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296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297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298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299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0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1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2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3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4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5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6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7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8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09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0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1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2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3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4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5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6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7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8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19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0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1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2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3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4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5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6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7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8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29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30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31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32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333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33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33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33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33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38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39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0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1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2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34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1349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1350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1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2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3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4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5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6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7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8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59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0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1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2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3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4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5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6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7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8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69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0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1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2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3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4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5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6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7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8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79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0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1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2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3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4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5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6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7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8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89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90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91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392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139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139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395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396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397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398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399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0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1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2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3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4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5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6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7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8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09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0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1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2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3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4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5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6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7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8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19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0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1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2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3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4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5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6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7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8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29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0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1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2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3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4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5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6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7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8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39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440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1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2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3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4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5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6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7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8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49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50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451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1452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1453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54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55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56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57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58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59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0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1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2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3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4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5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6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7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8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69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0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1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2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3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4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5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6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7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8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79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0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1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2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3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4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5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6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7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8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89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90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91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92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93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94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1495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49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49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49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49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0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51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151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151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13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14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15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16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17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18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19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0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1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2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3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4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5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6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7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8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29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0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1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2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3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4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5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6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7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8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39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0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1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2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3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4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5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6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7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8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49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50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51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52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53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554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55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55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557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558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559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560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1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2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3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4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5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6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7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8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69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0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1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2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3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4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5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6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7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8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79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0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1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2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3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4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5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6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7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8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89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0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1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2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3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4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5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6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7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8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599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600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601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1602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60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60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60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160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07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08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09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10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1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12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13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14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15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16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617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1618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1619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0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1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2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3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4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5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6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7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8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29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0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1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2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3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4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5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6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7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8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39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0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1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2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3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4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5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6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7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8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49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0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1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2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3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4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5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6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7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8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59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60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1661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166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166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664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665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666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667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68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69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0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1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2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3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4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5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6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7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8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79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0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1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2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3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4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5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6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7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8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89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0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1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2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3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4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5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6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7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8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699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0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1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2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3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4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5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6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7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8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1709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1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172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172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172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23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24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25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26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27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28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29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0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1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2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3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4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5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6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7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8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39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0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1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2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3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4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5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6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7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8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49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0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1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2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3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4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5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6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7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8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59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60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61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62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63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1764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76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76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76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176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69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0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1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2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3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4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5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7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8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1779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1780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1781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82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83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84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85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86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87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88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89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0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1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2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3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4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5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6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7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8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799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0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1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2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3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4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5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6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7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8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09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0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1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2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3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4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5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6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7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8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19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20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21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22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1823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182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182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1826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27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28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29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183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3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3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3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3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3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183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sp macro="[3]!DesignIconClicked" textlink="">
      <xdr:nvSpPr>
        <xdr:cNvPr id="1837" name="BEx95HHNSDL8GM93OFMUCB7PCSKE" descr="SortAscending" hidden="1"/>
        <xdr:cNvSpPr>
          <a:spLocks noChangeAspect="1" noChangeArrowheads="1"/>
        </xdr:cNvSpPr>
      </xdr:nvSpPr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sp macro="[3]!DesignIconClicked" textlink="">
      <xdr:nvSpPr>
        <xdr:cNvPr id="1838" name="BExAXIKE8LN7FWOSK4ZSIUJ5D2RW" descr="SortDescending" hidden="1"/>
        <xdr:cNvSpPr>
          <a:spLocks noChangeAspect="1" noChangeArrowheads="1"/>
        </xdr:cNvSpPr>
      </xdr:nvSpPr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sp macro="[3]!DesignIconClicked" textlink="">
      <xdr:nvSpPr>
        <xdr:cNvPr id="1839" name="BExU3X7AR3SHLLUKQEUM2N9ZMVMB" descr="SortAscending" hidden="1"/>
        <xdr:cNvSpPr>
          <a:spLocks noChangeAspect="1" noChangeArrowheads="1"/>
        </xdr:cNvSpPr>
      </xdr:nvSpPr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sp macro="[3]!DesignIconClicked" textlink="">
      <xdr:nvSpPr>
        <xdr:cNvPr id="1840" name="BEx5EBP2GI79VZXR83MPMASCN0WN" descr="SortDescending" hidden="1"/>
        <xdr:cNvSpPr>
          <a:spLocks noChangeAspect="1" noChangeArrowheads="1"/>
        </xdr:cNvSpPr>
      </xdr:nvSpPr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1" name="BExU06C523U8JFLT57AJAVOY85JP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2" name="BExGVFGAY77A6JB769E9DVEZRV0E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3" name="BEx7ACRZXANM3FOUBOBVWRQKML4V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4" name="BExU3P3ZGQCI4GZMDCV7L5LJFI50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5" name="BExY63SQ25Q4W8YLNR8SJHE9ONX9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6" name="BExD1MI2U2U8GM56B0KWR9RCGMYH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7" name="BExIRY7N1NC5KSUGGYTMLSN30J6L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8" name="BEx1NZ4JU4EIDUHJ0W34JKCQP8DX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49" name="BExTVGK1TV6Y6O0571M5LAOKTQQB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0" name="BExY46KI6X4NW3SGUDVSX59C1L1D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1" name="BExKORRL6VZQBG9H1FMFGA8Z4JW3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2" name="BEx9ARCM5TELWO1V24WUQWEP3Y7A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3" name="BExIZR16Z6OYIV3IBR8Z3H6HLZMT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4" name="BExAYXIFX2EORDYAGGRS5V9V6E7O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5" name="BExCY3FKGKOSV824YK7UK57IDVVL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6" name="BExQ2GZ85E2WQLM1ZH5WMUERVUTS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7" name="BExS8T8KOVTEU6Q67UXX68AXW32M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8" name="BExMDUW9BLWJPXB9MA2O8GCH5392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59" name="BEx78XTXOCH8I25QKR1D78OEDG49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0" name="BExAWWORCH9C1LVSA00IPCQEHM9A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1" name="BExQCTIAHBMKTO9RKJTB5O4CFNJE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2" name="BExAX5Z67R1MI5B4BHQNVE03RDIS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3" name="BExD7EHR8PB8Q5GWZD9AOZ6JIAJG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4" name="BEx7L2SJMB69DHAKHZNR5V9LKUK6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5" name="BExBARJE0Y0YH8R69EEEESBILLXW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6" name="BExSFM8O6QKK4M68GZLVS6SVO5IS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7" name="BExKND45RMXO3098AER11T11M0D8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8" name="BExMRTHQ80NOZY6Y8VHSMI9RKJTZ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69" name="BExUDXW3GDUKKMYEDO3ULSYXZRRR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0" name="BExGXZGJMIJ7311HXR586YZQGASG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1" name="BEx3R8HPCFMPXWKIQ77CIFU7KZLR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2" name="BExAYNBL42VSJD4D67T92AKBJVBQ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3" name="BEx9APJWA3S9ILTOYUQR61L7SWSW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4" name="BExZNOG6RLRIEEVO6K3HSHXH4D6Z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5" name="BEx7C3PTWOKD7RU1PESKM3V2ZE83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6" name="BEx1RBWG8WOOFTS2FVL4GXJQZP6S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7" name="BEx3ANHPZ68M252H2G1ORW3XRHUQ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8" name="BExO93I6YGI64TWYUBA86Q36O4VI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79" name="BExKVYK1TR71M9TNEJOCIBZW4L9C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80" name="BEx9JLBYXXDBPJYKC60XYAT3K8RC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81" name="BEx9CQTWNIJQ32U3FKTR8FONV7SN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sp macro="[3]!DesignIconClicked" textlink="">
      <xdr:nvSpPr>
        <xdr:cNvPr id="1882" name="BExZQB5ITNFWELVW4Y5IZOKAX7XM" descr="Expanded" hidden="1"/>
        <xdr:cNvSpPr>
          <a:spLocks noChangeAspect="1" noChangeArrowheads="1"/>
        </xdr:cNvSpPr>
      </xdr:nvSpPr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883" name="BEx3MW7AW8USPG878LENJKCKJAKH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884" name="BEx3OGJL7T7C3DH8XGS69Y7124MS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885" name="BExCXKUNZO0E2SIDIMBWOYW1T55Z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886" name="BExZXIE3Q3QKBZBIZ32HMXF4MX11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87" name="BExRZLX538OLYYJ47V1WIMPVSYEF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88" name="BExMOVP4EH66GRE96OI4HMRQF2LH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89" name="BEx00NJ4X7XPA4AI2XKVCR1P6YD6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0" name="BExXUPT49ZWXLPEXPC2PBUX01QHA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1" name="BExQ6IC0IHCB7JVPFAUNLVNB319G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2" name="BExKGKPLM4FYB6JRYBDUM03Y5WAH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3" name="BExUCD8U0I9M0Y3JYEPOG2ULN3Z5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4" name="BEx7EWPL2QWW74K5817N28792LWQ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5" name="BExZP45AFTR3F7WXADVTZOB4SCU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6" name="BEx3TI5SKNHVINOF0BSLVWZXV0FT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7" name="BEx023ZAWIA6UL1N5SPW945GTTTE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8" name="BExGSJ5NOOJ3V4IF9D8GAB1ZBGQ0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899" name="BExAZNACECBWK6HDOYSDUIBP7VI0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0" name="BExKVWRC706INT9MFVXW5KR34NVR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1" name="BExGZ8EVADMU1AYRWQTUW8542I57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2" name="BEx3T3H4UDVT81RYS94J7FDPLFX7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3" name="BExGY5AVALUAZNI3S00DYYW4ACB3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4" name="BEx9A49T6R4J9OEQI3Z0BH40EXEL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5" name="BExBDZO4S0Q0QMRJIFFLZ31OR5IL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6" name="BEx3QR41VHKS5WBE6TKDIOQMYFFV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7" name="BEx1U9P19UUW73X0OD04NXEQTBBU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8" name="BExSA21KCCIX8D7J6AFBM3T11JZ3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09" name="BEx9667V5QSCYLF36N864XILA43T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0" name="BEx5BF9430SDVJEOEPMZYFIQVV0N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1" name="BExIKK2X4LCOQCR49JIWV16Y6YWJ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2" name="BExEV6F670V48YGSAKXX2TX7V3UD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3" name="BExZY0IY6I74CV9QJGID77PJM9KD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4" name="BExTUAQZ41Q0R6OSYKYRG5IEZLZ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5" name="BExZZEFCNZAHTULMPFUAKVZLG26C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6" name="BExF70G3E1KS0OW3259989CXMGW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7" name="BExXQS1S39MKYWSIFK3KWGN1J5R8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8" name="BExD9G80T1VG71JZBSJXKPKJX9EF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19" name="BExB5SBH5LPVRSTQBB08LTJL0SEH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0" name="BExAVRMJPSQKIUPMFNQG1GW7RVQI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1" name="BExMEK2LWWVHLJGYUT88ZCCBQJLA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2" name="BExB94HSUZ1WKSC2JVCT42MB88IQ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3" name="BExEP1P0B42BF6JIOBDM1C0O19WY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4" name="BExOIH45XD39TCUVDWUABLGFWO0E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5" name="BExS82V9H3KVCYT6J1R6AXMW34CB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6" name="BEx7IM2UI2ZD0WKEGZHVYXWNG488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7" name="BExSH0588E9KX9TSQWZTM7VZIJ5R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3]!DesignIconClicked" textlink="">
      <xdr:nvSpPr>
        <xdr:cNvPr id="1928" name="BEx3NY3YPWIGBO8G9PTRJBZMOB5T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487680</xdr:colOff>
      <xdr:row>8</xdr:row>
      <xdr:rowOff>0</xdr:rowOff>
    </xdr:from>
    <xdr:to>
      <xdr:col>2</xdr:col>
      <xdr:colOff>922020</xdr:colOff>
      <xdr:row>386</xdr:row>
      <xdr:rowOff>0</xdr:rowOff>
    </xdr:to>
    <xdr:sp macro="[3]!DesignIconClicked" textlink="">
      <xdr:nvSpPr>
        <xdr:cNvPr id="1929" name="BExXRND8208TWULE9S50U89VKPB7" descr="ETUGZV0SKTQDQB8JOYY0DCX79" hidden="1"/>
        <xdr:cNvSpPr>
          <a:spLocks noChangeArrowheads="1"/>
        </xdr:cNvSpPr>
      </xdr:nvSpPr>
      <xdr:spPr bwMode="auto">
        <a:xfrm>
          <a:off x="440055" y="3143250"/>
          <a:ext cx="4130040" cy="720090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3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194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sp macro="[3]!DesignIconClicked" textlink="">
      <xdr:nvSpPr>
        <xdr:cNvPr id="1941" name="BEx95HHNSDL8GM93OFMUCB7PCSKE" descr="SortAscending" hidden="1"/>
        <xdr:cNvSpPr>
          <a:spLocks noChangeAspect="1" noChangeArrowheads="1"/>
        </xdr:cNvSpPr>
      </xdr:nvSpPr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sp macro="[3]!DesignIconClicked" textlink="">
      <xdr:nvSpPr>
        <xdr:cNvPr id="1942" name="BExAXIKE8LN7FWOSK4ZSIUJ5D2RW" descr="SortDescending" hidden="1"/>
        <xdr:cNvSpPr>
          <a:spLocks noChangeAspect="1" noChangeArrowheads="1"/>
        </xdr:cNvSpPr>
      </xdr:nvSpPr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43" name="BExU06C523U8JFLT57AJAVOY85JP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44" name="BExGVFGAY77A6JB769E9DVEZRV0E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45" name="BEx7ACRZXANM3FOUBOBVWRQKML4V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46" name="BExU3P3ZGQCI4GZMDCV7L5LJFI50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47" name="BExY63SQ25Q4W8YLNR8SJHE9ONX9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48" name="BExD1MI2U2U8GM56B0KWR9RCGMYH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49" name="BExIRY7N1NC5KSUGGYTMLSN30J6L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0" name="BEx1NZ4JU4EIDUHJ0W34JKCQP8DX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1" name="BExTVGK1TV6Y6O0571M5LAOKTQQB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2" name="BExY46KI6X4NW3SGUDVSX59C1L1D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3" name="BExKORRL6VZQBG9H1FMFGA8Z4JW3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4" name="BEx9ARCM5TELWO1V24WUQWEP3Y7A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5" name="BExIZR16Z6OYIV3IBR8Z3H6HLZMT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6" name="BExAYXIFX2EORDYAGGRS5V9V6E7O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7" name="BExCY3FKGKOSV824YK7UK57IDVVL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8" name="BExQ2GZ85E2WQLM1ZH5WMUERVUTS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59" name="BExS8T8KOVTEU6Q67UXX68AXW32M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0" name="BExMDUW9BLWJPXB9MA2O8GCH5392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1" name="BEx78XTXOCH8I25QKR1D78OEDG49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2" name="BExAWWORCH9C1LVSA00IPCQEHM9A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3" name="BExQCTIAHBMKTO9RKJTB5O4CFNJE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4" name="BExAX5Z67R1MI5B4BHQNVE03RDIS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5" name="BExD7EHR8PB8Q5GWZD9AOZ6JIAJG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6" name="BEx7L2SJMB69DHAKHZNR5V9LKUK6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7" name="BExBARJE0Y0YH8R69EEEESBILLXW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8" name="BExSFM8O6QKK4M68GZLVS6SVO5IS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69" name="BExKND45RMXO3098AER11T11M0D8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0" name="BExMRTHQ80NOZY6Y8VHSMI9RKJTZ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1" name="BExUDXW3GDUKKMYEDO3ULSYXZRRR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2" name="BExGXZGJMIJ7311HXR586YZQGASG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3" name="BEx3R8HPCFMPXWKIQ77CIFU7KZLR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4" name="BExAYNBL42VSJD4D67T92AKBJVBQ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5" name="BEx9APJWA3S9ILTOYUQR61L7SWSW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6" name="BExZNOG6RLRIEEVO6K3HSHXH4D6Z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7" name="BEx7C3PTWOKD7RU1PESKM3V2ZE83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8" name="BEx1RBWG8WOOFTS2FVL4GXJQZP6S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79" name="BEx3ANHPZ68M252H2G1ORW3XRHUQ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80" name="BExO93I6YGI64TWYUBA86Q36O4VI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81" name="BExKVYK1TR71M9TNEJOCIBZW4L9C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82" name="BEx9JLBYXXDBPJYKC60XYAT3K8RC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83" name="BEx9CQTWNIJQ32U3FKTR8FONV7SN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sp macro="[3]!DesignIconClicked" textlink="">
      <xdr:nvSpPr>
        <xdr:cNvPr id="1984" name="BExZQB5ITNFWELVW4Y5IZOKAX7XM" descr="Expanded" hidden="1"/>
        <xdr:cNvSpPr>
          <a:spLocks noChangeAspect="1" noChangeArrowheads="1"/>
        </xdr:cNvSpPr>
      </xdr:nvSpPr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985" name="BExU3X7AR3SHLLUKQEUM2N9ZMVMB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986" name="BEx5EBP2GI79VZXR83MPMASCN0WN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987" name="BExU3X7AR3SHLLUKQEUM2N9ZMVMB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3]!DesignIconClicked" textlink="">
      <xdr:nvSpPr>
        <xdr:cNvPr id="1988" name="BEx5EBP2GI79VZXR83MPMASCN0WN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89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0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1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2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3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4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5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7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8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1999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2]!DesignIconClicked" textlink="">
      <xdr:nvSpPr>
        <xdr:cNvPr id="2000" name="BEx95HHNSDL8GM93OFMUCB7PCSKE" descr="SortA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sp macro="[2]!DesignIconClicked" textlink="">
      <xdr:nvSpPr>
        <xdr:cNvPr id="2001" name="BExAXIKE8LN7FWOSK4ZSIUJ5D2RW" descr="SortDescending" hidden="1"/>
        <xdr:cNvSpPr>
          <a:spLocks noChangeAspect="1" noChangeArrowheads="1"/>
        </xdr:cNvSpPr>
      </xdr:nvSpPr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02" name="BExU06C523U8JFLT57AJAVOY85JP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03" name="BExGVFGAY77A6JB769E9DVEZRV0E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04" name="BEx7ACRZXANM3FOUBOBVWRQKML4V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05" name="BExU3P3ZGQCI4GZMDCV7L5LJFI50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06" name="BExY63SQ25Q4W8YLNR8SJHE9ONX9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07" name="BExD1MI2U2U8GM56B0KWR9RCGMYH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08" name="BExIRY7N1NC5KSUGGYTMLSN30J6L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09" name="BEx1NZ4JU4EIDUHJ0W34JKCQP8DX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0" name="BExTVGK1TV6Y6O0571M5LAOKTQQB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1" name="BExY46KI6X4NW3SGUDVSX59C1L1D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2" name="BExKORRL6VZQBG9H1FMFGA8Z4JW3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3" name="BEx9ARCM5TELWO1V24WUQWEP3Y7A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4" name="BExIZR16Z6OYIV3IBR8Z3H6HLZMT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5" name="BExAYXIFX2EORDYAGGRS5V9V6E7O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6" name="BExCY3FKGKOSV824YK7UK57IDVVL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7" name="BExQ2GZ85E2WQLM1ZH5WMUERVUTS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8" name="BExS8T8KOVTEU6Q67UXX68AXW32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19" name="BExMDUW9BLWJPXB9MA2O8GCH5392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0" name="BEx78XTXOCH8I25QKR1D78OEDG49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1" name="BExAWWORCH9C1LVSA00IPCQEHM9A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2" name="BExQCTIAHBMKTO9RKJTB5O4CFNJE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3" name="BExAX5Z67R1MI5B4BHQNVE03RDIS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4" name="BExD7EHR8PB8Q5GWZD9AOZ6JIAJG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5" name="BEx7L2SJMB69DHAKHZNR5V9LKUK6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6" name="BExBARJE0Y0YH8R69EEEESBILLXW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7" name="BExSFM8O6QKK4M68GZLVS6SVO5IS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8" name="BExKND45RMXO3098AER11T11M0D8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29" name="BExMRTHQ80NOZY6Y8VHSMI9RKJTZ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0" name="BExUDXW3GDUKKMYEDO3ULSYXZRRR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1" name="BExGXZGJMIJ7311HXR586YZQGASG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2" name="BEx3R8HPCFMPXWKIQ77CIFU7KZLR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3" name="BExAYNBL42VSJD4D67T92AKBJVBQ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4" name="BEx9APJWA3S9ILTOYUQR61L7SWSW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5" name="BExZNOG6RLRIEEVO6K3HSHXH4D6Z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6" name="BEx7C3PTWOKD7RU1PESKM3V2ZE83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7" name="BEx1RBWG8WOOFTS2FVL4GXJQZP6S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8" name="BEx3ANHPZ68M252H2G1ORW3XRHUQ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39" name="BExO93I6YGI64TWYUBA86Q36O4VI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40" name="BExKVYK1TR71M9TNEJOCIBZW4L9C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41" name="BEx9JLBYXXDBPJYKC60XYAT3K8RC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42" name="BEx9CQTWNIJQ32U3FKTR8FONV7SN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sp macro="[2]!DesignIconClicked" textlink="">
      <xdr:nvSpPr>
        <xdr:cNvPr id="2043" name="BExZQB5ITNFWELVW4Y5IZOKAX7XM" descr="Expanded" hidden="1"/>
        <xdr:cNvSpPr>
          <a:spLocks noChangeAspect="1" noChangeArrowheads="1"/>
        </xdr:cNvSpPr>
      </xdr:nvSpPr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2044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45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46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47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2048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49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50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51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52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53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054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2055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2056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205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205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59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0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1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2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3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4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5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6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7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8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69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0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1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2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3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4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5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6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7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8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79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0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1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2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3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4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5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6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7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8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89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0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1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2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3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4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5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6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7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8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099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00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487680</xdr:colOff>
      <xdr:row>8</xdr:row>
      <xdr:rowOff>0</xdr:rowOff>
    </xdr:from>
    <xdr:to>
      <xdr:col>2</xdr:col>
      <xdr:colOff>922020</xdr:colOff>
      <xdr:row>386</xdr:row>
      <xdr:rowOff>0</xdr:rowOff>
    </xdr:to>
    <xdr:pic macro="[3]!DesignIconClicked">
      <xdr:nvPicPr>
        <xdr:cNvPr id="2101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440055" y="3143250"/>
          <a:ext cx="4130040" cy="720090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210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0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0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05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210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0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0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0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1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1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11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2113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2114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211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211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17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18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19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0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1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2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3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4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5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6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7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8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29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0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1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2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3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4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5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6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7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8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39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0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1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2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3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4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5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6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7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8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49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0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1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2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3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4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5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6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7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158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159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160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161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162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63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64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65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66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67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68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69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0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1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2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3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4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5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6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7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8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79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0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1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2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3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4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5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6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7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8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89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0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1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2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3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4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5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6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7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8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199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200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201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202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203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204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487680</xdr:colOff>
      <xdr:row>8</xdr:row>
      <xdr:rowOff>0</xdr:rowOff>
    </xdr:from>
    <xdr:to>
      <xdr:col>2</xdr:col>
      <xdr:colOff>922020</xdr:colOff>
      <xdr:row>386</xdr:row>
      <xdr:rowOff>0</xdr:rowOff>
    </xdr:to>
    <xdr:pic macro="[3]!DesignIconClicked">
      <xdr:nvPicPr>
        <xdr:cNvPr id="2205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440055" y="3143250"/>
          <a:ext cx="4130040" cy="720090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06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07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08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09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1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1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1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1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1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1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21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2217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2218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19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0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1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2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3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4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5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6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7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8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29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0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1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2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3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4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5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6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7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8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39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0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1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2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3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4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5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6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7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8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49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0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1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2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3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4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5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6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7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8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59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260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26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26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26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26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65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66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6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68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6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70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71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72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73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74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275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2276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2277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78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79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0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1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2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3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4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5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6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7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8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89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0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1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2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3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4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5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6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7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8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299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0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1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2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3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4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5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6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7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8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09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0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1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2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3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4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5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6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7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8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319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232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232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2322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23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24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25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8</xdr:row>
      <xdr:rowOff>0</xdr:rowOff>
    </xdr:from>
    <xdr:ext cx="123825" cy="116086"/>
    <xdr:pic macro="[3]!DesignIconClicked">
      <xdr:nvPicPr>
        <xdr:cNvPr id="2326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5238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27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28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29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30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31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8</xdr:row>
      <xdr:rowOff>0</xdr:rowOff>
    </xdr:from>
    <xdr:ext cx="123825" cy="116086"/>
    <xdr:pic macro="[3]!DesignIconClicked">
      <xdr:nvPicPr>
        <xdr:cNvPr id="2332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485775" y="314325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2333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8</xdr:row>
      <xdr:rowOff>0</xdr:rowOff>
    </xdr:from>
    <xdr:to>
      <xdr:col>1</xdr:col>
      <xdr:colOff>76200</xdr:colOff>
      <xdr:row>8</xdr:row>
      <xdr:rowOff>45720</xdr:rowOff>
    </xdr:to>
    <xdr:pic macro="[3]!DesignIconClicked">
      <xdr:nvPicPr>
        <xdr:cNvPr id="2334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4686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233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233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37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38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39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0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1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2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3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4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5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6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7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8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49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0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1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2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3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4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5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6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7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8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59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0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1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2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3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4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5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6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7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8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69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1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0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1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2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3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5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4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5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6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7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39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8</xdr:row>
      <xdr:rowOff>0</xdr:rowOff>
    </xdr:from>
    <xdr:to>
      <xdr:col>1</xdr:col>
      <xdr:colOff>190500</xdr:colOff>
      <xdr:row>8</xdr:row>
      <xdr:rowOff>114300</xdr:rowOff>
    </xdr:to>
    <xdr:pic macro="[3]!DesignIconClicked">
      <xdr:nvPicPr>
        <xdr:cNvPr id="2378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40" cstate="print"/>
        <a:srcRect/>
        <a:stretch>
          <a:fillRect/>
        </a:stretch>
      </xdr:blipFill>
      <xdr:spPr bwMode="auto">
        <a:xfrm>
          <a:off x="49911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487680</xdr:colOff>
      <xdr:row>8</xdr:row>
      <xdr:rowOff>0</xdr:rowOff>
    </xdr:from>
    <xdr:to>
      <xdr:col>2</xdr:col>
      <xdr:colOff>922020</xdr:colOff>
      <xdr:row>386</xdr:row>
      <xdr:rowOff>0</xdr:rowOff>
    </xdr:to>
    <xdr:pic macro="[3]!DesignIconClicked">
      <xdr:nvPicPr>
        <xdr:cNvPr id="2379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440055" y="3143250"/>
          <a:ext cx="4130040" cy="720090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380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381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382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4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383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45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84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4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85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4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86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4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87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4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88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89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0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1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2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3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4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5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6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7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5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8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399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0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1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2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3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4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5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6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7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6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8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09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0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1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2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3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4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5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6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7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8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19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20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21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22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23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24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425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8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26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388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27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389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28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390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29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39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3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9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3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393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3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394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3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395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3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396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3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397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43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398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2437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399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2438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00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39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0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1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2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3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4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5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6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7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0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8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49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0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1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2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3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4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5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6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7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1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8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59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0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1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2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3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4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5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6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7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2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8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69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0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1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2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3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4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5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6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7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3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8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4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79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480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48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48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4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48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45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48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85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47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86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87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49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88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50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8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90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5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91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53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92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54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93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55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94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56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495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57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2496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5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2497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45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498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499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0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1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2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3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4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5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6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7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6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8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09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0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1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2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3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4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5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6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7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7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8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19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0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1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2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3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4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5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6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7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8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8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29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0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1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2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3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4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5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6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7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49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8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0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539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0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254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502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254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503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542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504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543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505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544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506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545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507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46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0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47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0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48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49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0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1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2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3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4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5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6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7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1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8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59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0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1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2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3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4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5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6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7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2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8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69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0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1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2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3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4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5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6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7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3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8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79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80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81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82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83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84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85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86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587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4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88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550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89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55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0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52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1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553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2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555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556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557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559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259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560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2599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561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2600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562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1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6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2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6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3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6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4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6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5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6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6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6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7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6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8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09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0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1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2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3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4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5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6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7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7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8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19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0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1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2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3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4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5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6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7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8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8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29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0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1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2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3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4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5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6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7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59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8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39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0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40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0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41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0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2642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0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64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05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64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06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64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07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64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08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47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609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48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49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61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50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612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5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613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52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614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53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615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54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616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55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617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56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618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2657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619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2658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20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2659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21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0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1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2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3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4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5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6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7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2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8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69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0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1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2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3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4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5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6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7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8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79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0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1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2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3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4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5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6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7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4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8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89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0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1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2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3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4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5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6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7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5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8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6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699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6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700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6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2701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6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270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64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270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65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704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66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705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67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706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6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707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66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08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09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0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1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2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3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4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5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6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7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7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8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19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0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1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2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3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4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5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6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7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8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29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0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1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2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3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4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5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6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7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8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39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0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1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2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3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4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5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6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7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8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1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749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71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713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714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716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718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720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5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276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72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276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276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24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63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64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65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2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66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2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67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68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69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0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1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2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3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4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5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6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7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3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8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79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0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1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2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3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4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5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6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7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4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8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89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0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1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2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3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4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5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6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7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5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8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6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799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6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800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801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6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802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6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803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6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2804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6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0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67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0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6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0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6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0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70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09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77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0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77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1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773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2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774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3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775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4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5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777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7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779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8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780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819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78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2820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82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2821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78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22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8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23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8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24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8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25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8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26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8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27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8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28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29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0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1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2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3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4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5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6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7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79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8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39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0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1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2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3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4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5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6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7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0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8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49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0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1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2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3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4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5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6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7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1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8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59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2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60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61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2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62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863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2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6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6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66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67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2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68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869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31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0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1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2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3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4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5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6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7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3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8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79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0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1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2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3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4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5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6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7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4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8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89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0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1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2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3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4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5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6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7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5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8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899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0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1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2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3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4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5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6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7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6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8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7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09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7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10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7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2911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7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91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7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91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75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91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76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291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77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16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878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17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879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18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880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19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88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2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88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2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883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2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884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2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885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2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886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2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887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292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888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2927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8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2928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890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29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0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1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2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3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4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5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6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7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89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8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39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0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1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2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3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4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5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6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7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0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8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49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0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1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2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3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4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5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6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7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1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8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59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0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1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2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3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4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5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6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7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2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8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3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69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3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2970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3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297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933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297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934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973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935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974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936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975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937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2976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938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77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3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78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79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0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1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2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3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4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5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6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7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4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8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89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0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1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2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3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4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5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6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7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5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8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2999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0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1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2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3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4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5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6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7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6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8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09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0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1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2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3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4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5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6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7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7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018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8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19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98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0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982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1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983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2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984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3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985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4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5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987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988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7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989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8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990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029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99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3030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992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3031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993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32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9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33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9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34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9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35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9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36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9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37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99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38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39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0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1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2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3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4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5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6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7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0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8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49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0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1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2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3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4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5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6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7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1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8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59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0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1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2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3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4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5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6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7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2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8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3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69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3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70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3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71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3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72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3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073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3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07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36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07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37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07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38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07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39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78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040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79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04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0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042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1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043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2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1044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3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045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4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046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5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047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6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048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7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049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088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050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3089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51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3090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52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1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5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2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5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3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5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4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5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5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5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6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5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7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5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8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099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0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1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2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3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4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5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6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7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6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8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09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0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1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2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3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4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5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6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7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7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8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19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0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1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2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3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4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5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6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7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8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8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9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29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9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30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9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31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9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132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09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313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95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313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96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135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97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136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9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137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09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138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100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39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0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1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2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3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4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5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6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7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0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8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49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0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1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2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3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4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5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6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7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1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8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59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0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1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2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3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4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5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6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7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2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8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69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0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1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2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3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4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5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6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7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3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8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4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79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4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180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4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1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143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2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144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3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145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4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146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5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1147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6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148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7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149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8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150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89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151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90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152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10</xdr:row>
      <xdr:rowOff>0</xdr:rowOff>
    </xdr:from>
    <xdr:ext cx="131564" cy="123825"/>
    <xdr:pic macro="[3]!DesignIconClicked">
      <xdr:nvPicPr>
        <xdr:cNvPr id="3191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153" cstate="print"/>
        <a:srcRect/>
        <a:stretch>
          <a:fillRect/>
        </a:stretch>
      </xdr:blipFill>
      <xdr:spPr bwMode="auto">
        <a:xfrm>
          <a:off x="4781550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3192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154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 macro="[3]!DesignIconClicked">
      <xdr:nvPicPr>
        <xdr:cNvPr id="3193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155" cstate="print"/>
        <a:srcRect/>
        <a:stretch>
          <a:fillRect/>
        </a:stretch>
      </xdr:blipFill>
      <xdr:spPr bwMode="auto">
        <a:xfrm>
          <a:off x="4781550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194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5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195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5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196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5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197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5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198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199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0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1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2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3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4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5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6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7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6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8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09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0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1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2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3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4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5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6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7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7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8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19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0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1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2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3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4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5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6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8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7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89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8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0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29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1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30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2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31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3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32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4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33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5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34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6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129540</xdr:colOff>
      <xdr:row>10</xdr:row>
      <xdr:rowOff>121920</xdr:rowOff>
    </xdr:to>
    <xdr:pic macro="[3]!DesignIconClicked">
      <xdr:nvPicPr>
        <xdr:cNvPr id="3235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197" cstate="print"/>
        <a:srcRect/>
        <a:stretch>
          <a:fillRect/>
        </a:stretch>
      </xdr:blipFill>
      <xdr:spPr bwMode="auto">
        <a:xfrm>
          <a:off x="4781550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3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19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3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19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3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00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3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01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20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203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204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205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1206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207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208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209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210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4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21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25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21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325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13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325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14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53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1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54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1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55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1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56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1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57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1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58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59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0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1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2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3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4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5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6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7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2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8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69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0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1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2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3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4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5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6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7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3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8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79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0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1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2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3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4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5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6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7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4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8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5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89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5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90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5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91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5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92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5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93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5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294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5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9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57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9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5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97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59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98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60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299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61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300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262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1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6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2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6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3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6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4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6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5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6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6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6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7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6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8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09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0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1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2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3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4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5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6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7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7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8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19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0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1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2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3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4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5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6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7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8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8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29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0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1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2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3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4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5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6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7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29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8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0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39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0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40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0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41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0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3]!DesignIconClicked">
      <xdr:nvPicPr>
        <xdr:cNvPr id="3342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0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34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05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34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06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34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07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3]!DesignIconClicked">
      <xdr:nvPicPr>
        <xdr:cNvPr id="334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08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47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309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48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310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49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311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50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312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51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1313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52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314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53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315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54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316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55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317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56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318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0</xdr:colOff>
      <xdr:row>8</xdr:row>
      <xdr:rowOff>0</xdr:rowOff>
    </xdr:from>
    <xdr:ext cx="131564" cy="116086"/>
    <xdr:pic macro="[2]!DesignIconClicked">
      <xdr:nvPicPr>
        <xdr:cNvPr id="3357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319" cstate="print"/>
        <a:srcRect/>
        <a:stretch>
          <a:fillRect/>
        </a:stretch>
      </xdr:blipFill>
      <xdr:spPr bwMode="auto">
        <a:xfrm>
          <a:off x="4781550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3358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20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0</xdr:colOff>
      <xdr:row>8</xdr:row>
      <xdr:rowOff>0</xdr:rowOff>
    </xdr:from>
    <xdr:to>
      <xdr:col>3</xdr:col>
      <xdr:colOff>45720</xdr:colOff>
      <xdr:row>8</xdr:row>
      <xdr:rowOff>45720</xdr:rowOff>
    </xdr:to>
    <xdr:pic macro="[2]!DesignIconClicked">
      <xdr:nvPicPr>
        <xdr:cNvPr id="3359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21" cstate="print"/>
        <a:srcRect/>
        <a:stretch>
          <a:fillRect/>
        </a:stretch>
      </xdr:blipFill>
      <xdr:spPr bwMode="auto">
        <a:xfrm>
          <a:off x="478155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0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1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2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3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4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5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6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7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2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8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69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0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1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2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3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4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5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6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7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3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8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79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0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1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2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3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4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5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6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7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4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8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89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0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1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2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4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3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5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4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6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5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7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6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8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7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59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8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60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399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61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400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62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129540</xdr:colOff>
      <xdr:row>8</xdr:row>
      <xdr:rowOff>114300</xdr:rowOff>
    </xdr:to>
    <xdr:pic macro="[2]!DesignIconClicked">
      <xdr:nvPicPr>
        <xdr:cNvPr id="3401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63" cstate="print"/>
        <a:srcRect/>
        <a:stretch>
          <a:fillRect/>
        </a:stretch>
      </xdr:blipFill>
      <xdr:spPr bwMode="auto">
        <a:xfrm>
          <a:off x="4781550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340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64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8</xdr:row>
      <xdr:rowOff>0</xdr:rowOff>
    </xdr:from>
    <xdr:to>
      <xdr:col>3</xdr:col>
      <xdr:colOff>76200</xdr:colOff>
      <xdr:row>8</xdr:row>
      <xdr:rowOff>45720</xdr:rowOff>
    </xdr:to>
    <xdr:pic macro="[3]!DesignIconClicked">
      <xdr:nvPicPr>
        <xdr:cNvPr id="340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65" cstate="print"/>
        <a:srcRect/>
        <a:stretch>
          <a:fillRect/>
        </a:stretch>
      </xdr:blipFill>
      <xdr:spPr bwMode="auto">
        <a:xfrm>
          <a:off x="4812030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404" name="BEx3MW7AW8USPG878LENJKCKJAKH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66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405" name="BEx3OGJL7T7C3DH8XGS69Y7124MS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67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406" name="BExCXKUNZO0E2SIDIMBWOYW1T55Z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68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407" name="BExZXIE3Q3QKBZBIZ32HMXF4MX11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369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08" name="BExRZLX538OLYYJ47V1WIMPVSY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09" name="BExMOVP4EH66GRE96OI4HMRQF2L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0" name="BEx00NJ4X7XPA4AI2XKVCR1P6YD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1" name="BExXUPT49ZWXLPEXPC2PBUX01QH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2" name="BExQ6IC0IHCB7JVPFAUNLVNB319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3" name="BExKGKPLM4FYB6JRYBDUM03Y5WA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4" name="BExUCD8U0I9M0Y3JYEPOG2ULN3Z5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5" name="BEx7EWPL2QWW74K5817N28792LW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6" name="BExZP45AFTR3F7WXADVTZOB4SCU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7" name="BEx3TI5SKNHVINOF0BSLVWZXV0F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7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8" name="BEx023ZAWIA6UL1N5SPW945GTTT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19" name="BExGSJ5NOOJ3V4IF9D8GAB1ZBGQ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0" name="BExAZNACECBWK6HDOYSDUIBP7VI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1" name="BExKVWRC706INT9MFVXW5KR34NV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2" name="BExGZ8EVADMU1AYRWQTUW8542I5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3" name="BEx3T3H4UDVT81RYS94J7FDPLFX7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4" name="BExGY5AVALUAZNI3S00DYYW4ACB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5" name="BEx9A49T6R4J9OEQI3Z0BH40EXE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6" name="BExBDZO4S0Q0QMRJIFFLZ31OR5I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7" name="BEx3QR41VHKS5WBE6TKDIOQMYFF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8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8" name="BEx1U9P19UUW73X0OD04NXEQTBBU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29" name="BExSA21KCCIX8D7J6AFBM3T11JZ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0" name="BEx9667V5QSCYLF36N864XILA43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1" name="BEx5BF9430SDVJEOEPMZYFIQVV0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2" name="BExIKK2X4LCOQCR49JIWV16Y6YWJ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3" name="BExEV6F670V48YGSAKXX2TX7V3U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4" name="BExZY0IY6I74CV9QJGID77PJM9K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5" name="BExTUAQZ41Q0R6OSYKYRG5IEZLZ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6" name="BExZZEFCNZAHTULMPFUAKVZLG26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7" name="BExF70G3E1KS0OW3259989CXMGW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39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8" name="BExXQS1S39MKYWSIFK3KWGN1J5R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39" name="BExD9G80T1VG71JZBSJXKPKJX9EF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0" name="BExB5SBH5LPVRSTQBB08LTJL0SE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1" name="BExAVRMJPSQKIUPMFNQG1GW7RVQ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2" name="BExMEK2LWWVHLJGYUT88ZCCBQJL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3" name="BExB94HSUZ1WKSC2JVCT42MB88I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4" name="BExEP1P0B42BF6JIOBDM1C0O19WY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5" name="BExOIH45XD39TCUVDWUABLGFWO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6" name="BExS82V9H3KVCYT6J1R6AXMW34C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7" name="BEx7IM2UI2ZD0WKEGZHVYXWNG48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0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8" name="BExSH0588E9KX9TSQWZTM7VZIJ5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1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3]!DesignIconClicked">
      <xdr:nvPicPr>
        <xdr:cNvPr id="3449" name="BEx3NY3YPWIGBO8G9PTRJBZMOB5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1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412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413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414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415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1416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417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418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419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420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5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421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10</xdr:row>
      <xdr:rowOff>0</xdr:rowOff>
    </xdr:from>
    <xdr:ext cx="131564" cy="123825"/>
    <xdr:pic macro="[3]!DesignIconClicked">
      <xdr:nvPicPr>
        <xdr:cNvPr id="346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422" cstate="print"/>
        <a:srcRect/>
        <a:stretch>
          <a:fillRect/>
        </a:stretch>
      </xdr:blipFill>
      <xdr:spPr bwMode="auto">
        <a:xfrm>
          <a:off x="3648075" y="3524250"/>
          <a:ext cx="131564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346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423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 macro="[3]!DesignIconClicked">
      <xdr:nvPicPr>
        <xdr:cNvPr id="346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424" cstate="print"/>
        <a:srcRect/>
        <a:stretch>
          <a:fillRect/>
        </a:stretch>
      </xdr:blipFill>
      <xdr:spPr bwMode="auto">
        <a:xfrm>
          <a:off x="3648075" y="3524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63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2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64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2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65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2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66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2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67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2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68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69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0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1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2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3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4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5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6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7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8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79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0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1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2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3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4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5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6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7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4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8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89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0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1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2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3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4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5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7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6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8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7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59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8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60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499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61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500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62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501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63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502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64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503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65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129540</xdr:colOff>
      <xdr:row>10</xdr:row>
      <xdr:rowOff>121920</xdr:rowOff>
    </xdr:to>
    <xdr:pic macro="[3]!DesignIconClicked">
      <xdr:nvPicPr>
        <xdr:cNvPr id="3504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66" cstate="print"/>
        <a:srcRect/>
        <a:stretch>
          <a:fillRect/>
        </a:stretch>
      </xdr:blipFill>
      <xdr:spPr bwMode="auto">
        <a:xfrm>
          <a:off x="3648075" y="3524250"/>
          <a:ext cx="129540" cy="121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50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467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50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468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50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469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3]!DesignIconClicked">
      <xdr:nvPicPr>
        <xdr:cNvPr id="350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470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09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147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0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1472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1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473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2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474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3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1475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4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1476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5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1477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1478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7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1479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8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1480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0</xdr:colOff>
      <xdr:row>8</xdr:row>
      <xdr:rowOff>0</xdr:rowOff>
    </xdr:from>
    <xdr:ext cx="131564" cy="116086"/>
    <xdr:pic macro="[2]!DesignIconClicked">
      <xdr:nvPicPr>
        <xdr:cNvPr id="3519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1481" cstate="print"/>
        <a:srcRect/>
        <a:stretch>
          <a:fillRect/>
        </a:stretch>
      </xdr:blipFill>
      <xdr:spPr bwMode="auto">
        <a:xfrm>
          <a:off x="3648075" y="314325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3520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482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 macro="[2]!DesignIconClicked">
      <xdr:nvPicPr>
        <xdr:cNvPr id="3521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483" cstate="print"/>
        <a:srcRect/>
        <a:stretch>
          <a:fillRect/>
        </a:stretch>
      </xdr:blipFill>
      <xdr:spPr bwMode="auto">
        <a:xfrm>
          <a:off x="364807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22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8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23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8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24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8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25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8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26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8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27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8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28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29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0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1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2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3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4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5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6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7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49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8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39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0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1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2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3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4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5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6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7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0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8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49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0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1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2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3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4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6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5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7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6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8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7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19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8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20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59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21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60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22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61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23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62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24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129540</xdr:colOff>
      <xdr:row>8</xdr:row>
      <xdr:rowOff>114300</xdr:rowOff>
    </xdr:to>
    <xdr:pic macro="[2]!DesignIconClicked">
      <xdr:nvPicPr>
        <xdr:cNvPr id="3563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1525" cstate="print"/>
        <a:srcRect/>
        <a:stretch>
          <a:fillRect/>
        </a:stretch>
      </xdr:blipFill>
      <xdr:spPr bwMode="auto">
        <a:xfrm>
          <a:off x="3648075" y="314325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356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526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8</xdr:row>
      <xdr:rowOff>0</xdr:rowOff>
    </xdr:from>
    <xdr:to>
      <xdr:col>2</xdr:col>
      <xdr:colOff>76200</xdr:colOff>
      <xdr:row>8</xdr:row>
      <xdr:rowOff>45720</xdr:rowOff>
    </xdr:to>
    <xdr:pic macro="[3]!DesignIconClicked">
      <xdr:nvPicPr>
        <xdr:cNvPr id="356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527" cstate="print"/>
        <a:srcRect/>
        <a:stretch>
          <a:fillRect/>
        </a:stretch>
      </xdr:blipFill>
      <xdr:spPr bwMode="auto">
        <a:xfrm>
          <a:off x="3678555" y="314325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</xdr:colOff>
      <xdr:row>2</xdr:row>
      <xdr:rowOff>9525</xdr:rowOff>
    </xdr:from>
    <xdr:ext cx="47625" cy="40821"/>
    <xdr:pic macro="[3]!DesignIconClicked">
      <xdr:nvPicPr>
        <xdr:cNvPr id="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0821"/>
    <xdr:pic macro="[3]!DesignIconClicked">
      <xdr:nvPicPr>
        <xdr:cNvPr id="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9525</xdr:rowOff>
    </xdr:from>
    <xdr:ext cx="47625" cy="40821"/>
    <xdr:pic macro="[3]!DesignIconClicked">
      <xdr:nvPicPr>
        <xdr:cNvPr id="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0821"/>
    <xdr:pic macro="[3]!DesignIconClicked">
      <xdr:nvPicPr>
        <xdr:cNvPr id="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</xdr:colOff>
      <xdr:row>2</xdr:row>
      <xdr:rowOff>9525</xdr:rowOff>
    </xdr:from>
    <xdr:ext cx="47625" cy="40821"/>
    <xdr:pic macro="[3]!DesignIconClicked">
      <xdr:nvPicPr>
        <xdr:cNvPr id="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0821"/>
    <xdr:pic macro="[3]!DesignIconClicked">
      <xdr:nvPicPr>
        <xdr:cNvPr id="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9525</xdr:rowOff>
    </xdr:from>
    <xdr:ext cx="47625" cy="40821"/>
    <xdr:pic macro="[3]!DesignIconClicked">
      <xdr:nvPicPr>
        <xdr:cNvPr id="4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3905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0821"/>
    <xdr:pic macro="[3]!DesignIconClicked">
      <xdr:nvPicPr>
        <xdr:cNvPr id="5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67125" y="466725"/>
          <a:ext cx="47625" cy="4082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2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3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5</xdr:row>
      <xdr:rowOff>0</xdr:rowOff>
    </xdr:from>
    <xdr:ext cx="47625" cy="47625"/>
    <xdr:pic macro="[3]!DesignIconClicked">
      <xdr:nvPicPr>
        <xdr:cNvPr id="6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4767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5</xdr:row>
      <xdr:rowOff>0</xdr:rowOff>
    </xdr:from>
    <xdr:ext cx="47625" cy="47625"/>
    <xdr:pic macro="[3]!DesignIconClicked">
      <xdr:nvPicPr>
        <xdr:cNvPr id="7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4767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8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9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5</xdr:row>
      <xdr:rowOff>0</xdr:rowOff>
    </xdr:from>
    <xdr:ext cx="131564" cy="116086"/>
    <xdr:pic macro="[3]!DesignIconClicked">
      <xdr:nvPicPr>
        <xdr:cNvPr id="10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81000" y="179070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1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2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3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4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15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16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5</xdr:row>
      <xdr:rowOff>0</xdr:rowOff>
    </xdr:from>
    <xdr:ext cx="47625" cy="47625"/>
    <xdr:pic macro="[3]!DesignIconClicked">
      <xdr:nvPicPr>
        <xdr:cNvPr id="1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48627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5</xdr:row>
      <xdr:rowOff>0</xdr:rowOff>
    </xdr:from>
    <xdr:ext cx="47625" cy="47625"/>
    <xdr:pic macro="[3]!DesignIconClicked">
      <xdr:nvPicPr>
        <xdr:cNvPr id="1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48627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9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5</xdr:row>
      <xdr:rowOff>0</xdr:rowOff>
    </xdr:from>
    <xdr:ext cx="123825" cy="116086"/>
    <xdr:pic macro="[3]!DesignIconClicked">
      <xdr:nvPicPr>
        <xdr:cNvPr id="2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381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2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2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2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24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5</xdr:row>
      <xdr:rowOff>0</xdr:rowOff>
    </xdr:from>
    <xdr:ext cx="123825" cy="116086"/>
    <xdr:pic macro="[3]!DesignIconClicked">
      <xdr:nvPicPr>
        <xdr:cNvPr id="25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19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5</xdr:row>
      <xdr:rowOff>0</xdr:rowOff>
    </xdr:from>
    <xdr:ext cx="123825" cy="116086"/>
    <xdr:pic macro="[3]!DesignIconClicked">
      <xdr:nvPicPr>
        <xdr:cNvPr id="26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381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27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28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5</xdr:row>
      <xdr:rowOff>0</xdr:rowOff>
    </xdr:from>
    <xdr:ext cx="123825" cy="116086"/>
    <xdr:pic macro="[3]!DesignIconClicked">
      <xdr:nvPicPr>
        <xdr:cNvPr id="2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381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5</xdr:row>
      <xdr:rowOff>0</xdr:rowOff>
    </xdr:from>
    <xdr:ext cx="123825" cy="116086"/>
    <xdr:pic macro="[3]!DesignIconClicked">
      <xdr:nvPicPr>
        <xdr:cNvPr id="30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619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7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8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39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40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5</xdr:row>
      <xdr:rowOff>0</xdr:rowOff>
    </xdr:from>
    <xdr:to>
      <xdr:col>1</xdr:col>
      <xdr:colOff>83820</xdr:colOff>
      <xdr:row>5</xdr:row>
      <xdr:rowOff>45720</xdr:rowOff>
    </xdr:to>
    <xdr:sp macro="[3]!DesignIconClicked" textlink="">
      <xdr:nvSpPr>
        <xdr:cNvPr id="41" name="BExVU9QL69H6OGIU5U7G59BNASAJ" descr="SortAscending" hidden="1"/>
        <xdr:cNvSpPr>
          <a:spLocks noChangeAspect="1" noChangeArrowheads="1"/>
        </xdr:cNvSpPr>
      </xdr:nvSpPr>
      <xdr:spPr bwMode="auto">
        <a:xfrm>
          <a:off x="382905" y="1790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1</xdr:col>
      <xdr:colOff>30480</xdr:colOff>
      <xdr:row>5</xdr:row>
      <xdr:rowOff>0</xdr:rowOff>
    </xdr:from>
    <xdr:to>
      <xdr:col>1</xdr:col>
      <xdr:colOff>83820</xdr:colOff>
      <xdr:row>5</xdr:row>
      <xdr:rowOff>45720</xdr:rowOff>
    </xdr:to>
    <xdr:sp macro="[3]!DesignIconClicked" textlink="">
      <xdr:nvSpPr>
        <xdr:cNvPr id="42" name="BExKQV53MMX2WEP45IRE3UWN905X" descr="SortDescending" hidden="1"/>
        <xdr:cNvSpPr>
          <a:spLocks noChangeAspect="1" noChangeArrowheads="1"/>
        </xdr:cNvSpPr>
      </xdr:nvSpPr>
      <xdr:spPr bwMode="auto">
        <a:xfrm>
          <a:off x="382905" y="1790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30480</xdr:colOff>
      <xdr:row>5</xdr:row>
      <xdr:rowOff>0</xdr:rowOff>
    </xdr:from>
    <xdr:to>
      <xdr:col>3</xdr:col>
      <xdr:colOff>76200</xdr:colOff>
      <xdr:row>5</xdr:row>
      <xdr:rowOff>45720</xdr:rowOff>
    </xdr:to>
    <xdr:sp macro="[3]!DesignIconClicked" textlink="">
      <xdr:nvSpPr>
        <xdr:cNvPr id="43" name="BExGKYFEQUJCWZW4R9DCWZV23SEM" descr="SortAscending" hidden="1"/>
        <xdr:cNvSpPr>
          <a:spLocks noChangeAspect="1" noChangeArrowheads="1"/>
        </xdr:cNvSpPr>
      </xdr:nvSpPr>
      <xdr:spPr bwMode="auto">
        <a:xfrm>
          <a:off x="4488180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30480</xdr:colOff>
      <xdr:row>5</xdr:row>
      <xdr:rowOff>0</xdr:rowOff>
    </xdr:from>
    <xdr:to>
      <xdr:col>3</xdr:col>
      <xdr:colOff>76200</xdr:colOff>
      <xdr:row>5</xdr:row>
      <xdr:rowOff>45720</xdr:rowOff>
    </xdr:to>
    <xdr:sp macro="[3]!DesignIconClicked" textlink="">
      <xdr:nvSpPr>
        <xdr:cNvPr id="44" name="BExIPXDXKMLYCRFC6D91E7PHBQNG" descr="SortDescending" hidden="1"/>
        <xdr:cNvSpPr>
          <a:spLocks noChangeAspect="1" noChangeArrowheads="1"/>
        </xdr:cNvSpPr>
      </xdr:nvSpPr>
      <xdr:spPr bwMode="auto">
        <a:xfrm>
          <a:off x="4488180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22860</xdr:colOff>
      <xdr:row>5</xdr:row>
      <xdr:rowOff>0</xdr:rowOff>
    </xdr:from>
    <xdr:to>
      <xdr:col>2</xdr:col>
      <xdr:colOff>68580</xdr:colOff>
      <xdr:row>5</xdr:row>
      <xdr:rowOff>45720</xdr:rowOff>
    </xdr:to>
    <xdr:sp macro="[3]!DesignIconClicked" textlink="">
      <xdr:nvSpPr>
        <xdr:cNvPr id="45" name="BEx3RY4BIC0HGA9GVBWQ392LWL9V" descr="SortAscending" hidden="1"/>
        <xdr:cNvSpPr>
          <a:spLocks noChangeAspect="1" noChangeArrowheads="1"/>
        </xdr:cNvSpPr>
      </xdr:nvSpPr>
      <xdr:spPr bwMode="auto">
        <a:xfrm>
          <a:off x="351853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2</xdr:col>
      <xdr:colOff>22860</xdr:colOff>
      <xdr:row>5</xdr:row>
      <xdr:rowOff>0</xdr:rowOff>
    </xdr:from>
    <xdr:to>
      <xdr:col>2</xdr:col>
      <xdr:colOff>68580</xdr:colOff>
      <xdr:row>5</xdr:row>
      <xdr:rowOff>45720</xdr:rowOff>
    </xdr:to>
    <xdr:sp macro="[3]!DesignIconClicked" textlink="">
      <xdr:nvSpPr>
        <xdr:cNvPr id="46" name="BExKKRB54I5QVOMD7027FRJ6AP7M" descr="SortDescending" hidden="1"/>
        <xdr:cNvSpPr>
          <a:spLocks noChangeAspect="1" noChangeArrowheads="1"/>
        </xdr:cNvSpPr>
      </xdr:nvSpPr>
      <xdr:spPr bwMode="auto">
        <a:xfrm>
          <a:off x="351853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30480</xdr:colOff>
      <xdr:row>5</xdr:row>
      <xdr:rowOff>0</xdr:rowOff>
    </xdr:from>
    <xdr:to>
      <xdr:col>1</xdr:col>
      <xdr:colOff>83820</xdr:colOff>
      <xdr:row>5</xdr:row>
      <xdr:rowOff>45720</xdr:rowOff>
    </xdr:to>
    <xdr:sp macro="[3]!DesignIconClicked" textlink="">
      <xdr:nvSpPr>
        <xdr:cNvPr id="47" name="BExOANEE02IXFSUAGVR0GKNYND41" descr="SortAscending" hidden="1"/>
        <xdr:cNvSpPr>
          <a:spLocks noChangeAspect="1" noChangeArrowheads="1"/>
        </xdr:cNvSpPr>
      </xdr:nvSpPr>
      <xdr:spPr bwMode="auto">
        <a:xfrm>
          <a:off x="382905" y="1790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1</xdr:col>
      <xdr:colOff>30480</xdr:colOff>
      <xdr:row>5</xdr:row>
      <xdr:rowOff>0</xdr:rowOff>
    </xdr:from>
    <xdr:to>
      <xdr:col>1</xdr:col>
      <xdr:colOff>83820</xdr:colOff>
      <xdr:row>5</xdr:row>
      <xdr:rowOff>45720</xdr:rowOff>
    </xdr:to>
    <xdr:sp macro="[3]!DesignIconClicked" textlink="">
      <xdr:nvSpPr>
        <xdr:cNvPr id="48" name="BExZQ02CKON6AOVWZP0D8M3G0WEA" descr="SortDescending" hidden="1"/>
        <xdr:cNvSpPr>
          <a:spLocks noChangeAspect="1" noChangeArrowheads="1"/>
        </xdr:cNvSpPr>
      </xdr:nvSpPr>
      <xdr:spPr bwMode="auto">
        <a:xfrm>
          <a:off x="382905" y="1790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3</xdr:col>
      <xdr:colOff>731520</xdr:colOff>
      <xdr:row>55</xdr:row>
      <xdr:rowOff>0</xdr:rowOff>
    </xdr:to>
    <xdr:sp macro="[3]!DesignIconClicked" textlink="">
      <xdr:nvSpPr>
        <xdr:cNvPr id="49" name="BExXRND8208TWULE9S50U89VKPB7" descr="ETUGZV0SKTQDQB8JOYY0DCX79" hidden="1"/>
        <xdr:cNvSpPr>
          <a:spLocks noChangeArrowheads="1"/>
        </xdr:cNvSpPr>
      </xdr:nvSpPr>
      <xdr:spPr bwMode="auto">
        <a:xfrm>
          <a:off x="352425" y="1790700"/>
          <a:ext cx="4836795" cy="647166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5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3815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5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5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5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5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3815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5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5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5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5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5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6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6</xdr:row>
      <xdr:rowOff>0</xdr:rowOff>
    </xdr:from>
    <xdr:to>
      <xdr:col>1</xdr:col>
      <xdr:colOff>83820</xdr:colOff>
      <xdr:row>6</xdr:row>
      <xdr:rowOff>45720</xdr:rowOff>
    </xdr:to>
    <xdr:sp macro="[3]!DesignIconClicked" textlink="">
      <xdr:nvSpPr>
        <xdr:cNvPr id="61" name="BEx95HHNSDL8GM93OFMUCB7PCSKE" descr="SortAscending" hidden="1"/>
        <xdr:cNvSpPr>
          <a:spLocks noChangeAspect="1" noChangeArrowheads="1"/>
        </xdr:cNvSpPr>
      </xdr:nvSpPr>
      <xdr:spPr bwMode="auto">
        <a:xfrm>
          <a:off x="382905" y="2933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1</xdr:col>
      <xdr:colOff>30480</xdr:colOff>
      <xdr:row>6</xdr:row>
      <xdr:rowOff>0</xdr:rowOff>
    </xdr:from>
    <xdr:to>
      <xdr:col>1</xdr:col>
      <xdr:colOff>83820</xdr:colOff>
      <xdr:row>6</xdr:row>
      <xdr:rowOff>45720</xdr:rowOff>
    </xdr:to>
    <xdr:sp macro="[3]!DesignIconClicked" textlink="">
      <xdr:nvSpPr>
        <xdr:cNvPr id="62" name="BExAXIKE8LN7FWOSK4ZSIUJ5D2RW" descr="SortDescending" hidden="1"/>
        <xdr:cNvSpPr>
          <a:spLocks noChangeAspect="1" noChangeArrowheads="1"/>
        </xdr:cNvSpPr>
      </xdr:nvSpPr>
      <xdr:spPr bwMode="auto">
        <a:xfrm>
          <a:off x="382905" y="2933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sp macro="[3]!DesignIconClicked" textlink="">
      <xdr:nvSpPr>
        <xdr:cNvPr id="63" name="BExU3X7AR3SHLLUKQEUM2N9ZMVMB" descr="SortAscending" hidden="1"/>
        <xdr:cNvSpPr>
          <a:spLocks noChangeAspect="1" noChangeArrowheads="1"/>
        </xdr:cNvSpPr>
      </xdr:nvSpPr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sp macro="[3]!DesignIconClicked" textlink="">
      <xdr:nvSpPr>
        <xdr:cNvPr id="64" name="BEx5EBP2GI79VZXR83MPMASCN0WN" descr="SortDescending" hidden="1"/>
        <xdr:cNvSpPr>
          <a:spLocks noChangeAspect="1" noChangeArrowheads="1"/>
        </xdr:cNvSpPr>
      </xdr:nvSpPr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65" name="BExU06C523U8JFLT57AJAVOY85JP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66" name="BExGVFGAY77A6JB769E9DVEZRV0E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67" name="BEx7ACRZXANM3FOUBOBVWRQKML4V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68" name="BExU3P3ZGQCI4GZMDCV7L5LJFI50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69" name="BExY63SQ25Q4W8YLNR8SJHE9ONX9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0" name="BExD1MI2U2U8GM56B0KWR9RCGMYH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1" name="BExIRY7N1NC5KSUGGYTMLSN30J6L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2" name="BEx1NZ4JU4EIDUHJ0W34JKCQP8DX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3" name="BExTVGK1TV6Y6O0571M5LAOKTQQB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4" name="BExY46KI6X4NW3SGUDVSX59C1L1D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5" name="BExKORRL6VZQBG9H1FMFGA8Z4JW3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6" name="BEx9ARCM5TELWO1V24WUQWEP3Y7A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7" name="BExIZR16Z6OYIV3IBR8Z3H6HLZMT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8" name="BExAYXIFX2EORDYAGGRS5V9V6E7O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79" name="BExCY3FKGKOSV824YK7UK57IDVVL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0" name="BExQ2GZ85E2WQLM1ZH5WMUERVUTS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1" name="BExS8T8KOVTEU6Q67UXX68AXW32M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2" name="BExMDUW9BLWJPXB9MA2O8GCH5392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3" name="BEx78XTXOCH8I25QKR1D78OEDG49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4" name="BExAWWORCH9C1LVSA00IPCQEHM9A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5" name="BExQCTIAHBMKTO9RKJTB5O4CFNJE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6" name="BExAX5Z67R1MI5B4BHQNVE03RDIS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7" name="BExD7EHR8PB8Q5GWZD9AOZ6JIAJG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8" name="BEx7L2SJMB69DHAKHZNR5V9LKUK6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89" name="BExBARJE0Y0YH8R69EEEESBILLXW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0" name="BExSFM8O6QKK4M68GZLVS6SVO5IS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1" name="BExKND45RMXO3098AER11T11M0D8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2" name="BExMRTHQ80NOZY6Y8VHSMI9RKJTZ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3" name="BExUDXW3GDUKKMYEDO3ULSYXZRRR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4" name="BExGXZGJMIJ7311HXR586YZQGASG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5" name="BEx3R8HPCFMPXWKIQ77CIFU7KZLR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6" name="BExAYNBL42VSJD4D67T92AKBJVBQ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7" name="BEx9APJWA3S9ILTOYUQR61L7SWSW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8" name="BExZNOG6RLRIEEVO6K3HSHXH4D6Z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99" name="BEx7C3PTWOKD7RU1PESKM3V2ZE83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100" name="BEx1RBWG8WOOFTS2FVL4GXJQZP6S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101" name="BEx3ANHPZ68M252H2G1ORW3XRHUQ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102" name="BExO93I6YGI64TWYUBA86Q36O4VI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103" name="BExKVYK1TR71M9TNEJOCIBZW4L9C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104" name="BEx9JLBYXXDBPJYKC60XYAT3K8RC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105" name="BEx9CQTWNIJQ32U3FKTR8FONV7SN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sp macro="[3]!DesignIconClicked" textlink="">
      <xdr:nvSpPr>
        <xdr:cNvPr id="106" name="BExZQB5ITNFWELVW4Y5IZOKAX7XM" descr="Expanded" hidden="1"/>
        <xdr:cNvSpPr>
          <a:spLocks noChangeAspect="1" noChangeArrowheads="1"/>
        </xdr:cNvSpPr>
      </xdr:nvSpPr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495300</xdr:colOff>
      <xdr:row>6</xdr:row>
      <xdr:rowOff>0</xdr:rowOff>
    </xdr:from>
    <xdr:to>
      <xdr:col>2</xdr:col>
      <xdr:colOff>922020</xdr:colOff>
      <xdr:row>55</xdr:row>
      <xdr:rowOff>0</xdr:rowOff>
    </xdr:to>
    <xdr:sp macro="[3]!DesignIconClicked" textlink="">
      <xdr:nvSpPr>
        <xdr:cNvPr id="107" name="BExXRND8208TWULE9S50U89VKPB7" descr="ETUGZV0SKTQDQB8JOYY0DCX79" hidden="1"/>
        <xdr:cNvSpPr>
          <a:spLocks noChangeArrowheads="1"/>
        </xdr:cNvSpPr>
      </xdr:nvSpPr>
      <xdr:spPr bwMode="auto">
        <a:xfrm>
          <a:off x="352425" y="2933700"/>
          <a:ext cx="4065270" cy="721995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sp macro="[3]!DesignIconClicked" textlink="">
      <xdr:nvSpPr>
        <xdr:cNvPr id="108" name="BExU3X7AR3SHLLUKQEUM2N9ZMVMB" descr="SortAscending" hidden="1"/>
        <xdr:cNvSpPr>
          <a:spLocks noChangeAspect="1" noChangeArrowheads="1"/>
        </xdr:cNvSpPr>
      </xdr:nvSpPr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sp macro="[3]!DesignIconClicked" textlink="">
      <xdr:nvSpPr>
        <xdr:cNvPr id="109" name="BEx5EBP2GI79VZXR83MPMASCN0WN" descr="SortDescending" hidden="1"/>
        <xdr:cNvSpPr>
          <a:spLocks noChangeAspect="1" noChangeArrowheads="1"/>
        </xdr:cNvSpPr>
      </xdr:nvSpPr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sp macro="[3]!DesignIconClicked" textlink="">
      <xdr:nvSpPr>
        <xdr:cNvPr id="110" name="BExU3X7AR3SHLLUKQEUM2N9ZMVMB" descr="SortAscending" hidden="1"/>
        <xdr:cNvSpPr>
          <a:spLocks noChangeAspect="1" noChangeArrowheads="1"/>
        </xdr:cNvSpPr>
      </xdr:nvSpPr>
      <xdr:spPr bwMode="auto">
        <a:xfrm>
          <a:off x="549592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sp macro="[3]!DesignIconClicked" textlink="">
      <xdr:nvSpPr>
        <xdr:cNvPr id="111" name="BEx5EBP2GI79VZXR83MPMASCN0WN" descr="SortDescending" hidden="1"/>
        <xdr:cNvSpPr>
          <a:spLocks noChangeAspect="1" noChangeArrowheads="1"/>
        </xdr:cNvSpPr>
      </xdr:nvSpPr>
      <xdr:spPr bwMode="auto">
        <a:xfrm>
          <a:off x="549592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112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113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5</xdr:row>
      <xdr:rowOff>0</xdr:rowOff>
    </xdr:from>
    <xdr:ext cx="47625" cy="47625"/>
    <xdr:pic macro="[3]!DesignIconClicked">
      <xdr:nvPicPr>
        <xdr:cNvPr id="114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5242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5</xdr:row>
      <xdr:rowOff>0</xdr:rowOff>
    </xdr:from>
    <xdr:ext cx="47625" cy="47625"/>
    <xdr:pic macro="[3]!DesignIconClicked">
      <xdr:nvPicPr>
        <xdr:cNvPr id="115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cstate="print"/>
        <a:srcRect/>
        <a:stretch>
          <a:fillRect/>
        </a:stretch>
      </xdr:blipFill>
      <xdr:spPr bwMode="auto">
        <a:xfrm>
          <a:off x="35242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5</xdr:row>
      <xdr:rowOff>0</xdr:rowOff>
    </xdr:from>
    <xdr:to>
      <xdr:col>2</xdr:col>
      <xdr:colOff>76200</xdr:colOff>
      <xdr:row>5</xdr:row>
      <xdr:rowOff>45720</xdr:rowOff>
    </xdr:to>
    <xdr:sp macro="[3]!DesignIconClicked" textlink="">
      <xdr:nvSpPr>
        <xdr:cNvPr id="116" name="BExGKYFEQUJCWZW4R9DCWZV23SEM" descr="SortAscending" hidden="1"/>
        <xdr:cNvSpPr>
          <a:spLocks noChangeAspect="1" noChangeArrowheads="1"/>
        </xdr:cNvSpPr>
      </xdr:nvSpPr>
      <xdr:spPr bwMode="auto">
        <a:xfrm>
          <a:off x="352615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2</xdr:col>
      <xdr:colOff>30480</xdr:colOff>
      <xdr:row>5</xdr:row>
      <xdr:rowOff>0</xdr:rowOff>
    </xdr:from>
    <xdr:to>
      <xdr:col>2</xdr:col>
      <xdr:colOff>76200</xdr:colOff>
      <xdr:row>5</xdr:row>
      <xdr:rowOff>45720</xdr:rowOff>
    </xdr:to>
    <xdr:sp macro="[3]!DesignIconClicked" textlink="">
      <xdr:nvSpPr>
        <xdr:cNvPr id="117" name="BExIPXDXKMLYCRFC6D91E7PHBQNG" descr="SortDescending" hidden="1"/>
        <xdr:cNvSpPr>
          <a:spLocks noChangeAspect="1" noChangeArrowheads="1"/>
        </xdr:cNvSpPr>
      </xdr:nvSpPr>
      <xdr:spPr bwMode="auto">
        <a:xfrm>
          <a:off x="352615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sp macro="[3]!DesignIconClicked" textlink="">
      <xdr:nvSpPr>
        <xdr:cNvPr id="118" name="BExU3X7AR3SHLLUKQEUM2N9ZMVMB" descr="SortAscending" hidden="1"/>
        <xdr:cNvSpPr>
          <a:spLocks noChangeAspect="1" noChangeArrowheads="1"/>
        </xdr:cNvSpPr>
      </xdr:nvSpPr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sp macro="[3]!DesignIconClicked" textlink="">
      <xdr:nvSpPr>
        <xdr:cNvPr id="119" name="BEx5EBP2GI79VZXR83MPMASCN0WN" descr="SortDescending" hidden="1"/>
        <xdr:cNvSpPr>
          <a:spLocks noChangeAspect="1" noChangeArrowheads="1"/>
        </xdr:cNvSpPr>
      </xdr:nvSpPr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sp macro="[3]!DesignIconClicked" textlink="">
      <xdr:nvSpPr>
        <xdr:cNvPr id="120" name="BExU3X7AR3SHLLUKQEUM2N9ZMVMB" descr="SortAscending" hidden="1"/>
        <xdr:cNvSpPr>
          <a:spLocks noChangeAspect="1" noChangeArrowheads="1"/>
        </xdr:cNvSpPr>
      </xdr:nvSpPr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sp macro="[3]!DesignIconClicked" textlink="">
      <xdr:nvSpPr>
        <xdr:cNvPr id="121" name="BEx5EBP2GI79VZXR83MPMASCN0WN" descr="SortDescending" hidden="1"/>
        <xdr:cNvSpPr>
          <a:spLocks noChangeAspect="1" noChangeArrowheads="1"/>
        </xdr:cNvSpPr>
      </xdr:nvSpPr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22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23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12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12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5</xdr:row>
      <xdr:rowOff>0</xdr:rowOff>
    </xdr:from>
    <xdr:ext cx="47625" cy="47625"/>
    <xdr:pic macro="[3]!DesignIconClicked">
      <xdr:nvPicPr>
        <xdr:cNvPr id="126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5</xdr:row>
      <xdr:rowOff>0</xdr:rowOff>
    </xdr:from>
    <xdr:ext cx="47625" cy="47625"/>
    <xdr:pic macro="[3]!DesignIconClicked">
      <xdr:nvPicPr>
        <xdr:cNvPr id="127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767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28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29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5</xdr:row>
      <xdr:rowOff>0</xdr:rowOff>
    </xdr:from>
    <xdr:ext cx="131564" cy="116086"/>
    <xdr:pic macro="[3]!DesignIconClicked">
      <xdr:nvPicPr>
        <xdr:cNvPr id="130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1000" y="179070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31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32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33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5</xdr:row>
      <xdr:rowOff>0</xdr:rowOff>
    </xdr:from>
    <xdr:ext cx="55563" cy="47625"/>
    <xdr:pic macro="[3]!DesignIconClicked">
      <xdr:nvPicPr>
        <xdr:cNvPr id="134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3855" y="17907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135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136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5</xdr:row>
      <xdr:rowOff>0</xdr:rowOff>
    </xdr:from>
    <xdr:ext cx="47625" cy="47625"/>
    <xdr:pic macro="[3]!DesignIconClicked">
      <xdr:nvPicPr>
        <xdr:cNvPr id="13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627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5</xdr:row>
      <xdr:rowOff>0</xdr:rowOff>
    </xdr:from>
    <xdr:ext cx="47625" cy="47625"/>
    <xdr:pic macro="[3]!DesignIconClicked">
      <xdr:nvPicPr>
        <xdr:cNvPr id="13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627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39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5</xdr:row>
      <xdr:rowOff>0</xdr:rowOff>
    </xdr:from>
    <xdr:ext cx="123825" cy="116086"/>
    <xdr:pic macro="[3]!DesignIconClicked">
      <xdr:nvPicPr>
        <xdr:cNvPr id="14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4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4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4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44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5</xdr:row>
      <xdr:rowOff>0</xdr:rowOff>
    </xdr:from>
    <xdr:ext cx="123825" cy="116086"/>
    <xdr:pic macro="[3]!DesignIconClicked">
      <xdr:nvPicPr>
        <xdr:cNvPr id="145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19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5</xdr:row>
      <xdr:rowOff>0</xdr:rowOff>
    </xdr:from>
    <xdr:ext cx="123825" cy="116086"/>
    <xdr:pic macro="[3]!DesignIconClicked">
      <xdr:nvPicPr>
        <xdr:cNvPr id="146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47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48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5</xdr:row>
      <xdr:rowOff>0</xdr:rowOff>
    </xdr:from>
    <xdr:ext cx="123825" cy="116086"/>
    <xdr:pic macro="[3]!DesignIconClicked">
      <xdr:nvPicPr>
        <xdr:cNvPr id="149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381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5</xdr:row>
      <xdr:rowOff>0</xdr:rowOff>
    </xdr:from>
    <xdr:ext cx="123825" cy="116086"/>
    <xdr:pic macro="[3]!DesignIconClicked">
      <xdr:nvPicPr>
        <xdr:cNvPr id="150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195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1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2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3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4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5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6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7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8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59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5</xdr:row>
      <xdr:rowOff>0</xdr:rowOff>
    </xdr:from>
    <xdr:ext cx="123825" cy="116086"/>
    <xdr:pic macro="[3]!DesignIconClicked">
      <xdr:nvPicPr>
        <xdr:cNvPr id="160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1790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5</xdr:row>
      <xdr:rowOff>0</xdr:rowOff>
    </xdr:from>
    <xdr:to>
      <xdr:col>1</xdr:col>
      <xdr:colOff>83820</xdr:colOff>
      <xdr:row>5</xdr:row>
      <xdr:rowOff>45720</xdr:rowOff>
    </xdr:to>
    <xdr:pic macro="[3]!DesignIconClicked">
      <xdr:nvPicPr>
        <xdr:cNvPr id="161" name="BExVU9QL69H6OGIU5U7G59BNASAJ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" y="1790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5</xdr:row>
      <xdr:rowOff>0</xdr:rowOff>
    </xdr:from>
    <xdr:to>
      <xdr:col>1</xdr:col>
      <xdr:colOff>83820</xdr:colOff>
      <xdr:row>5</xdr:row>
      <xdr:rowOff>45720</xdr:rowOff>
    </xdr:to>
    <xdr:pic macro="[3]!DesignIconClicked">
      <xdr:nvPicPr>
        <xdr:cNvPr id="162" name="BExKQV53MMX2WEP45IRE3UWN905X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2905" y="1790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5</xdr:row>
      <xdr:rowOff>0</xdr:rowOff>
    </xdr:from>
    <xdr:to>
      <xdr:col>3</xdr:col>
      <xdr:colOff>76200</xdr:colOff>
      <xdr:row>5</xdr:row>
      <xdr:rowOff>45720</xdr:rowOff>
    </xdr:to>
    <xdr:pic macro="[3]!DesignIconClicked">
      <xdr:nvPicPr>
        <xdr:cNvPr id="163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5</xdr:row>
      <xdr:rowOff>0</xdr:rowOff>
    </xdr:from>
    <xdr:to>
      <xdr:col>3</xdr:col>
      <xdr:colOff>76200</xdr:colOff>
      <xdr:row>5</xdr:row>
      <xdr:rowOff>45720</xdr:rowOff>
    </xdr:to>
    <xdr:pic macro="[3]!DesignIconClicked">
      <xdr:nvPicPr>
        <xdr:cNvPr id="164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</xdr:colOff>
      <xdr:row>5</xdr:row>
      <xdr:rowOff>0</xdr:rowOff>
    </xdr:from>
    <xdr:to>
      <xdr:col>2</xdr:col>
      <xdr:colOff>68580</xdr:colOff>
      <xdr:row>5</xdr:row>
      <xdr:rowOff>45720</xdr:rowOff>
    </xdr:to>
    <xdr:pic macro="[3]!DesignIconClicked">
      <xdr:nvPicPr>
        <xdr:cNvPr id="165" name="BEx3RY4BIC0HGA9GVBWQ392LWL9V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853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22860</xdr:colOff>
      <xdr:row>5</xdr:row>
      <xdr:rowOff>0</xdr:rowOff>
    </xdr:from>
    <xdr:to>
      <xdr:col>2</xdr:col>
      <xdr:colOff>68580</xdr:colOff>
      <xdr:row>5</xdr:row>
      <xdr:rowOff>45720</xdr:rowOff>
    </xdr:to>
    <xdr:pic macro="[3]!DesignIconClicked">
      <xdr:nvPicPr>
        <xdr:cNvPr id="166" name="BExKKRB54I5QVOMD7027FRJ6AP7M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853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30480</xdr:colOff>
      <xdr:row>5</xdr:row>
      <xdr:rowOff>0</xdr:rowOff>
    </xdr:from>
    <xdr:to>
      <xdr:col>1</xdr:col>
      <xdr:colOff>83820</xdr:colOff>
      <xdr:row>5</xdr:row>
      <xdr:rowOff>45720</xdr:rowOff>
    </xdr:to>
    <xdr:pic macro="[3]!DesignIconClicked">
      <xdr:nvPicPr>
        <xdr:cNvPr id="167" name="BExOANEE02IXFSUAGVR0GKNYND41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" y="1790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5</xdr:row>
      <xdr:rowOff>0</xdr:rowOff>
    </xdr:from>
    <xdr:to>
      <xdr:col>1</xdr:col>
      <xdr:colOff>83820</xdr:colOff>
      <xdr:row>5</xdr:row>
      <xdr:rowOff>45720</xdr:rowOff>
    </xdr:to>
    <xdr:pic macro="[3]!DesignIconClicked">
      <xdr:nvPicPr>
        <xdr:cNvPr id="168" name="BExZQ02CKON6AOVWZP0D8M3G0WEA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2905" y="1790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3</xdr:col>
      <xdr:colOff>731520</xdr:colOff>
      <xdr:row>55</xdr:row>
      <xdr:rowOff>0</xdr:rowOff>
    </xdr:to>
    <xdr:pic macro="[3]!DesignIconClicked">
      <xdr:nvPicPr>
        <xdr:cNvPr id="169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1790700"/>
          <a:ext cx="4836795" cy="647166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17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7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7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7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17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3815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7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7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7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7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7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18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2933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6</xdr:row>
      <xdr:rowOff>0</xdr:rowOff>
    </xdr:from>
    <xdr:to>
      <xdr:col>1</xdr:col>
      <xdr:colOff>83820</xdr:colOff>
      <xdr:row>6</xdr:row>
      <xdr:rowOff>45720</xdr:rowOff>
    </xdr:to>
    <xdr:pic macro="[3]!DesignIconClicked">
      <xdr:nvPicPr>
        <xdr:cNvPr id="18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" y="2933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6</xdr:row>
      <xdr:rowOff>0</xdr:rowOff>
    </xdr:from>
    <xdr:to>
      <xdr:col>1</xdr:col>
      <xdr:colOff>83820</xdr:colOff>
      <xdr:row>6</xdr:row>
      <xdr:rowOff>45720</xdr:rowOff>
    </xdr:to>
    <xdr:pic macro="[3]!DesignIconClicked">
      <xdr:nvPicPr>
        <xdr:cNvPr id="18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2905" y="2933700"/>
          <a:ext cx="5334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18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18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85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86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87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88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89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0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1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2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3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4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5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6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7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8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199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0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1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2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3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4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5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6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7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8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09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0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1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2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3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4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5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6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7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8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19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20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21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22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23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24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25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190500</xdr:colOff>
      <xdr:row>6</xdr:row>
      <xdr:rowOff>114300</xdr:rowOff>
    </xdr:to>
    <xdr:pic macro="[3]!DesignIconClicked">
      <xdr:nvPicPr>
        <xdr:cNvPr id="226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2933700"/>
          <a:ext cx="12954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495300</xdr:colOff>
      <xdr:row>6</xdr:row>
      <xdr:rowOff>0</xdr:rowOff>
    </xdr:from>
    <xdr:to>
      <xdr:col>2</xdr:col>
      <xdr:colOff>922020</xdr:colOff>
      <xdr:row>55</xdr:row>
      <xdr:rowOff>0</xdr:rowOff>
    </xdr:to>
    <xdr:pic macro="[3]!DesignIconClicked">
      <xdr:nvPicPr>
        <xdr:cNvPr id="227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2933700"/>
          <a:ext cx="4065270" cy="721995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22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22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23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9592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23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9592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232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233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5</xdr:row>
      <xdr:rowOff>0</xdr:rowOff>
    </xdr:from>
    <xdr:ext cx="47625" cy="47625"/>
    <xdr:pic macro="[3]!DesignIconClicked">
      <xdr:nvPicPr>
        <xdr:cNvPr id="234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5</xdr:row>
      <xdr:rowOff>0</xdr:rowOff>
    </xdr:from>
    <xdr:ext cx="47625" cy="47625"/>
    <xdr:pic macro="[3]!DesignIconClicked">
      <xdr:nvPicPr>
        <xdr:cNvPr id="235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5</xdr:row>
      <xdr:rowOff>0</xdr:rowOff>
    </xdr:from>
    <xdr:to>
      <xdr:col>2</xdr:col>
      <xdr:colOff>76200</xdr:colOff>
      <xdr:row>5</xdr:row>
      <xdr:rowOff>45720</xdr:rowOff>
    </xdr:to>
    <xdr:pic macro="[3]!DesignIconClicked">
      <xdr:nvPicPr>
        <xdr:cNvPr id="236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5</xdr:row>
      <xdr:rowOff>0</xdr:rowOff>
    </xdr:from>
    <xdr:to>
      <xdr:col>2</xdr:col>
      <xdr:colOff>76200</xdr:colOff>
      <xdr:row>5</xdr:row>
      <xdr:rowOff>45720</xdr:rowOff>
    </xdr:to>
    <xdr:pic macro="[3]!DesignIconClicked">
      <xdr:nvPicPr>
        <xdr:cNvPr id="237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23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23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24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24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242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243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5</xdr:row>
      <xdr:rowOff>0</xdr:rowOff>
    </xdr:from>
    <xdr:ext cx="47625" cy="47625"/>
    <xdr:pic macro="[3]!DesignIconClicked">
      <xdr:nvPicPr>
        <xdr:cNvPr id="244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5</xdr:row>
      <xdr:rowOff>0</xdr:rowOff>
    </xdr:from>
    <xdr:ext cx="47625" cy="47625"/>
    <xdr:pic macro="[3]!DesignIconClicked">
      <xdr:nvPicPr>
        <xdr:cNvPr id="245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767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24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24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5</xdr:row>
      <xdr:rowOff>0</xdr:rowOff>
    </xdr:from>
    <xdr:ext cx="47625" cy="47625"/>
    <xdr:pic macro="[3]!DesignIconClicked">
      <xdr:nvPicPr>
        <xdr:cNvPr id="248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627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5</xdr:row>
      <xdr:rowOff>0</xdr:rowOff>
    </xdr:from>
    <xdr:ext cx="47625" cy="47625"/>
    <xdr:pic macro="[3]!DesignIconClicked">
      <xdr:nvPicPr>
        <xdr:cNvPr id="249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627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3</xdr:col>
      <xdr:colOff>30480</xdr:colOff>
      <xdr:row>5</xdr:row>
      <xdr:rowOff>0</xdr:rowOff>
    </xdr:from>
    <xdr:to>
      <xdr:col>3</xdr:col>
      <xdr:colOff>76200</xdr:colOff>
      <xdr:row>5</xdr:row>
      <xdr:rowOff>45720</xdr:rowOff>
    </xdr:to>
    <xdr:pic macro="[3]!DesignIconClicked">
      <xdr:nvPicPr>
        <xdr:cNvPr id="250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5</xdr:row>
      <xdr:rowOff>0</xdr:rowOff>
    </xdr:from>
    <xdr:to>
      <xdr:col>3</xdr:col>
      <xdr:colOff>76200</xdr:colOff>
      <xdr:row>5</xdr:row>
      <xdr:rowOff>45720</xdr:rowOff>
    </xdr:to>
    <xdr:pic macro="[3]!DesignIconClicked">
      <xdr:nvPicPr>
        <xdr:cNvPr id="251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</xdr:colOff>
      <xdr:row>5</xdr:row>
      <xdr:rowOff>0</xdr:rowOff>
    </xdr:from>
    <xdr:to>
      <xdr:col>2</xdr:col>
      <xdr:colOff>68580</xdr:colOff>
      <xdr:row>5</xdr:row>
      <xdr:rowOff>45720</xdr:rowOff>
    </xdr:to>
    <xdr:pic macro="[3]!DesignIconClicked">
      <xdr:nvPicPr>
        <xdr:cNvPr id="252" name="BEx3RY4BIC0HGA9GVBWQ392LWL9V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853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22860</xdr:colOff>
      <xdr:row>5</xdr:row>
      <xdr:rowOff>0</xdr:rowOff>
    </xdr:from>
    <xdr:to>
      <xdr:col>2</xdr:col>
      <xdr:colOff>68580</xdr:colOff>
      <xdr:row>5</xdr:row>
      <xdr:rowOff>45720</xdr:rowOff>
    </xdr:to>
    <xdr:pic macro="[3]!DesignIconClicked">
      <xdr:nvPicPr>
        <xdr:cNvPr id="253" name="BExKKRB54I5QVOMD7027FRJ6AP7M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853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3</xdr:col>
      <xdr:colOff>731520</xdr:colOff>
      <xdr:row>55</xdr:row>
      <xdr:rowOff>0</xdr:rowOff>
    </xdr:to>
    <xdr:pic macro="[3]!DesignIconClicked">
      <xdr:nvPicPr>
        <xdr:cNvPr id="254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1790700"/>
          <a:ext cx="4836795" cy="647166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25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25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25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25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259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5</xdr:row>
      <xdr:rowOff>0</xdr:rowOff>
    </xdr:from>
    <xdr:ext cx="47625" cy="47625"/>
    <xdr:pic macro="[3]!DesignIconClicked">
      <xdr:nvPicPr>
        <xdr:cNvPr id="260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5</xdr:row>
      <xdr:rowOff>0</xdr:rowOff>
    </xdr:from>
    <xdr:ext cx="47625" cy="47625"/>
    <xdr:pic macro="[3]!DesignIconClicked">
      <xdr:nvPicPr>
        <xdr:cNvPr id="261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5</xdr:row>
      <xdr:rowOff>0</xdr:rowOff>
    </xdr:from>
    <xdr:ext cx="47625" cy="47625"/>
    <xdr:pic macro="[3]!DesignIconClicked">
      <xdr:nvPicPr>
        <xdr:cNvPr id="262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17907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5</xdr:row>
      <xdr:rowOff>0</xdr:rowOff>
    </xdr:from>
    <xdr:to>
      <xdr:col>2</xdr:col>
      <xdr:colOff>76200</xdr:colOff>
      <xdr:row>5</xdr:row>
      <xdr:rowOff>45720</xdr:rowOff>
    </xdr:to>
    <xdr:pic macro="[3]!DesignIconClicked">
      <xdr:nvPicPr>
        <xdr:cNvPr id="263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5</xdr:row>
      <xdr:rowOff>0</xdr:rowOff>
    </xdr:from>
    <xdr:to>
      <xdr:col>2</xdr:col>
      <xdr:colOff>76200</xdr:colOff>
      <xdr:row>5</xdr:row>
      <xdr:rowOff>45720</xdr:rowOff>
    </xdr:to>
    <xdr:pic macro="[3]!DesignIconClicked">
      <xdr:nvPicPr>
        <xdr:cNvPr id="264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1790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26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26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26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26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2933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731520</xdr:colOff>
      <xdr:row>55</xdr:row>
      <xdr:rowOff>0</xdr:rowOff>
    </xdr:to>
    <xdr:pic macro="[3]!DesignIconClicked">
      <xdr:nvPicPr>
        <xdr:cNvPr id="269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2933700"/>
          <a:ext cx="483679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270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71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72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73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274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3815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75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76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77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78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79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280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6</xdr:row>
      <xdr:rowOff>0</xdr:rowOff>
    </xdr:from>
    <xdr:to>
      <xdr:col>1</xdr:col>
      <xdr:colOff>91440</xdr:colOff>
      <xdr:row>6</xdr:row>
      <xdr:rowOff>22860</xdr:rowOff>
    </xdr:to>
    <xdr:pic macro="[3]!DesignIconClicked">
      <xdr:nvPicPr>
        <xdr:cNvPr id="281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6</xdr:row>
      <xdr:rowOff>0</xdr:rowOff>
    </xdr:from>
    <xdr:to>
      <xdr:col>1</xdr:col>
      <xdr:colOff>91440</xdr:colOff>
      <xdr:row>6</xdr:row>
      <xdr:rowOff>22860</xdr:rowOff>
    </xdr:to>
    <xdr:pic macro="[3]!DesignIconClicked">
      <xdr:nvPicPr>
        <xdr:cNvPr id="282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29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91440</xdr:colOff>
      <xdr:row>6</xdr:row>
      <xdr:rowOff>22860</xdr:rowOff>
    </xdr:to>
    <xdr:pic macro="[3]!DesignIconClicked">
      <xdr:nvPicPr>
        <xdr:cNvPr id="28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91440</xdr:colOff>
      <xdr:row>6</xdr:row>
      <xdr:rowOff>22860</xdr:rowOff>
    </xdr:to>
    <xdr:pic macro="[3]!DesignIconClicked">
      <xdr:nvPicPr>
        <xdr:cNvPr id="28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85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86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87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88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89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0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1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2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3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4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5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6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7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8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299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0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1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2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3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4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5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6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7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8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09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0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1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2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3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4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5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6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7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8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19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20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21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22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23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24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25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205740</xdr:colOff>
      <xdr:row>6</xdr:row>
      <xdr:rowOff>22860</xdr:rowOff>
    </xdr:to>
    <xdr:pic macro="[3]!DesignIconClicked">
      <xdr:nvPicPr>
        <xdr:cNvPr id="326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1242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495300</xdr:colOff>
      <xdr:row>6</xdr:row>
      <xdr:rowOff>0</xdr:rowOff>
    </xdr:from>
    <xdr:to>
      <xdr:col>2</xdr:col>
      <xdr:colOff>922020</xdr:colOff>
      <xdr:row>55</xdr:row>
      <xdr:rowOff>0</xdr:rowOff>
    </xdr:to>
    <xdr:pic macro="[3]!DesignIconClicked">
      <xdr:nvPicPr>
        <xdr:cNvPr id="327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3124200"/>
          <a:ext cx="4065270" cy="721995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32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32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33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9592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33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9592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33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33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33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33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731520</xdr:colOff>
      <xdr:row>55</xdr:row>
      <xdr:rowOff>0</xdr:rowOff>
    </xdr:to>
    <xdr:pic macro="[3]!DesignIconClicked">
      <xdr:nvPicPr>
        <xdr:cNvPr id="336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2933700"/>
          <a:ext cx="483679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91440</xdr:colOff>
      <xdr:row>6</xdr:row>
      <xdr:rowOff>22860</xdr:rowOff>
    </xdr:to>
    <xdr:pic macro="[3]!DesignIconClicked">
      <xdr:nvPicPr>
        <xdr:cNvPr id="33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91440</xdr:colOff>
      <xdr:row>6</xdr:row>
      <xdr:rowOff>22860</xdr:rowOff>
    </xdr:to>
    <xdr:pic macro="[3]!DesignIconClicked">
      <xdr:nvPicPr>
        <xdr:cNvPr id="33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339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340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34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34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34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34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11430</xdr:colOff>
      <xdr:row>6</xdr:row>
      <xdr:rowOff>0</xdr:rowOff>
    </xdr:from>
    <xdr:ext cx="55563" cy="47625"/>
    <xdr:pic macro="[3]!DesignIconClicked">
      <xdr:nvPicPr>
        <xdr:cNvPr id="345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" y="31242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6</xdr:row>
      <xdr:rowOff>0</xdr:rowOff>
    </xdr:from>
    <xdr:ext cx="55563" cy="47625"/>
    <xdr:pic macro="[3]!DesignIconClicked">
      <xdr:nvPicPr>
        <xdr:cNvPr id="346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3855" y="31242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347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348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349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350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6</xdr:row>
      <xdr:rowOff>0</xdr:rowOff>
    </xdr:from>
    <xdr:ext cx="55563" cy="47625"/>
    <xdr:pic macro="[3]!DesignIconClicked">
      <xdr:nvPicPr>
        <xdr:cNvPr id="351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" y="31242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6</xdr:row>
      <xdr:rowOff>0</xdr:rowOff>
    </xdr:from>
    <xdr:ext cx="55563" cy="47625"/>
    <xdr:pic macro="[3]!DesignIconClicked">
      <xdr:nvPicPr>
        <xdr:cNvPr id="352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3855" y="31242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6</xdr:row>
      <xdr:rowOff>0</xdr:rowOff>
    </xdr:from>
    <xdr:ext cx="131564" cy="116086"/>
    <xdr:pic macro="[3]!DesignIconClicked">
      <xdr:nvPicPr>
        <xdr:cNvPr id="353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81000" y="3124200"/>
          <a:ext cx="131564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11430</xdr:colOff>
      <xdr:row>6</xdr:row>
      <xdr:rowOff>0</xdr:rowOff>
    </xdr:from>
    <xdr:ext cx="55563" cy="47625"/>
    <xdr:pic macro="[3]!DesignIconClicked">
      <xdr:nvPicPr>
        <xdr:cNvPr id="354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" y="31242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6</xdr:row>
      <xdr:rowOff>0</xdr:rowOff>
    </xdr:from>
    <xdr:ext cx="55563" cy="47625"/>
    <xdr:pic macro="[3]!DesignIconClicked">
      <xdr:nvPicPr>
        <xdr:cNvPr id="355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3855" y="31242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11430</xdr:colOff>
      <xdr:row>6</xdr:row>
      <xdr:rowOff>0</xdr:rowOff>
    </xdr:from>
    <xdr:ext cx="55563" cy="47625"/>
    <xdr:pic macro="[3]!DesignIconClicked">
      <xdr:nvPicPr>
        <xdr:cNvPr id="356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" y="31242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11430</xdr:colOff>
      <xdr:row>6</xdr:row>
      <xdr:rowOff>0</xdr:rowOff>
    </xdr:from>
    <xdr:ext cx="55563" cy="47625"/>
    <xdr:pic macro="[3]!DesignIconClicked">
      <xdr:nvPicPr>
        <xdr:cNvPr id="357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3855" y="3124200"/>
          <a:ext cx="55563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35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35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360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361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62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363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64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65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66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67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6</xdr:row>
      <xdr:rowOff>0</xdr:rowOff>
    </xdr:from>
    <xdr:ext cx="123825" cy="116086"/>
    <xdr:pic macro="[3]!DesignIconClicked">
      <xdr:nvPicPr>
        <xdr:cNvPr id="368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195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369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70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71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6</xdr:row>
      <xdr:rowOff>0</xdr:rowOff>
    </xdr:from>
    <xdr:ext cx="123825" cy="116086"/>
    <xdr:pic macro="[3]!DesignIconClicked">
      <xdr:nvPicPr>
        <xdr:cNvPr id="372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3815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6</xdr:row>
      <xdr:rowOff>0</xdr:rowOff>
    </xdr:from>
    <xdr:ext cx="123825" cy="116086"/>
    <xdr:pic macro="[3]!DesignIconClicked">
      <xdr:nvPicPr>
        <xdr:cNvPr id="373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195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74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75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76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77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78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79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80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81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82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6</xdr:row>
      <xdr:rowOff>0</xdr:rowOff>
    </xdr:from>
    <xdr:ext cx="123825" cy="116086"/>
    <xdr:pic macro="[3]!DesignIconClicked">
      <xdr:nvPicPr>
        <xdr:cNvPr id="383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1242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6</xdr:row>
      <xdr:rowOff>0</xdr:rowOff>
    </xdr:from>
    <xdr:to>
      <xdr:col>1</xdr:col>
      <xdr:colOff>91440</xdr:colOff>
      <xdr:row>6</xdr:row>
      <xdr:rowOff>22860</xdr:rowOff>
    </xdr:to>
    <xdr:pic macro="[3]!DesignIconClicked">
      <xdr:nvPicPr>
        <xdr:cNvPr id="384" name="BExVU9QL69H6OGIU5U7G59BNASAJ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6</xdr:row>
      <xdr:rowOff>0</xdr:rowOff>
    </xdr:from>
    <xdr:to>
      <xdr:col>1</xdr:col>
      <xdr:colOff>91440</xdr:colOff>
      <xdr:row>6</xdr:row>
      <xdr:rowOff>22860</xdr:rowOff>
    </xdr:to>
    <xdr:pic macro="[3]!DesignIconClicked">
      <xdr:nvPicPr>
        <xdr:cNvPr id="385" name="BExKQV53MMX2WEP45IRE3UWN905X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29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6</xdr:row>
      <xdr:rowOff>0</xdr:rowOff>
    </xdr:from>
    <xdr:to>
      <xdr:col>4</xdr:col>
      <xdr:colOff>91440</xdr:colOff>
      <xdr:row>6</xdr:row>
      <xdr:rowOff>22860</xdr:rowOff>
    </xdr:to>
    <xdr:pic macro="[3]!DesignIconClicked">
      <xdr:nvPicPr>
        <xdr:cNvPr id="386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6</xdr:row>
      <xdr:rowOff>0</xdr:rowOff>
    </xdr:from>
    <xdr:to>
      <xdr:col>4</xdr:col>
      <xdr:colOff>91440</xdr:colOff>
      <xdr:row>6</xdr:row>
      <xdr:rowOff>22860</xdr:rowOff>
    </xdr:to>
    <xdr:pic macro="[3]!DesignIconClicked">
      <xdr:nvPicPr>
        <xdr:cNvPr id="387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22860</xdr:rowOff>
    </xdr:to>
    <xdr:pic macro="[3]!DesignIconClicked">
      <xdr:nvPicPr>
        <xdr:cNvPr id="388" name="BEx3RY4BIC0HGA9GVBWQ392LWL9V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8535" y="3124200"/>
          <a:ext cx="4572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22860</xdr:rowOff>
    </xdr:to>
    <xdr:pic macro="[3]!DesignIconClicked">
      <xdr:nvPicPr>
        <xdr:cNvPr id="389" name="BExKKRB54I5QVOMD7027FRJ6AP7M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8535" y="3124200"/>
          <a:ext cx="4572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30480</xdr:colOff>
      <xdr:row>6</xdr:row>
      <xdr:rowOff>0</xdr:rowOff>
    </xdr:from>
    <xdr:to>
      <xdr:col>1</xdr:col>
      <xdr:colOff>91440</xdr:colOff>
      <xdr:row>6</xdr:row>
      <xdr:rowOff>22860</xdr:rowOff>
    </xdr:to>
    <xdr:pic macro="[3]!DesignIconClicked">
      <xdr:nvPicPr>
        <xdr:cNvPr id="390" name="BExOANEE02IXFSUAGVR0GKNYND41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6</xdr:row>
      <xdr:rowOff>0</xdr:rowOff>
    </xdr:from>
    <xdr:to>
      <xdr:col>1</xdr:col>
      <xdr:colOff>91440</xdr:colOff>
      <xdr:row>6</xdr:row>
      <xdr:rowOff>22860</xdr:rowOff>
    </xdr:to>
    <xdr:pic macro="[3]!DesignIconClicked">
      <xdr:nvPicPr>
        <xdr:cNvPr id="391" name="BExZQ02CKON6AOVWZP0D8M3G0WEA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29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4</xdr:col>
      <xdr:colOff>731520</xdr:colOff>
      <xdr:row>55</xdr:row>
      <xdr:rowOff>0</xdr:rowOff>
    </xdr:to>
    <xdr:pic macro="[3]!DesignIconClicked">
      <xdr:nvPicPr>
        <xdr:cNvPr id="392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3124200"/>
          <a:ext cx="5875020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85725</xdr:colOff>
      <xdr:row>7</xdr:row>
      <xdr:rowOff>0</xdr:rowOff>
    </xdr:from>
    <xdr:ext cx="123825" cy="116086"/>
    <xdr:pic macro="[3]!DesignIconClicked">
      <xdr:nvPicPr>
        <xdr:cNvPr id="393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815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394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395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396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7</xdr:row>
      <xdr:rowOff>0</xdr:rowOff>
    </xdr:from>
    <xdr:ext cx="123825" cy="116086"/>
    <xdr:pic macro="[3]!DesignIconClicked">
      <xdr:nvPicPr>
        <xdr:cNvPr id="397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3815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398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399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400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401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402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55245</xdr:colOff>
      <xdr:row>7</xdr:row>
      <xdr:rowOff>0</xdr:rowOff>
    </xdr:from>
    <xdr:ext cx="123825" cy="116086"/>
    <xdr:pic macro="[3]!DesignIconClicked">
      <xdr:nvPicPr>
        <xdr:cNvPr id="403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7670" y="3314700"/>
          <a:ext cx="123825" cy="116086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30480</xdr:colOff>
      <xdr:row>7</xdr:row>
      <xdr:rowOff>0</xdr:rowOff>
    </xdr:from>
    <xdr:to>
      <xdr:col>1</xdr:col>
      <xdr:colOff>91440</xdr:colOff>
      <xdr:row>7</xdr:row>
      <xdr:rowOff>22860</xdr:rowOff>
    </xdr:to>
    <xdr:pic macro="[3]!DesignIconClicked">
      <xdr:nvPicPr>
        <xdr:cNvPr id="404" name="BEx95HHNSDL8GM93OFMUCB7PCSKE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" y="33147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1</xdr:col>
      <xdr:colOff>30480</xdr:colOff>
      <xdr:row>7</xdr:row>
      <xdr:rowOff>0</xdr:rowOff>
    </xdr:from>
    <xdr:to>
      <xdr:col>1</xdr:col>
      <xdr:colOff>91440</xdr:colOff>
      <xdr:row>7</xdr:row>
      <xdr:rowOff>22860</xdr:rowOff>
    </xdr:to>
    <xdr:pic macro="[3]!DesignIconClicked">
      <xdr:nvPicPr>
        <xdr:cNvPr id="405" name="BExAXIKE8LN7FWOSK4ZSIUJ5D2RW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2905" y="33147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91440</xdr:colOff>
      <xdr:row>7</xdr:row>
      <xdr:rowOff>22860</xdr:rowOff>
    </xdr:to>
    <xdr:pic macro="[3]!DesignIconClicked">
      <xdr:nvPicPr>
        <xdr:cNvPr id="40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91440</xdr:colOff>
      <xdr:row>7</xdr:row>
      <xdr:rowOff>22860</xdr:rowOff>
    </xdr:to>
    <xdr:pic macro="[3]!DesignIconClicked">
      <xdr:nvPicPr>
        <xdr:cNvPr id="40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08" name="BExU06C523U8JFLT57AJAVOY85JP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09" name="BExGVFGAY77A6JB769E9DVEZRV0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0" name="BEx7ACRZXANM3FOUBOBVWRQKML4V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1" name="BExU3P3ZGQCI4GZMDCV7L5LJFI50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2" name="BExY63SQ25Q4W8YLNR8SJHE9ONX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3" name="BExD1MI2U2U8GM56B0KWR9RCGMYH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4" name="BExIRY7N1NC5KSUGGYTMLSN30J6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5" name="BEx1NZ4JU4EIDUHJ0W34JKCQP8DX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6" name="BExTVGK1TV6Y6O0571M5LAOKTQQB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7" name="BExY46KI6X4NW3SGUDVSX59C1L1D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8" name="BExKORRL6VZQBG9H1FMFGA8Z4JW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19" name="BEx9ARCM5TELWO1V24WUQWEP3Y7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0" name="BExIZR16Z6OYIV3IBR8Z3H6HLZMT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1" name="BExAYXIFX2EORDYAGGRS5V9V6E7O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2" name="BExCY3FKGKOSV824YK7UK57IDVVL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3" name="BExQ2GZ85E2WQLM1ZH5WMUERVUT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4" name="BExS8T8KOVTEU6Q67UXX68AXW32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5" name="BExMDUW9BLWJPXB9MA2O8GCH5392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6" name="BEx78XTXOCH8I25QKR1D78OEDG49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7" name="BExAWWORCH9C1LVSA00IPCQEHM9A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8" name="BExQCTIAHBMKTO9RKJTB5O4CFNJE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29" name="BExAX5Z67R1MI5B4BHQNVE03RD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0" name="BExD7EHR8PB8Q5GWZD9AOZ6JIAJ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1" name="BEx7L2SJMB69DHAKHZNR5V9LKUK6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2" name="BExBARJE0Y0YH8R69EEEESBILLX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3" name="BExSFM8O6QKK4M68GZLVS6SVO5I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4" name="BExKND45RMXO3098AER11T11M0D8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5" name="BExMRTHQ80NOZY6Y8VHSMI9RKJT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6" name="BExUDXW3GDUKKMYEDO3ULSYXZRR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7" name="BExGXZGJMIJ7311HXR586YZQGASG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8" name="BEx3R8HPCFMPXWKIQ77CIFU7KZLR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39" name="BExAYNBL42VSJD4D67T92AKBJVB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0" name="BEx9APJWA3S9ILTOYUQR61L7SWSW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1" name="BExZNOG6RLRIEEVO6K3HSHXH4D6Z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2" name="BEx7C3PTWOKD7RU1PESKM3V2ZE83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3" name="BEx1RBWG8WOOFTS2FVL4GXJQZP6S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4" name="BEx3ANHPZ68M252H2G1ORW3XRHUQ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5" name="BExO93I6YGI64TWYUBA86Q36O4VI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6" name="BExKVYK1TR71M9TNEJOCIBZW4L9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7" name="BEx9JLBYXXDBPJYKC60XYAT3K8RC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8" name="BEx9CQTWNIJQ32U3FKTR8FONV7SN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60960</xdr:colOff>
      <xdr:row>7</xdr:row>
      <xdr:rowOff>0</xdr:rowOff>
    </xdr:from>
    <xdr:to>
      <xdr:col>1</xdr:col>
      <xdr:colOff>205740</xdr:colOff>
      <xdr:row>7</xdr:row>
      <xdr:rowOff>22860</xdr:rowOff>
    </xdr:to>
    <xdr:pic macro="[3]!DesignIconClicked">
      <xdr:nvPicPr>
        <xdr:cNvPr id="449" name="BExZQB5ITNFWELVW4Y5IZOKAX7XM" descr="Expanded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3385" y="3314700"/>
          <a:ext cx="14478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495300</xdr:colOff>
      <xdr:row>7</xdr:row>
      <xdr:rowOff>0</xdr:rowOff>
    </xdr:from>
    <xdr:to>
      <xdr:col>2</xdr:col>
      <xdr:colOff>922020</xdr:colOff>
      <xdr:row>55</xdr:row>
      <xdr:rowOff>0</xdr:rowOff>
    </xdr:to>
    <xdr:pic macro="[3]!DesignIconClicked">
      <xdr:nvPicPr>
        <xdr:cNvPr id="450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3314700"/>
          <a:ext cx="4065270" cy="721995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45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45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45720</xdr:colOff>
      <xdr:row>7</xdr:row>
      <xdr:rowOff>45720</xdr:rowOff>
    </xdr:to>
    <xdr:pic macro="[3]!DesignIconClicked">
      <xdr:nvPicPr>
        <xdr:cNvPr id="45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6747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0</xdr:colOff>
      <xdr:row>7</xdr:row>
      <xdr:rowOff>0</xdr:rowOff>
    </xdr:from>
    <xdr:to>
      <xdr:col>5</xdr:col>
      <xdr:colOff>45720</xdr:colOff>
      <xdr:row>7</xdr:row>
      <xdr:rowOff>45720</xdr:rowOff>
    </xdr:to>
    <xdr:pic macro="[3]!DesignIconClicked">
      <xdr:nvPicPr>
        <xdr:cNvPr id="45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6747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455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456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45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45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459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460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46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46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46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46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465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466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467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468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469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470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471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472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4</xdr:col>
      <xdr:colOff>30480</xdr:colOff>
      <xdr:row>6</xdr:row>
      <xdr:rowOff>0</xdr:rowOff>
    </xdr:from>
    <xdr:to>
      <xdr:col>4</xdr:col>
      <xdr:colOff>91440</xdr:colOff>
      <xdr:row>6</xdr:row>
      <xdr:rowOff>22860</xdr:rowOff>
    </xdr:to>
    <xdr:pic macro="[3]!DesignIconClicked">
      <xdr:nvPicPr>
        <xdr:cNvPr id="473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6</xdr:row>
      <xdr:rowOff>0</xdr:rowOff>
    </xdr:from>
    <xdr:to>
      <xdr:col>4</xdr:col>
      <xdr:colOff>91440</xdr:colOff>
      <xdr:row>6</xdr:row>
      <xdr:rowOff>22860</xdr:rowOff>
    </xdr:to>
    <xdr:pic macro="[3]!DesignIconClicked">
      <xdr:nvPicPr>
        <xdr:cNvPr id="474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1242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22860</xdr:rowOff>
    </xdr:to>
    <xdr:pic macro="[3]!DesignIconClicked">
      <xdr:nvPicPr>
        <xdr:cNvPr id="475" name="BEx3RY4BIC0HGA9GVBWQ392LWL9V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8535" y="3124200"/>
          <a:ext cx="4572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22860</xdr:rowOff>
    </xdr:to>
    <xdr:pic macro="[3]!DesignIconClicked">
      <xdr:nvPicPr>
        <xdr:cNvPr id="476" name="BExKKRB54I5QVOMD7027FRJ6AP7M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8535" y="3124200"/>
          <a:ext cx="4572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4</xdr:col>
      <xdr:colOff>731520</xdr:colOff>
      <xdr:row>55</xdr:row>
      <xdr:rowOff>0</xdr:rowOff>
    </xdr:to>
    <xdr:pic macro="[3]!DesignIconClicked">
      <xdr:nvPicPr>
        <xdr:cNvPr id="477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3124200"/>
          <a:ext cx="5875020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91440</xdr:colOff>
      <xdr:row>7</xdr:row>
      <xdr:rowOff>22860</xdr:rowOff>
    </xdr:to>
    <xdr:pic macro="[3]!DesignIconClicked">
      <xdr:nvPicPr>
        <xdr:cNvPr id="47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91440</xdr:colOff>
      <xdr:row>7</xdr:row>
      <xdr:rowOff>22860</xdr:rowOff>
    </xdr:to>
    <xdr:pic macro="[3]!DesignIconClicked">
      <xdr:nvPicPr>
        <xdr:cNvPr id="47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60960" cy="22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48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48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482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483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484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485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486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487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48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48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49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49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49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49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49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49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49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49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49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49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</xdr:row>
      <xdr:rowOff>0</xdr:rowOff>
    </xdr:from>
    <xdr:to>
      <xdr:col>6</xdr:col>
      <xdr:colOff>0</xdr:colOff>
      <xdr:row>55</xdr:row>
      <xdr:rowOff>0</xdr:rowOff>
    </xdr:to>
    <xdr:pic macro="[3]!DesignIconClicked">
      <xdr:nvPicPr>
        <xdr:cNvPr id="500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467475" y="2933700"/>
          <a:ext cx="100012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</xdr:row>
      <xdr:rowOff>0</xdr:rowOff>
    </xdr:from>
    <xdr:to>
      <xdr:col>6</xdr:col>
      <xdr:colOff>0</xdr:colOff>
      <xdr:row>55</xdr:row>
      <xdr:rowOff>0</xdr:rowOff>
    </xdr:to>
    <xdr:pic macro="[3]!DesignIconClicked">
      <xdr:nvPicPr>
        <xdr:cNvPr id="501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467475" y="2933700"/>
          <a:ext cx="100012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</xdr:row>
      <xdr:rowOff>0</xdr:rowOff>
    </xdr:from>
    <xdr:to>
      <xdr:col>6</xdr:col>
      <xdr:colOff>0</xdr:colOff>
      <xdr:row>55</xdr:row>
      <xdr:rowOff>0</xdr:rowOff>
    </xdr:to>
    <xdr:pic macro="[3]!DesignIconClicked">
      <xdr:nvPicPr>
        <xdr:cNvPr id="502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467475" y="3124200"/>
          <a:ext cx="100012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6</xdr:row>
      <xdr:rowOff>0</xdr:rowOff>
    </xdr:from>
    <xdr:to>
      <xdr:col>6</xdr:col>
      <xdr:colOff>0</xdr:colOff>
      <xdr:row>55</xdr:row>
      <xdr:rowOff>0</xdr:rowOff>
    </xdr:to>
    <xdr:pic macro="[3]!DesignIconClicked">
      <xdr:nvPicPr>
        <xdr:cNvPr id="503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467475" y="3124200"/>
          <a:ext cx="100012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731520</xdr:colOff>
      <xdr:row>55</xdr:row>
      <xdr:rowOff>0</xdr:rowOff>
    </xdr:to>
    <xdr:pic macro="[3]!DesignIconClicked">
      <xdr:nvPicPr>
        <xdr:cNvPr id="504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2933700"/>
          <a:ext cx="483679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0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0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0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0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509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9592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510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9592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1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1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1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1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731520</xdr:colOff>
      <xdr:row>55</xdr:row>
      <xdr:rowOff>0</xdr:rowOff>
    </xdr:to>
    <xdr:pic macro="[3]!DesignIconClicked">
      <xdr:nvPicPr>
        <xdr:cNvPr id="515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2933700"/>
          <a:ext cx="483679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1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1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1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1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2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2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2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2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24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25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526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527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28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29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530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531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532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533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45720</xdr:rowOff>
    </xdr:to>
    <xdr:pic macro="[3]!DesignIconClicked">
      <xdr:nvPicPr>
        <xdr:cNvPr id="534" name="BEx3RY4BIC0HGA9GVBWQ392LWL9V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853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45720</xdr:rowOff>
    </xdr:to>
    <xdr:pic macro="[3]!DesignIconClicked">
      <xdr:nvPicPr>
        <xdr:cNvPr id="535" name="BExKKRB54I5QVOMD7027FRJ6AP7M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853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4</xdr:col>
      <xdr:colOff>731520</xdr:colOff>
      <xdr:row>55</xdr:row>
      <xdr:rowOff>0</xdr:rowOff>
    </xdr:to>
    <xdr:pic macro="[3]!DesignIconClicked">
      <xdr:nvPicPr>
        <xdr:cNvPr id="536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3124200"/>
          <a:ext cx="5875020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53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53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539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540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45720</xdr:colOff>
      <xdr:row>7</xdr:row>
      <xdr:rowOff>45720</xdr:rowOff>
    </xdr:to>
    <xdr:pic macro="[3]!DesignIconClicked">
      <xdr:nvPicPr>
        <xdr:cNvPr id="54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6747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0</xdr:colOff>
      <xdr:row>7</xdr:row>
      <xdr:rowOff>0</xdr:rowOff>
    </xdr:from>
    <xdr:to>
      <xdr:col>5</xdr:col>
      <xdr:colOff>45720</xdr:colOff>
      <xdr:row>7</xdr:row>
      <xdr:rowOff>45720</xdr:rowOff>
    </xdr:to>
    <xdr:pic macro="[3]!DesignIconClicked">
      <xdr:nvPicPr>
        <xdr:cNvPr id="54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6747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43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44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545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546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47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48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549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550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55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55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53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54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555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556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57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58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559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560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561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562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45720</xdr:rowOff>
    </xdr:to>
    <xdr:pic macro="[3]!DesignIconClicked">
      <xdr:nvPicPr>
        <xdr:cNvPr id="563" name="BEx3RY4BIC0HGA9GVBWQ392LWL9V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853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45720</xdr:rowOff>
    </xdr:to>
    <xdr:pic macro="[3]!DesignIconClicked">
      <xdr:nvPicPr>
        <xdr:cNvPr id="564" name="BExKKRB54I5QVOMD7027FRJ6AP7M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853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4</xdr:col>
      <xdr:colOff>731520</xdr:colOff>
      <xdr:row>55</xdr:row>
      <xdr:rowOff>0</xdr:rowOff>
    </xdr:to>
    <xdr:pic macro="[3]!DesignIconClicked">
      <xdr:nvPicPr>
        <xdr:cNvPr id="565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3124200"/>
          <a:ext cx="5875020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56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56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56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56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70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571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572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573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74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75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57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57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57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57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58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58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58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58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58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58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58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58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58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58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59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59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59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59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59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59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731520</xdr:colOff>
      <xdr:row>55</xdr:row>
      <xdr:rowOff>0</xdr:rowOff>
    </xdr:to>
    <xdr:pic macro="[3]!DesignIconClicked">
      <xdr:nvPicPr>
        <xdr:cNvPr id="596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2933700"/>
          <a:ext cx="483679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97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598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599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600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60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9592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60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9592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0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0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605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606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3</xdr:col>
      <xdr:colOff>731520</xdr:colOff>
      <xdr:row>55</xdr:row>
      <xdr:rowOff>0</xdr:rowOff>
    </xdr:to>
    <xdr:pic macro="[3]!DesignIconClicked">
      <xdr:nvPicPr>
        <xdr:cNvPr id="607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2933700"/>
          <a:ext cx="4836795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0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0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61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61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1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1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61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6</xdr:row>
      <xdr:rowOff>0</xdr:rowOff>
    </xdr:from>
    <xdr:to>
      <xdr:col>3</xdr:col>
      <xdr:colOff>76200</xdr:colOff>
      <xdr:row>6</xdr:row>
      <xdr:rowOff>45720</xdr:rowOff>
    </xdr:to>
    <xdr:pic macro="[3]!DesignIconClicked">
      <xdr:nvPicPr>
        <xdr:cNvPr id="61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16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17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618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619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20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21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622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623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624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625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45720</xdr:rowOff>
    </xdr:to>
    <xdr:pic macro="[3]!DesignIconClicked">
      <xdr:nvPicPr>
        <xdr:cNvPr id="626" name="BEx3RY4BIC0HGA9GVBWQ392LWL9V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853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45720</xdr:rowOff>
    </xdr:to>
    <xdr:pic macro="[3]!DesignIconClicked">
      <xdr:nvPicPr>
        <xdr:cNvPr id="627" name="BExKKRB54I5QVOMD7027FRJ6AP7M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853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4</xdr:col>
      <xdr:colOff>731520</xdr:colOff>
      <xdr:row>55</xdr:row>
      <xdr:rowOff>0</xdr:rowOff>
    </xdr:to>
    <xdr:pic macro="[3]!DesignIconClicked">
      <xdr:nvPicPr>
        <xdr:cNvPr id="628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3124200"/>
          <a:ext cx="5875020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629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630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3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3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45720</xdr:colOff>
      <xdr:row>7</xdr:row>
      <xdr:rowOff>45720</xdr:rowOff>
    </xdr:to>
    <xdr:pic macro="[3]!DesignIconClicked">
      <xdr:nvPicPr>
        <xdr:cNvPr id="63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6747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0</xdr:colOff>
      <xdr:row>7</xdr:row>
      <xdr:rowOff>0</xdr:rowOff>
    </xdr:from>
    <xdr:to>
      <xdr:col>5</xdr:col>
      <xdr:colOff>45720</xdr:colOff>
      <xdr:row>7</xdr:row>
      <xdr:rowOff>45720</xdr:rowOff>
    </xdr:to>
    <xdr:pic macro="[3]!DesignIconClicked">
      <xdr:nvPicPr>
        <xdr:cNvPr id="63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6747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35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36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637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638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39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40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641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642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43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44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45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46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647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648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49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50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651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652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653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654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45720</xdr:rowOff>
    </xdr:to>
    <xdr:pic macro="[3]!DesignIconClicked">
      <xdr:nvPicPr>
        <xdr:cNvPr id="655" name="BEx3RY4BIC0HGA9GVBWQ392LWL9V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853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22860</xdr:colOff>
      <xdr:row>6</xdr:row>
      <xdr:rowOff>0</xdr:rowOff>
    </xdr:from>
    <xdr:to>
      <xdr:col>2</xdr:col>
      <xdr:colOff>68580</xdr:colOff>
      <xdr:row>6</xdr:row>
      <xdr:rowOff>45720</xdr:rowOff>
    </xdr:to>
    <xdr:pic macro="[3]!DesignIconClicked">
      <xdr:nvPicPr>
        <xdr:cNvPr id="656" name="BExKKRB54I5QVOMD7027FRJ6AP7M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853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4</xdr:col>
      <xdr:colOff>731520</xdr:colOff>
      <xdr:row>55</xdr:row>
      <xdr:rowOff>0</xdr:rowOff>
    </xdr:to>
    <xdr:pic macro="[3]!DesignIconClicked">
      <xdr:nvPicPr>
        <xdr:cNvPr id="657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2425" y="3124200"/>
          <a:ext cx="5875020" cy="6376416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65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65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6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6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62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6</xdr:row>
      <xdr:rowOff>0</xdr:rowOff>
    </xdr:from>
    <xdr:ext cx="47625" cy="47625"/>
    <xdr:pic macro="[3]!DesignIconClicked">
      <xdr:nvPicPr>
        <xdr:cNvPr id="663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1472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664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6</xdr:row>
      <xdr:rowOff>0</xdr:rowOff>
    </xdr:from>
    <xdr:ext cx="47625" cy="47625"/>
    <xdr:pic macro="[3]!DesignIconClicked">
      <xdr:nvPicPr>
        <xdr:cNvPr id="665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66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6</xdr:row>
      <xdr:rowOff>0</xdr:rowOff>
    </xdr:from>
    <xdr:to>
      <xdr:col>2</xdr:col>
      <xdr:colOff>76200</xdr:colOff>
      <xdr:row>6</xdr:row>
      <xdr:rowOff>45720</xdr:rowOff>
    </xdr:to>
    <xdr:pic macro="[3]!DesignIconClicked">
      <xdr:nvPicPr>
        <xdr:cNvPr id="667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66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66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7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7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67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67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67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67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67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67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67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3</xdr:col>
      <xdr:colOff>30480</xdr:colOff>
      <xdr:row>7</xdr:row>
      <xdr:rowOff>0</xdr:rowOff>
    </xdr:from>
    <xdr:to>
      <xdr:col>3</xdr:col>
      <xdr:colOff>76200</xdr:colOff>
      <xdr:row>7</xdr:row>
      <xdr:rowOff>45720</xdr:rowOff>
    </xdr:to>
    <xdr:pic macro="[3]!DesignIconClicked">
      <xdr:nvPicPr>
        <xdr:cNvPr id="67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88180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68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68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68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68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68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68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68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30480</xdr:colOff>
      <xdr:row>7</xdr:row>
      <xdr:rowOff>0</xdr:rowOff>
    </xdr:from>
    <xdr:to>
      <xdr:col>5</xdr:col>
      <xdr:colOff>76200</xdr:colOff>
      <xdr:row>7</xdr:row>
      <xdr:rowOff>45720</xdr:rowOff>
    </xdr:to>
    <xdr:pic macro="[3]!DesignIconClicked">
      <xdr:nvPicPr>
        <xdr:cNvPr id="68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79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68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9592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0</xdr:colOff>
      <xdr:row>6</xdr:row>
      <xdr:rowOff>0</xdr:rowOff>
    </xdr:from>
    <xdr:to>
      <xdr:col>4</xdr:col>
      <xdr:colOff>45720</xdr:colOff>
      <xdr:row>6</xdr:row>
      <xdr:rowOff>45720</xdr:rowOff>
    </xdr:to>
    <xdr:pic macro="[3]!DesignIconClicked">
      <xdr:nvPicPr>
        <xdr:cNvPr id="68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9592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690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691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692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693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694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695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9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9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9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69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700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19050</xdr:colOff>
      <xdr:row>6</xdr:row>
      <xdr:rowOff>0</xdr:rowOff>
    </xdr:from>
    <xdr:ext cx="47625" cy="47625"/>
    <xdr:pic macro="[3]!DesignIconClicked">
      <xdr:nvPicPr>
        <xdr:cNvPr id="701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14975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702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4</xdr:col>
      <xdr:colOff>28575</xdr:colOff>
      <xdr:row>6</xdr:row>
      <xdr:rowOff>0</xdr:rowOff>
    </xdr:from>
    <xdr:ext cx="47625" cy="47625"/>
    <xdr:pic macro="[3]!DesignIconClicked">
      <xdr:nvPicPr>
        <xdr:cNvPr id="703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0" y="31242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704" name="BExGKYFEQUJCWZW4R9DCWZV23SEM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6</xdr:row>
      <xdr:rowOff>0</xdr:rowOff>
    </xdr:from>
    <xdr:to>
      <xdr:col>4</xdr:col>
      <xdr:colOff>76200</xdr:colOff>
      <xdr:row>6</xdr:row>
      <xdr:rowOff>45720</xdr:rowOff>
    </xdr:to>
    <xdr:pic macro="[3]!DesignIconClicked">
      <xdr:nvPicPr>
        <xdr:cNvPr id="705" name="BExIPXDXKMLYCRFC6D91E7PHBQNG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1242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70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70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70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30480</xdr:colOff>
      <xdr:row>7</xdr:row>
      <xdr:rowOff>0</xdr:rowOff>
    </xdr:from>
    <xdr:to>
      <xdr:col>4</xdr:col>
      <xdr:colOff>76200</xdr:colOff>
      <xdr:row>7</xdr:row>
      <xdr:rowOff>45720</xdr:rowOff>
    </xdr:to>
    <xdr:pic macro="[3]!DesignIconClicked">
      <xdr:nvPicPr>
        <xdr:cNvPr id="70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640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6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7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8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19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20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21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22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23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24" name="BExU3X7AR3SHLLUKQEUM2N9ZMVMB" descr="SortA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2</xdr:col>
      <xdr:colOff>30480</xdr:colOff>
      <xdr:row>7</xdr:row>
      <xdr:rowOff>0</xdr:rowOff>
    </xdr:from>
    <xdr:to>
      <xdr:col>2</xdr:col>
      <xdr:colOff>76200</xdr:colOff>
      <xdr:row>7</xdr:row>
      <xdr:rowOff>45720</xdr:rowOff>
    </xdr:to>
    <xdr:pic macro="[3]!DesignIconClicked">
      <xdr:nvPicPr>
        <xdr:cNvPr id="725" name="BEx5EBP2GI79VZXR83MPMASCN0WN" descr="SortDescending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6155" y="3314700"/>
          <a:ext cx="4572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gram%20Files\Common%20Files\SAP%20Shared\BW\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gram%20Files\Common%20Files\SAP%20Shared\BW\BExAnalyzer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gram%20Files\Common%20Files\SAP%20Shared\BW\BExAnalyzer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ataVA\&#1041;&#1102;&#1076;&#1078;&#1077;&#1090;%202015-2017\&#1055;&#1088;&#1080;&#1083;&#1086;&#1078;&#1077;&#1085;&#1080;&#1103;%20&#1087;&#1086;%20&#1075;&#1086;&#1089;.&#1076;&#1086;&#1083;&#1075;&#1091;%202015-2017%20(&#1087;&#1086;&#1087;&#1088;&#1072;&#1074;&#1082;&#1080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имствования 2015"/>
      <sheetName val="Заимствования 2016-2017"/>
      <sheetName val="Гос. гарантии 2015 "/>
      <sheetName val="Гос. гарантии 2016-2017 "/>
    </sheetNames>
    <sheetDataSet>
      <sheetData sheetId="0" refreshError="1"/>
      <sheetData sheetId="1" refreshError="1"/>
      <sheetData sheetId="2" refreshError="1">
        <row r="11">
          <cell r="C11">
            <v>55350</v>
          </cell>
          <cell r="D11">
            <v>1278.2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109"/>
  <sheetViews>
    <sheetView view="pageBreakPreview" zoomScale="60" zoomScaleNormal="100" zoomScalePageLayoutView="90" workbookViewId="0">
      <selection activeCell="B1" sqref="B1"/>
    </sheetView>
  </sheetViews>
  <sheetFormatPr defaultRowHeight="15"/>
  <cols>
    <col min="1" max="1" width="5" style="39" customWidth="1"/>
    <col min="2" max="2" width="21.85546875" style="39" customWidth="1"/>
    <col min="3" max="3" width="63.28515625" style="39" customWidth="1"/>
    <col min="4" max="4" width="15.85546875" style="39" hidden="1" customWidth="1"/>
    <col min="5" max="5" width="13.28515625" style="39" hidden="1" customWidth="1"/>
    <col min="6" max="6" width="23.28515625" style="39" hidden="1" customWidth="1"/>
    <col min="7" max="7" width="17.7109375" style="39" hidden="1" customWidth="1"/>
    <col min="8" max="8" width="23.5703125" style="39" customWidth="1"/>
    <col min="9" max="256" width="9.140625" style="39"/>
    <col min="257" max="257" width="5" style="39" customWidth="1"/>
    <col min="258" max="258" width="21.85546875" style="39" customWidth="1"/>
    <col min="259" max="259" width="63.28515625" style="39" customWidth="1"/>
    <col min="260" max="260" width="24.140625" style="39" bestFit="1" customWidth="1"/>
    <col min="261" max="261" width="13.28515625" style="39" customWidth="1"/>
    <col min="262" max="512" width="9.140625" style="39"/>
    <col min="513" max="513" width="5" style="39" customWidth="1"/>
    <col min="514" max="514" width="21.85546875" style="39" customWidth="1"/>
    <col min="515" max="515" width="63.28515625" style="39" customWidth="1"/>
    <col min="516" max="516" width="24.140625" style="39" bestFit="1" customWidth="1"/>
    <col min="517" max="517" width="13.28515625" style="39" customWidth="1"/>
    <col min="518" max="768" width="9.140625" style="39"/>
    <col min="769" max="769" width="5" style="39" customWidth="1"/>
    <col min="770" max="770" width="21.85546875" style="39" customWidth="1"/>
    <col min="771" max="771" width="63.28515625" style="39" customWidth="1"/>
    <col min="772" max="772" width="24.140625" style="39" bestFit="1" customWidth="1"/>
    <col min="773" max="773" width="13.28515625" style="39" customWidth="1"/>
    <col min="774" max="1024" width="9.140625" style="39"/>
    <col min="1025" max="1025" width="5" style="39" customWidth="1"/>
    <col min="1026" max="1026" width="21.85546875" style="39" customWidth="1"/>
    <col min="1027" max="1027" width="63.28515625" style="39" customWidth="1"/>
    <col min="1028" max="1028" width="24.140625" style="39" bestFit="1" customWidth="1"/>
    <col min="1029" max="1029" width="13.28515625" style="39" customWidth="1"/>
    <col min="1030" max="1280" width="9.140625" style="39"/>
    <col min="1281" max="1281" width="5" style="39" customWidth="1"/>
    <col min="1282" max="1282" width="21.85546875" style="39" customWidth="1"/>
    <col min="1283" max="1283" width="63.28515625" style="39" customWidth="1"/>
    <col min="1284" max="1284" width="24.140625" style="39" bestFit="1" customWidth="1"/>
    <col min="1285" max="1285" width="13.28515625" style="39" customWidth="1"/>
    <col min="1286" max="1536" width="9.140625" style="39"/>
    <col min="1537" max="1537" width="5" style="39" customWidth="1"/>
    <col min="1538" max="1538" width="21.85546875" style="39" customWidth="1"/>
    <col min="1539" max="1539" width="63.28515625" style="39" customWidth="1"/>
    <col min="1540" max="1540" width="24.140625" style="39" bestFit="1" customWidth="1"/>
    <col min="1541" max="1541" width="13.28515625" style="39" customWidth="1"/>
    <col min="1542" max="1792" width="9.140625" style="39"/>
    <col min="1793" max="1793" width="5" style="39" customWidth="1"/>
    <col min="1794" max="1794" width="21.85546875" style="39" customWidth="1"/>
    <col min="1795" max="1795" width="63.28515625" style="39" customWidth="1"/>
    <col min="1796" max="1796" width="24.140625" style="39" bestFit="1" customWidth="1"/>
    <col min="1797" max="1797" width="13.28515625" style="39" customWidth="1"/>
    <col min="1798" max="2048" width="9.140625" style="39"/>
    <col min="2049" max="2049" width="5" style="39" customWidth="1"/>
    <col min="2050" max="2050" width="21.85546875" style="39" customWidth="1"/>
    <col min="2051" max="2051" width="63.28515625" style="39" customWidth="1"/>
    <col min="2052" max="2052" width="24.140625" style="39" bestFit="1" customWidth="1"/>
    <col min="2053" max="2053" width="13.28515625" style="39" customWidth="1"/>
    <col min="2054" max="2304" width="9.140625" style="39"/>
    <col min="2305" max="2305" width="5" style="39" customWidth="1"/>
    <col min="2306" max="2306" width="21.85546875" style="39" customWidth="1"/>
    <col min="2307" max="2307" width="63.28515625" style="39" customWidth="1"/>
    <col min="2308" max="2308" width="24.140625" style="39" bestFit="1" customWidth="1"/>
    <col min="2309" max="2309" width="13.28515625" style="39" customWidth="1"/>
    <col min="2310" max="2560" width="9.140625" style="39"/>
    <col min="2561" max="2561" width="5" style="39" customWidth="1"/>
    <col min="2562" max="2562" width="21.85546875" style="39" customWidth="1"/>
    <col min="2563" max="2563" width="63.28515625" style="39" customWidth="1"/>
    <col min="2564" max="2564" width="24.140625" style="39" bestFit="1" customWidth="1"/>
    <col min="2565" max="2565" width="13.28515625" style="39" customWidth="1"/>
    <col min="2566" max="2816" width="9.140625" style="39"/>
    <col min="2817" max="2817" width="5" style="39" customWidth="1"/>
    <col min="2818" max="2818" width="21.85546875" style="39" customWidth="1"/>
    <col min="2819" max="2819" width="63.28515625" style="39" customWidth="1"/>
    <col min="2820" max="2820" width="24.140625" style="39" bestFit="1" customWidth="1"/>
    <col min="2821" max="2821" width="13.28515625" style="39" customWidth="1"/>
    <col min="2822" max="3072" width="9.140625" style="39"/>
    <col min="3073" max="3073" width="5" style="39" customWidth="1"/>
    <col min="3074" max="3074" width="21.85546875" style="39" customWidth="1"/>
    <col min="3075" max="3075" width="63.28515625" style="39" customWidth="1"/>
    <col min="3076" max="3076" width="24.140625" style="39" bestFit="1" customWidth="1"/>
    <col min="3077" max="3077" width="13.28515625" style="39" customWidth="1"/>
    <col min="3078" max="3328" width="9.140625" style="39"/>
    <col min="3329" max="3329" width="5" style="39" customWidth="1"/>
    <col min="3330" max="3330" width="21.85546875" style="39" customWidth="1"/>
    <col min="3331" max="3331" width="63.28515625" style="39" customWidth="1"/>
    <col min="3332" max="3332" width="24.140625" style="39" bestFit="1" customWidth="1"/>
    <col min="3333" max="3333" width="13.28515625" style="39" customWidth="1"/>
    <col min="3334" max="3584" width="9.140625" style="39"/>
    <col min="3585" max="3585" width="5" style="39" customWidth="1"/>
    <col min="3586" max="3586" width="21.85546875" style="39" customWidth="1"/>
    <col min="3587" max="3587" width="63.28515625" style="39" customWidth="1"/>
    <col min="3588" max="3588" width="24.140625" style="39" bestFit="1" customWidth="1"/>
    <col min="3589" max="3589" width="13.28515625" style="39" customWidth="1"/>
    <col min="3590" max="3840" width="9.140625" style="39"/>
    <col min="3841" max="3841" width="5" style="39" customWidth="1"/>
    <col min="3842" max="3842" width="21.85546875" style="39" customWidth="1"/>
    <col min="3843" max="3843" width="63.28515625" style="39" customWidth="1"/>
    <col min="3844" max="3844" width="24.140625" style="39" bestFit="1" customWidth="1"/>
    <col min="3845" max="3845" width="13.28515625" style="39" customWidth="1"/>
    <col min="3846" max="4096" width="9.140625" style="39"/>
    <col min="4097" max="4097" width="5" style="39" customWidth="1"/>
    <col min="4098" max="4098" width="21.85546875" style="39" customWidth="1"/>
    <col min="4099" max="4099" width="63.28515625" style="39" customWidth="1"/>
    <col min="4100" max="4100" width="24.140625" style="39" bestFit="1" customWidth="1"/>
    <col min="4101" max="4101" width="13.28515625" style="39" customWidth="1"/>
    <col min="4102" max="4352" width="9.140625" style="39"/>
    <col min="4353" max="4353" width="5" style="39" customWidth="1"/>
    <col min="4354" max="4354" width="21.85546875" style="39" customWidth="1"/>
    <col min="4355" max="4355" width="63.28515625" style="39" customWidth="1"/>
    <col min="4356" max="4356" width="24.140625" style="39" bestFit="1" customWidth="1"/>
    <col min="4357" max="4357" width="13.28515625" style="39" customWidth="1"/>
    <col min="4358" max="4608" width="9.140625" style="39"/>
    <col min="4609" max="4609" width="5" style="39" customWidth="1"/>
    <col min="4610" max="4610" width="21.85546875" style="39" customWidth="1"/>
    <col min="4611" max="4611" width="63.28515625" style="39" customWidth="1"/>
    <col min="4612" max="4612" width="24.140625" style="39" bestFit="1" customWidth="1"/>
    <col min="4613" max="4613" width="13.28515625" style="39" customWidth="1"/>
    <col min="4614" max="4864" width="9.140625" style="39"/>
    <col min="4865" max="4865" width="5" style="39" customWidth="1"/>
    <col min="4866" max="4866" width="21.85546875" style="39" customWidth="1"/>
    <col min="4867" max="4867" width="63.28515625" style="39" customWidth="1"/>
    <col min="4868" max="4868" width="24.140625" style="39" bestFit="1" customWidth="1"/>
    <col min="4869" max="4869" width="13.28515625" style="39" customWidth="1"/>
    <col min="4870" max="5120" width="9.140625" style="39"/>
    <col min="5121" max="5121" width="5" style="39" customWidth="1"/>
    <col min="5122" max="5122" width="21.85546875" style="39" customWidth="1"/>
    <col min="5123" max="5123" width="63.28515625" style="39" customWidth="1"/>
    <col min="5124" max="5124" width="24.140625" style="39" bestFit="1" customWidth="1"/>
    <col min="5125" max="5125" width="13.28515625" style="39" customWidth="1"/>
    <col min="5126" max="5376" width="9.140625" style="39"/>
    <col min="5377" max="5377" width="5" style="39" customWidth="1"/>
    <col min="5378" max="5378" width="21.85546875" style="39" customWidth="1"/>
    <col min="5379" max="5379" width="63.28515625" style="39" customWidth="1"/>
    <col min="5380" max="5380" width="24.140625" style="39" bestFit="1" customWidth="1"/>
    <col min="5381" max="5381" width="13.28515625" style="39" customWidth="1"/>
    <col min="5382" max="5632" width="9.140625" style="39"/>
    <col min="5633" max="5633" width="5" style="39" customWidth="1"/>
    <col min="5634" max="5634" width="21.85546875" style="39" customWidth="1"/>
    <col min="5635" max="5635" width="63.28515625" style="39" customWidth="1"/>
    <col min="5636" max="5636" width="24.140625" style="39" bestFit="1" customWidth="1"/>
    <col min="5637" max="5637" width="13.28515625" style="39" customWidth="1"/>
    <col min="5638" max="5888" width="9.140625" style="39"/>
    <col min="5889" max="5889" width="5" style="39" customWidth="1"/>
    <col min="5890" max="5890" width="21.85546875" style="39" customWidth="1"/>
    <col min="5891" max="5891" width="63.28515625" style="39" customWidth="1"/>
    <col min="5892" max="5892" width="24.140625" style="39" bestFit="1" customWidth="1"/>
    <col min="5893" max="5893" width="13.28515625" style="39" customWidth="1"/>
    <col min="5894" max="6144" width="9.140625" style="39"/>
    <col min="6145" max="6145" width="5" style="39" customWidth="1"/>
    <col min="6146" max="6146" width="21.85546875" style="39" customWidth="1"/>
    <col min="6147" max="6147" width="63.28515625" style="39" customWidth="1"/>
    <col min="6148" max="6148" width="24.140625" style="39" bestFit="1" customWidth="1"/>
    <col min="6149" max="6149" width="13.28515625" style="39" customWidth="1"/>
    <col min="6150" max="6400" width="9.140625" style="39"/>
    <col min="6401" max="6401" width="5" style="39" customWidth="1"/>
    <col min="6402" max="6402" width="21.85546875" style="39" customWidth="1"/>
    <col min="6403" max="6403" width="63.28515625" style="39" customWidth="1"/>
    <col min="6404" max="6404" width="24.140625" style="39" bestFit="1" customWidth="1"/>
    <col min="6405" max="6405" width="13.28515625" style="39" customWidth="1"/>
    <col min="6406" max="6656" width="9.140625" style="39"/>
    <col min="6657" max="6657" width="5" style="39" customWidth="1"/>
    <col min="6658" max="6658" width="21.85546875" style="39" customWidth="1"/>
    <col min="6659" max="6659" width="63.28515625" style="39" customWidth="1"/>
    <col min="6660" max="6660" width="24.140625" style="39" bestFit="1" customWidth="1"/>
    <col min="6661" max="6661" width="13.28515625" style="39" customWidth="1"/>
    <col min="6662" max="6912" width="9.140625" style="39"/>
    <col min="6913" max="6913" width="5" style="39" customWidth="1"/>
    <col min="6914" max="6914" width="21.85546875" style="39" customWidth="1"/>
    <col min="6915" max="6915" width="63.28515625" style="39" customWidth="1"/>
    <col min="6916" max="6916" width="24.140625" style="39" bestFit="1" customWidth="1"/>
    <col min="6917" max="6917" width="13.28515625" style="39" customWidth="1"/>
    <col min="6918" max="7168" width="9.140625" style="39"/>
    <col min="7169" max="7169" width="5" style="39" customWidth="1"/>
    <col min="7170" max="7170" width="21.85546875" style="39" customWidth="1"/>
    <col min="7171" max="7171" width="63.28515625" style="39" customWidth="1"/>
    <col min="7172" max="7172" width="24.140625" style="39" bestFit="1" customWidth="1"/>
    <col min="7173" max="7173" width="13.28515625" style="39" customWidth="1"/>
    <col min="7174" max="7424" width="9.140625" style="39"/>
    <col min="7425" max="7425" width="5" style="39" customWidth="1"/>
    <col min="7426" max="7426" width="21.85546875" style="39" customWidth="1"/>
    <col min="7427" max="7427" width="63.28515625" style="39" customWidth="1"/>
    <col min="7428" max="7428" width="24.140625" style="39" bestFit="1" customWidth="1"/>
    <col min="7429" max="7429" width="13.28515625" style="39" customWidth="1"/>
    <col min="7430" max="7680" width="9.140625" style="39"/>
    <col min="7681" max="7681" width="5" style="39" customWidth="1"/>
    <col min="7682" max="7682" width="21.85546875" style="39" customWidth="1"/>
    <col min="7683" max="7683" width="63.28515625" style="39" customWidth="1"/>
    <col min="7684" max="7684" width="24.140625" style="39" bestFit="1" customWidth="1"/>
    <col min="7685" max="7685" width="13.28515625" style="39" customWidth="1"/>
    <col min="7686" max="7936" width="9.140625" style="39"/>
    <col min="7937" max="7937" width="5" style="39" customWidth="1"/>
    <col min="7938" max="7938" width="21.85546875" style="39" customWidth="1"/>
    <col min="7939" max="7939" width="63.28515625" style="39" customWidth="1"/>
    <col min="7940" max="7940" width="24.140625" style="39" bestFit="1" customWidth="1"/>
    <col min="7941" max="7941" width="13.28515625" style="39" customWidth="1"/>
    <col min="7942" max="8192" width="9.140625" style="39"/>
    <col min="8193" max="8193" width="5" style="39" customWidth="1"/>
    <col min="8194" max="8194" width="21.85546875" style="39" customWidth="1"/>
    <col min="8195" max="8195" width="63.28515625" style="39" customWidth="1"/>
    <col min="8196" max="8196" width="24.140625" style="39" bestFit="1" customWidth="1"/>
    <col min="8197" max="8197" width="13.28515625" style="39" customWidth="1"/>
    <col min="8198" max="8448" width="9.140625" style="39"/>
    <col min="8449" max="8449" width="5" style="39" customWidth="1"/>
    <col min="8450" max="8450" width="21.85546875" style="39" customWidth="1"/>
    <col min="8451" max="8451" width="63.28515625" style="39" customWidth="1"/>
    <col min="8452" max="8452" width="24.140625" style="39" bestFit="1" customWidth="1"/>
    <col min="8453" max="8453" width="13.28515625" style="39" customWidth="1"/>
    <col min="8454" max="8704" width="9.140625" style="39"/>
    <col min="8705" max="8705" width="5" style="39" customWidth="1"/>
    <col min="8706" max="8706" width="21.85546875" style="39" customWidth="1"/>
    <col min="8707" max="8707" width="63.28515625" style="39" customWidth="1"/>
    <col min="8708" max="8708" width="24.140625" style="39" bestFit="1" customWidth="1"/>
    <col min="8709" max="8709" width="13.28515625" style="39" customWidth="1"/>
    <col min="8710" max="8960" width="9.140625" style="39"/>
    <col min="8961" max="8961" width="5" style="39" customWidth="1"/>
    <col min="8962" max="8962" width="21.85546875" style="39" customWidth="1"/>
    <col min="8963" max="8963" width="63.28515625" style="39" customWidth="1"/>
    <col min="8964" max="8964" width="24.140625" style="39" bestFit="1" customWidth="1"/>
    <col min="8965" max="8965" width="13.28515625" style="39" customWidth="1"/>
    <col min="8966" max="9216" width="9.140625" style="39"/>
    <col min="9217" max="9217" width="5" style="39" customWidth="1"/>
    <col min="9218" max="9218" width="21.85546875" style="39" customWidth="1"/>
    <col min="9219" max="9219" width="63.28515625" style="39" customWidth="1"/>
    <col min="9220" max="9220" width="24.140625" style="39" bestFit="1" customWidth="1"/>
    <col min="9221" max="9221" width="13.28515625" style="39" customWidth="1"/>
    <col min="9222" max="9472" width="9.140625" style="39"/>
    <col min="9473" max="9473" width="5" style="39" customWidth="1"/>
    <col min="9474" max="9474" width="21.85546875" style="39" customWidth="1"/>
    <col min="9475" max="9475" width="63.28515625" style="39" customWidth="1"/>
    <col min="9476" max="9476" width="24.140625" style="39" bestFit="1" customWidth="1"/>
    <col min="9477" max="9477" width="13.28515625" style="39" customWidth="1"/>
    <col min="9478" max="9728" width="9.140625" style="39"/>
    <col min="9729" max="9729" width="5" style="39" customWidth="1"/>
    <col min="9730" max="9730" width="21.85546875" style="39" customWidth="1"/>
    <col min="9731" max="9731" width="63.28515625" style="39" customWidth="1"/>
    <col min="9732" max="9732" width="24.140625" style="39" bestFit="1" customWidth="1"/>
    <col min="9733" max="9733" width="13.28515625" style="39" customWidth="1"/>
    <col min="9734" max="9984" width="9.140625" style="39"/>
    <col min="9985" max="9985" width="5" style="39" customWidth="1"/>
    <col min="9986" max="9986" width="21.85546875" style="39" customWidth="1"/>
    <col min="9987" max="9987" width="63.28515625" style="39" customWidth="1"/>
    <col min="9988" max="9988" width="24.140625" style="39" bestFit="1" customWidth="1"/>
    <col min="9989" max="9989" width="13.28515625" style="39" customWidth="1"/>
    <col min="9990" max="10240" width="9.140625" style="39"/>
    <col min="10241" max="10241" width="5" style="39" customWidth="1"/>
    <col min="10242" max="10242" width="21.85546875" style="39" customWidth="1"/>
    <col min="10243" max="10243" width="63.28515625" style="39" customWidth="1"/>
    <col min="10244" max="10244" width="24.140625" style="39" bestFit="1" customWidth="1"/>
    <col min="10245" max="10245" width="13.28515625" style="39" customWidth="1"/>
    <col min="10246" max="10496" width="9.140625" style="39"/>
    <col min="10497" max="10497" width="5" style="39" customWidth="1"/>
    <col min="10498" max="10498" width="21.85546875" style="39" customWidth="1"/>
    <col min="10499" max="10499" width="63.28515625" style="39" customWidth="1"/>
    <col min="10500" max="10500" width="24.140625" style="39" bestFit="1" customWidth="1"/>
    <col min="10501" max="10501" width="13.28515625" style="39" customWidth="1"/>
    <col min="10502" max="10752" width="9.140625" style="39"/>
    <col min="10753" max="10753" width="5" style="39" customWidth="1"/>
    <col min="10754" max="10754" width="21.85546875" style="39" customWidth="1"/>
    <col min="10755" max="10755" width="63.28515625" style="39" customWidth="1"/>
    <col min="10756" max="10756" width="24.140625" style="39" bestFit="1" customWidth="1"/>
    <col min="10757" max="10757" width="13.28515625" style="39" customWidth="1"/>
    <col min="10758" max="11008" width="9.140625" style="39"/>
    <col min="11009" max="11009" width="5" style="39" customWidth="1"/>
    <col min="11010" max="11010" width="21.85546875" style="39" customWidth="1"/>
    <col min="11011" max="11011" width="63.28515625" style="39" customWidth="1"/>
    <col min="11012" max="11012" width="24.140625" style="39" bestFit="1" customWidth="1"/>
    <col min="11013" max="11013" width="13.28515625" style="39" customWidth="1"/>
    <col min="11014" max="11264" width="9.140625" style="39"/>
    <col min="11265" max="11265" width="5" style="39" customWidth="1"/>
    <col min="11266" max="11266" width="21.85546875" style="39" customWidth="1"/>
    <col min="11267" max="11267" width="63.28515625" style="39" customWidth="1"/>
    <col min="11268" max="11268" width="24.140625" style="39" bestFit="1" customWidth="1"/>
    <col min="11269" max="11269" width="13.28515625" style="39" customWidth="1"/>
    <col min="11270" max="11520" width="9.140625" style="39"/>
    <col min="11521" max="11521" width="5" style="39" customWidth="1"/>
    <col min="11522" max="11522" width="21.85546875" style="39" customWidth="1"/>
    <col min="11523" max="11523" width="63.28515625" style="39" customWidth="1"/>
    <col min="11524" max="11524" width="24.140625" style="39" bestFit="1" customWidth="1"/>
    <col min="11525" max="11525" width="13.28515625" style="39" customWidth="1"/>
    <col min="11526" max="11776" width="9.140625" style="39"/>
    <col min="11777" max="11777" width="5" style="39" customWidth="1"/>
    <col min="11778" max="11778" width="21.85546875" style="39" customWidth="1"/>
    <col min="11779" max="11779" width="63.28515625" style="39" customWidth="1"/>
    <col min="11780" max="11780" width="24.140625" style="39" bestFit="1" customWidth="1"/>
    <col min="11781" max="11781" width="13.28515625" style="39" customWidth="1"/>
    <col min="11782" max="12032" width="9.140625" style="39"/>
    <col min="12033" max="12033" width="5" style="39" customWidth="1"/>
    <col min="12034" max="12034" width="21.85546875" style="39" customWidth="1"/>
    <col min="12035" max="12035" width="63.28515625" style="39" customWidth="1"/>
    <col min="12036" max="12036" width="24.140625" style="39" bestFit="1" customWidth="1"/>
    <col min="12037" max="12037" width="13.28515625" style="39" customWidth="1"/>
    <col min="12038" max="12288" width="9.140625" style="39"/>
    <col min="12289" max="12289" width="5" style="39" customWidth="1"/>
    <col min="12290" max="12290" width="21.85546875" style="39" customWidth="1"/>
    <col min="12291" max="12291" width="63.28515625" style="39" customWidth="1"/>
    <col min="12292" max="12292" width="24.140625" style="39" bestFit="1" customWidth="1"/>
    <col min="12293" max="12293" width="13.28515625" style="39" customWidth="1"/>
    <col min="12294" max="12544" width="9.140625" style="39"/>
    <col min="12545" max="12545" width="5" style="39" customWidth="1"/>
    <col min="12546" max="12546" width="21.85546875" style="39" customWidth="1"/>
    <col min="12547" max="12547" width="63.28515625" style="39" customWidth="1"/>
    <col min="12548" max="12548" width="24.140625" style="39" bestFit="1" customWidth="1"/>
    <col min="12549" max="12549" width="13.28515625" style="39" customWidth="1"/>
    <col min="12550" max="12800" width="9.140625" style="39"/>
    <col min="12801" max="12801" width="5" style="39" customWidth="1"/>
    <col min="12802" max="12802" width="21.85546875" style="39" customWidth="1"/>
    <col min="12803" max="12803" width="63.28515625" style="39" customWidth="1"/>
    <col min="12804" max="12804" width="24.140625" style="39" bestFit="1" customWidth="1"/>
    <col min="12805" max="12805" width="13.28515625" style="39" customWidth="1"/>
    <col min="12806" max="13056" width="9.140625" style="39"/>
    <col min="13057" max="13057" width="5" style="39" customWidth="1"/>
    <col min="13058" max="13058" width="21.85546875" style="39" customWidth="1"/>
    <col min="13059" max="13059" width="63.28515625" style="39" customWidth="1"/>
    <col min="13060" max="13060" width="24.140625" style="39" bestFit="1" customWidth="1"/>
    <col min="13061" max="13061" width="13.28515625" style="39" customWidth="1"/>
    <col min="13062" max="13312" width="9.140625" style="39"/>
    <col min="13313" max="13313" width="5" style="39" customWidth="1"/>
    <col min="13314" max="13314" width="21.85546875" style="39" customWidth="1"/>
    <col min="13315" max="13315" width="63.28515625" style="39" customWidth="1"/>
    <col min="13316" max="13316" width="24.140625" style="39" bestFit="1" customWidth="1"/>
    <col min="13317" max="13317" width="13.28515625" style="39" customWidth="1"/>
    <col min="13318" max="13568" width="9.140625" style="39"/>
    <col min="13569" max="13569" width="5" style="39" customWidth="1"/>
    <col min="13570" max="13570" width="21.85546875" style="39" customWidth="1"/>
    <col min="13571" max="13571" width="63.28515625" style="39" customWidth="1"/>
    <col min="13572" max="13572" width="24.140625" style="39" bestFit="1" customWidth="1"/>
    <col min="13573" max="13573" width="13.28515625" style="39" customWidth="1"/>
    <col min="13574" max="13824" width="9.140625" style="39"/>
    <col min="13825" max="13825" width="5" style="39" customWidth="1"/>
    <col min="13826" max="13826" width="21.85546875" style="39" customWidth="1"/>
    <col min="13827" max="13827" width="63.28515625" style="39" customWidth="1"/>
    <col min="13828" max="13828" width="24.140625" style="39" bestFit="1" customWidth="1"/>
    <col min="13829" max="13829" width="13.28515625" style="39" customWidth="1"/>
    <col min="13830" max="14080" width="9.140625" style="39"/>
    <col min="14081" max="14081" width="5" style="39" customWidth="1"/>
    <col min="14082" max="14082" width="21.85546875" style="39" customWidth="1"/>
    <col min="14083" max="14083" width="63.28515625" style="39" customWidth="1"/>
    <col min="14084" max="14084" width="24.140625" style="39" bestFit="1" customWidth="1"/>
    <col min="14085" max="14085" width="13.28515625" style="39" customWidth="1"/>
    <col min="14086" max="14336" width="9.140625" style="39"/>
    <col min="14337" max="14337" width="5" style="39" customWidth="1"/>
    <col min="14338" max="14338" width="21.85546875" style="39" customWidth="1"/>
    <col min="14339" max="14339" width="63.28515625" style="39" customWidth="1"/>
    <col min="14340" max="14340" width="24.140625" style="39" bestFit="1" customWidth="1"/>
    <col min="14341" max="14341" width="13.28515625" style="39" customWidth="1"/>
    <col min="14342" max="14592" width="9.140625" style="39"/>
    <col min="14593" max="14593" width="5" style="39" customWidth="1"/>
    <col min="14594" max="14594" width="21.85546875" style="39" customWidth="1"/>
    <col min="14595" max="14595" width="63.28515625" style="39" customWidth="1"/>
    <col min="14596" max="14596" width="24.140625" style="39" bestFit="1" customWidth="1"/>
    <col min="14597" max="14597" width="13.28515625" style="39" customWidth="1"/>
    <col min="14598" max="14848" width="9.140625" style="39"/>
    <col min="14849" max="14849" width="5" style="39" customWidth="1"/>
    <col min="14850" max="14850" width="21.85546875" style="39" customWidth="1"/>
    <col min="14851" max="14851" width="63.28515625" style="39" customWidth="1"/>
    <col min="14852" max="14852" width="24.140625" style="39" bestFit="1" customWidth="1"/>
    <col min="14853" max="14853" width="13.28515625" style="39" customWidth="1"/>
    <col min="14854" max="15104" width="9.140625" style="39"/>
    <col min="15105" max="15105" width="5" style="39" customWidth="1"/>
    <col min="15106" max="15106" width="21.85546875" style="39" customWidth="1"/>
    <col min="15107" max="15107" width="63.28515625" style="39" customWidth="1"/>
    <col min="15108" max="15108" width="24.140625" style="39" bestFit="1" customWidth="1"/>
    <col min="15109" max="15109" width="13.28515625" style="39" customWidth="1"/>
    <col min="15110" max="15360" width="9.140625" style="39"/>
    <col min="15361" max="15361" width="5" style="39" customWidth="1"/>
    <col min="15362" max="15362" width="21.85546875" style="39" customWidth="1"/>
    <col min="15363" max="15363" width="63.28515625" style="39" customWidth="1"/>
    <col min="15364" max="15364" width="24.140625" style="39" bestFit="1" customWidth="1"/>
    <col min="15365" max="15365" width="13.28515625" style="39" customWidth="1"/>
    <col min="15366" max="15616" width="9.140625" style="39"/>
    <col min="15617" max="15617" width="5" style="39" customWidth="1"/>
    <col min="15618" max="15618" width="21.85546875" style="39" customWidth="1"/>
    <col min="15619" max="15619" width="63.28515625" style="39" customWidth="1"/>
    <col min="15620" max="15620" width="24.140625" style="39" bestFit="1" customWidth="1"/>
    <col min="15621" max="15621" width="13.28515625" style="39" customWidth="1"/>
    <col min="15622" max="15872" width="9.140625" style="39"/>
    <col min="15873" max="15873" width="5" style="39" customWidth="1"/>
    <col min="15874" max="15874" width="21.85546875" style="39" customWidth="1"/>
    <col min="15875" max="15875" width="63.28515625" style="39" customWidth="1"/>
    <col min="15876" max="15876" width="24.140625" style="39" bestFit="1" customWidth="1"/>
    <col min="15877" max="15877" width="13.28515625" style="39" customWidth="1"/>
    <col min="15878" max="16128" width="9.140625" style="39"/>
    <col min="16129" max="16129" width="5" style="39" customWidth="1"/>
    <col min="16130" max="16130" width="21.85546875" style="39" customWidth="1"/>
    <col min="16131" max="16131" width="63.28515625" style="39" customWidth="1"/>
    <col min="16132" max="16132" width="24.140625" style="39" bestFit="1" customWidth="1"/>
    <col min="16133" max="16133" width="13.28515625" style="39" customWidth="1"/>
    <col min="16134" max="16384" width="9.140625" style="39"/>
  </cols>
  <sheetData>
    <row r="1" spans="1:8">
      <c r="A1" s="38"/>
      <c r="B1" s="38"/>
      <c r="D1" s="40"/>
      <c r="F1" s="40" t="s">
        <v>2257</v>
      </c>
      <c r="H1" s="40" t="s">
        <v>2257</v>
      </c>
    </row>
    <row r="2" spans="1:8">
      <c r="A2" s="38"/>
      <c r="B2" s="38"/>
      <c r="D2" s="40"/>
      <c r="F2" s="40" t="s">
        <v>0</v>
      </c>
      <c r="H2" s="40" t="s">
        <v>0</v>
      </c>
    </row>
    <row r="3" spans="1:8">
      <c r="A3" s="38"/>
      <c r="B3" s="38"/>
      <c r="D3" s="40"/>
      <c r="F3" s="40" t="s">
        <v>81</v>
      </c>
      <c r="H3" s="40" t="s">
        <v>2585</v>
      </c>
    </row>
    <row r="4" spans="1:8">
      <c r="A4" s="38"/>
      <c r="B4" s="38"/>
      <c r="D4" s="40"/>
      <c r="F4" s="40"/>
      <c r="H4" s="40"/>
    </row>
    <row r="5" spans="1:8" ht="53.25" customHeight="1">
      <c r="A5" s="384" t="s">
        <v>82</v>
      </c>
      <c r="B5" s="384"/>
      <c r="C5" s="384"/>
      <c r="D5" s="384"/>
      <c r="E5" s="384"/>
      <c r="F5" s="384"/>
      <c r="G5" s="384"/>
      <c r="H5" s="384"/>
    </row>
    <row r="6" spans="1:8" hidden="1">
      <c r="A6" s="41"/>
      <c r="B6" s="42"/>
      <c r="C6" s="42"/>
      <c r="D6" s="43"/>
    </row>
    <row r="7" spans="1:8" ht="30">
      <c r="A7" s="382" t="s">
        <v>83</v>
      </c>
      <c r="B7" s="383"/>
      <c r="C7" s="44" t="s">
        <v>84</v>
      </c>
      <c r="D7" s="44" t="s">
        <v>4</v>
      </c>
      <c r="E7" s="323" t="s">
        <v>2313</v>
      </c>
      <c r="F7" s="45" t="s">
        <v>4</v>
      </c>
      <c r="G7" s="323" t="s">
        <v>2314</v>
      </c>
      <c r="H7" s="45" t="s">
        <v>4</v>
      </c>
    </row>
    <row r="8" spans="1:8">
      <c r="A8" s="46">
        <v>1</v>
      </c>
      <c r="B8" s="46">
        <v>2</v>
      </c>
      <c r="C8" s="44">
        <v>3</v>
      </c>
      <c r="D8" s="44">
        <v>4</v>
      </c>
      <c r="E8" s="47"/>
      <c r="F8" s="48"/>
      <c r="G8" s="48"/>
      <c r="H8" s="331">
        <v>4</v>
      </c>
    </row>
    <row r="9" spans="1:8" s="51" customFormat="1">
      <c r="A9" s="49">
        <v>0</v>
      </c>
      <c r="B9" s="70" t="s">
        <v>85</v>
      </c>
      <c r="C9" s="66" t="s">
        <v>86</v>
      </c>
      <c r="D9" s="50">
        <f>D10+D13+D15+D17+D19+D22+D24+D29+D33+D36+D42+D39+D47</f>
        <v>85388010.899999991</v>
      </c>
      <c r="E9" s="50">
        <f t="shared" ref="E9" si="0">E10+E13+E15+E17+E19+E22+E24+E29+E33+E36+E42+E39+E47</f>
        <v>-4310211.3</v>
      </c>
      <c r="F9" s="50">
        <f>F10+F13+F15+F17+F19+F22+F24+F29+F33+F36+F42+F39+F47</f>
        <v>81077799.600000009</v>
      </c>
      <c r="G9" s="50">
        <f t="shared" ref="G9:H9" si="1">G10+G13+G15+G17+G19+G22+G24+G29+G33+G36+G42+G39+G47</f>
        <v>63361.1</v>
      </c>
      <c r="H9" s="50">
        <f t="shared" si="1"/>
        <v>81141160.700000003</v>
      </c>
    </row>
    <row r="10" spans="1:8" s="54" customFormat="1">
      <c r="A10" s="52">
        <v>0</v>
      </c>
      <c r="B10" s="360" t="s">
        <v>87</v>
      </c>
      <c r="C10" s="361" t="s">
        <v>88</v>
      </c>
      <c r="D10" s="53">
        <f>D11+D12</f>
        <v>63488979.100000001</v>
      </c>
      <c r="E10" s="53">
        <f t="shared" ref="E10:H10" si="2">E11+E12</f>
        <v>-4403044.0999999996</v>
      </c>
      <c r="F10" s="53">
        <f t="shared" si="2"/>
        <v>59085935</v>
      </c>
      <c r="G10" s="53">
        <f t="shared" si="2"/>
        <v>0</v>
      </c>
      <c r="H10" s="53">
        <f t="shared" si="2"/>
        <v>59085935</v>
      </c>
    </row>
    <row r="11" spans="1:8" s="54" customFormat="1">
      <c r="A11" s="52">
        <v>0</v>
      </c>
      <c r="B11" s="360" t="s">
        <v>89</v>
      </c>
      <c r="C11" s="361" t="s">
        <v>90</v>
      </c>
      <c r="D11" s="55">
        <v>35398234.600000001</v>
      </c>
      <c r="E11" s="53">
        <v>-4403044.0999999996</v>
      </c>
      <c r="F11" s="50">
        <f t="shared" ref="F11:F78" si="3">D11+E11</f>
        <v>30995190.5</v>
      </c>
      <c r="G11" s="324"/>
      <c r="H11" s="325">
        <f>F11+G11</f>
        <v>30995190.5</v>
      </c>
    </row>
    <row r="12" spans="1:8" s="54" customFormat="1">
      <c r="A12" s="52">
        <v>0</v>
      </c>
      <c r="B12" s="360" t="s">
        <v>91</v>
      </c>
      <c r="C12" s="361" t="s">
        <v>92</v>
      </c>
      <c r="D12" s="53">
        <v>28090744.5</v>
      </c>
      <c r="E12" s="53"/>
      <c r="F12" s="50">
        <f t="shared" si="3"/>
        <v>28090744.5</v>
      </c>
      <c r="G12" s="324"/>
      <c r="H12" s="325">
        <f>F12+G12</f>
        <v>28090744.5</v>
      </c>
    </row>
    <row r="13" spans="1:8" s="54" customFormat="1" ht="30">
      <c r="A13" s="52">
        <v>0</v>
      </c>
      <c r="B13" s="360" t="s">
        <v>93</v>
      </c>
      <c r="C13" s="66" t="s">
        <v>2540</v>
      </c>
      <c r="D13" s="55">
        <f>D14</f>
        <v>5932399.1999999993</v>
      </c>
      <c r="E13" s="55">
        <f t="shared" ref="E13:H13" si="4">E14</f>
        <v>-25446.1</v>
      </c>
      <c r="F13" s="55">
        <f t="shared" si="4"/>
        <v>5906953.0999999996</v>
      </c>
      <c r="G13" s="55">
        <f t="shared" si="4"/>
        <v>0</v>
      </c>
      <c r="H13" s="55">
        <f t="shared" si="4"/>
        <v>5906953.0999999996</v>
      </c>
    </row>
    <row r="14" spans="1:8" s="54" customFormat="1" ht="30">
      <c r="A14" s="52">
        <v>0</v>
      </c>
      <c r="B14" s="360" t="s">
        <v>94</v>
      </c>
      <c r="C14" s="361" t="s">
        <v>95</v>
      </c>
      <c r="D14" s="56">
        <f>7335199.8-1402800.6</f>
        <v>5932399.1999999993</v>
      </c>
      <c r="E14" s="55">
        <v>-25446.1</v>
      </c>
      <c r="F14" s="50">
        <f t="shared" si="3"/>
        <v>5906953.0999999996</v>
      </c>
      <c r="G14" s="324"/>
      <c r="H14" s="325">
        <f>F14+G14</f>
        <v>5906953.0999999996</v>
      </c>
    </row>
    <row r="15" spans="1:8">
      <c r="A15" s="57">
        <v>0</v>
      </c>
      <c r="B15" s="362" t="s">
        <v>96</v>
      </c>
      <c r="C15" s="363" t="s">
        <v>97</v>
      </c>
      <c r="D15" s="50">
        <f>D16</f>
        <v>3825180.1</v>
      </c>
      <c r="E15" s="50">
        <f t="shared" ref="E15:H15" si="5">E16</f>
        <v>0</v>
      </c>
      <c r="F15" s="50">
        <f t="shared" si="5"/>
        <v>3825180.1</v>
      </c>
      <c r="G15" s="50">
        <f t="shared" si="5"/>
        <v>0</v>
      </c>
      <c r="H15" s="50">
        <f t="shared" si="5"/>
        <v>3825180.1</v>
      </c>
    </row>
    <row r="16" spans="1:8" ht="30">
      <c r="A16" s="57">
        <v>0</v>
      </c>
      <c r="B16" s="362" t="s">
        <v>98</v>
      </c>
      <c r="C16" s="363" t="s">
        <v>99</v>
      </c>
      <c r="D16" s="58">
        <v>3825180.1</v>
      </c>
      <c r="E16" s="59"/>
      <c r="F16" s="50">
        <f t="shared" si="3"/>
        <v>3825180.1</v>
      </c>
      <c r="G16" s="48"/>
      <c r="H16" s="47">
        <f>F16+G16</f>
        <v>3825180.1</v>
      </c>
    </row>
    <row r="17" spans="1:13" s="54" customFormat="1">
      <c r="A17" s="52">
        <v>0</v>
      </c>
      <c r="B17" s="360" t="s">
        <v>100</v>
      </c>
      <c r="C17" s="361" t="s">
        <v>101</v>
      </c>
      <c r="D17" s="53">
        <f>D18</f>
        <v>9637516.9000000004</v>
      </c>
      <c r="E17" s="53">
        <f t="shared" ref="E17:H17" si="6">E18</f>
        <v>0</v>
      </c>
      <c r="F17" s="53">
        <f t="shared" si="6"/>
        <v>9637516.9000000004</v>
      </c>
      <c r="G17" s="53">
        <f t="shared" si="6"/>
        <v>17531.599999999999</v>
      </c>
      <c r="H17" s="53">
        <f t="shared" si="6"/>
        <v>9655048.5</v>
      </c>
    </row>
    <row r="18" spans="1:13">
      <c r="A18" s="49">
        <v>0</v>
      </c>
      <c r="B18" s="70" t="s">
        <v>102</v>
      </c>
      <c r="C18" s="66" t="s">
        <v>103</v>
      </c>
      <c r="D18" s="58">
        <v>9637516.9000000004</v>
      </c>
      <c r="E18" s="59"/>
      <c r="F18" s="50">
        <f t="shared" si="3"/>
        <v>9637516.9000000004</v>
      </c>
      <c r="G18" s="47">
        <v>17531.599999999999</v>
      </c>
      <c r="H18" s="47">
        <f>F18+G18</f>
        <v>9655048.5</v>
      </c>
    </row>
    <row r="19" spans="1:13" s="54" customFormat="1" ht="30">
      <c r="A19" s="52">
        <v>0</v>
      </c>
      <c r="B19" s="360" t="s">
        <v>104</v>
      </c>
      <c r="C19" s="361" t="s">
        <v>105</v>
      </c>
      <c r="D19" s="53">
        <f>D20+D21</f>
        <v>350592.2</v>
      </c>
      <c r="E19" s="53">
        <f t="shared" ref="E19:H19" si="7">E20+E21</f>
        <v>504.8</v>
      </c>
      <c r="F19" s="53">
        <f t="shared" si="7"/>
        <v>351097</v>
      </c>
      <c r="G19" s="53">
        <f t="shared" si="7"/>
        <v>0</v>
      </c>
      <c r="H19" s="53">
        <f t="shared" si="7"/>
        <v>351097</v>
      </c>
    </row>
    <row r="20" spans="1:13" ht="18.75">
      <c r="A20" s="49">
        <v>0</v>
      </c>
      <c r="B20" s="70" t="s">
        <v>106</v>
      </c>
      <c r="C20" s="66" t="s">
        <v>107</v>
      </c>
      <c r="D20" s="58">
        <v>345866.2</v>
      </c>
      <c r="E20" s="60"/>
      <c r="F20" s="50">
        <f t="shared" si="3"/>
        <v>345866.2</v>
      </c>
      <c r="G20" s="77"/>
      <c r="H20" s="326">
        <f>F20+G20</f>
        <v>345866.2</v>
      </c>
      <c r="I20" s="61"/>
      <c r="J20" s="61"/>
      <c r="K20" s="61"/>
      <c r="L20" s="61"/>
      <c r="M20" s="61"/>
    </row>
    <row r="21" spans="1:13" s="62" customFormat="1" ht="30">
      <c r="A21" s="49">
        <v>0</v>
      </c>
      <c r="B21" s="70" t="s">
        <v>108</v>
      </c>
      <c r="C21" s="361" t="s">
        <v>109</v>
      </c>
      <c r="D21" s="55">
        <v>4726</v>
      </c>
      <c r="E21" s="55">
        <v>504.8</v>
      </c>
      <c r="F21" s="50">
        <f t="shared" si="3"/>
        <v>5230.8</v>
      </c>
      <c r="G21" s="327"/>
      <c r="H21" s="326">
        <f>F21+G21</f>
        <v>5230.8</v>
      </c>
    </row>
    <row r="22" spans="1:13" s="54" customFormat="1">
      <c r="A22" s="52">
        <v>0</v>
      </c>
      <c r="B22" s="360" t="s">
        <v>110</v>
      </c>
      <c r="C22" s="361" t="s">
        <v>111</v>
      </c>
      <c r="D22" s="55">
        <f>D23</f>
        <v>408419.5</v>
      </c>
      <c r="E22" s="55">
        <f t="shared" ref="E22:H22" si="8">E23</f>
        <v>0</v>
      </c>
      <c r="F22" s="55">
        <f t="shared" si="8"/>
        <v>408419.5</v>
      </c>
      <c r="G22" s="55">
        <f t="shared" si="8"/>
        <v>0</v>
      </c>
      <c r="H22" s="55">
        <f t="shared" si="8"/>
        <v>408419.5</v>
      </c>
    </row>
    <row r="23" spans="1:13" s="62" customFormat="1" ht="30">
      <c r="A23" s="49">
        <v>0</v>
      </c>
      <c r="B23" s="70" t="s">
        <v>112</v>
      </c>
      <c r="C23" s="66" t="s">
        <v>113</v>
      </c>
      <c r="D23" s="55">
        <v>408419.5</v>
      </c>
      <c r="E23" s="63"/>
      <c r="F23" s="50">
        <f t="shared" si="3"/>
        <v>408419.5</v>
      </c>
      <c r="G23" s="327"/>
      <c r="H23" s="325">
        <f>F23+G23</f>
        <v>408419.5</v>
      </c>
    </row>
    <row r="24" spans="1:13" s="54" customFormat="1" ht="32.450000000000003" customHeight="1">
      <c r="A24" s="52">
        <v>0</v>
      </c>
      <c r="B24" s="360" t="s">
        <v>114</v>
      </c>
      <c r="C24" s="361" t="s">
        <v>2541</v>
      </c>
      <c r="D24" s="53">
        <f>D25+D26+D27+D28</f>
        <v>308541.09999999998</v>
      </c>
      <c r="E24" s="53">
        <f t="shared" ref="E24:H24" si="9">E25+E26+E27+E28</f>
        <v>43333.5</v>
      </c>
      <c r="F24" s="53">
        <f t="shared" si="9"/>
        <v>351874.6</v>
      </c>
      <c r="G24" s="53">
        <f t="shared" si="9"/>
        <v>0</v>
      </c>
      <c r="H24" s="53">
        <f t="shared" si="9"/>
        <v>351874.6</v>
      </c>
    </row>
    <row r="25" spans="1:13" s="54" customFormat="1" ht="75">
      <c r="A25" s="52">
        <v>0</v>
      </c>
      <c r="B25" s="360" t="s">
        <v>116</v>
      </c>
      <c r="C25" s="361" t="s">
        <v>117</v>
      </c>
      <c r="D25" s="53">
        <f>275724.8+6666.5</f>
        <v>282391.3</v>
      </c>
      <c r="E25" s="64">
        <v>-6666.5</v>
      </c>
      <c r="F25" s="50">
        <f>D25+E25</f>
        <v>275724.79999999999</v>
      </c>
      <c r="G25" s="324"/>
      <c r="H25" s="325">
        <f>F25+G25</f>
        <v>275724.79999999999</v>
      </c>
    </row>
    <row r="26" spans="1:13" ht="30">
      <c r="A26" s="49">
        <v>0</v>
      </c>
      <c r="B26" s="70" t="s">
        <v>118</v>
      </c>
      <c r="C26" s="66" t="s">
        <v>119</v>
      </c>
      <c r="D26" s="58">
        <v>941.1</v>
      </c>
      <c r="E26" s="59"/>
      <c r="F26" s="50">
        <f t="shared" si="3"/>
        <v>941.1</v>
      </c>
      <c r="G26" s="48"/>
      <c r="H26" s="325">
        <f t="shared" ref="H26:H28" si="10">F26+G26</f>
        <v>941.1</v>
      </c>
    </row>
    <row r="27" spans="1:13" ht="90">
      <c r="A27" s="49">
        <v>0</v>
      </c>
      <c r="B27" s="70" t="s">
        <v>120</v>
      </c>
      <c r="C27" s="66" t="s">
        <v>121</v>
      </c>
      <c r="D27" s="50">
        <v>18621.7</v>
      </c>
      <c r="E27" s="58">
        <v>50000</v>
      </c>
      <c r="F27" s="50">
        <f t="shared" si="3"/>
        <v>68621.7</v>
      </c>
      <c r="G27" s="48"/>
      <c r="H27" s="325">
        <f t="shared" si="10"/>
        <v>68621.7</v>
      </c>
    </row>
    <row r="28" spans="1:13" ht="30">
      <c r="A28" s="49">
        <v>0</v>
      </c>
      <c r="B28" s="70" t="s">
        <v>122</v>
      </c>
      <c r="C28" s="66" t="s">
        <v>123</v>
      </c>
      <c r="D28" s="50">
        <v>6587</v>
      </c>
      <c r="E28" s="59"/>
      <c r="F28" s="50">
        <f t="shared" si="3"/>
        <v>6587</v>
      </c>
      <c r="G28" s="48"/>
      <c r="H28" s="325">
        <f t="shared" si="10"/>
        <v>6587</v>
      </c>
    </row>
    <row r="29" spans="1:13" s="54" customFormat="1" ht="30">
      <c r="A29" s="52">
        <v>0</v>
      </c>
      <c r="B29" s="360" t="s">
        <v>124</v>
      </c>
      <c r="C29" s="361" t="s">
        <v>125</v>
      </c>
      <c r="D29" s="53">
        <f>D30+D31+D32</f>
        <v>391120.19999999995</v>
      </c>
      <c r="E29" s="53">
        <f t="shared" ref="E29:H29" si="11">E30+E31+E32</f>
        <v>0</v>
      </c>
      <c r="F29" s="53">
        <f t="shared" si="11"/>
        <v>391120.19999999995</v>
      </c>
      <c r="G29" s="53">
        <f t="shared" si="11"/>
        <v>0</v>
      </c>
      <c r="H29" s="53">
        <f t="shared" si="11"/>
        <v>391120.19999999995</v>
      </c>
    </row>
    <row r="30" spans="1:13" s="51" customFormat="1">
      <c r="A30" s="49">
        <v>0</v>
      </c>
      <c r="B30" s="70" t="s">
        <v>126</v>
      </c>
      <c r="C30" s="66" t="s">
        <v>127</v>
      </c>
      <c r="D30" s="58">
        <v>116040.4</v>
      </c>
      <c r="E30" s="65"/>
      <c r="F30" s="50">
        <f t="shared" si="3"/>
        <v>116040.4</v>
      </c>
      <c r="G30" s="328"/>
      <c r="H30" s="325">
        <f>F30+G30</f>
        <v>116040.4</v>
      </c>
    </row>
    <row r="31" spans="1:13" s="51" customFormat="1">
      <c r="A31" s="49">
        <v>0</v>
      </c>
      <c r="B31" s="70" t="s">
        <v>128</v>
      </c>
      <c r="C31" s="66" t="s">
        <v>129</v>
      </c>
      <c r="D31" s="58">
        <v>26529.8</v>
      </c>
      <c r="E31" s="65"/>
      <c r="F31" s="50">
        <f t="shared" si="3"/>
        <v>26529.8</v>
      </c>
      <c r="G31" s="328"/>
      <c r="H31" s="325">
        <f t="shared" ref="H31:H32" si="12">F31+G31</f>
        <v>26529.8</v>
      </c>
    </row>
    <row r="32" spans="1:13">
      <c r="A32" s="49">
        <v>0</v>
      </c>
      <c r="B32" s="70" t="s">
        <v>130</v>
      </c>
      <c r="C32" s="66" t="s">
        <v>131</v>
      </c>
      <c r="D32" s="58">
        <v>248550</v>
      </c>
      <c r="E32" s="59"/>
      <c r="F32" s="50">
        <f t="shared" si="3"/>
        <v>248550</v>
      </c>
      <c r="G32" s="48"/>
      <c r="H32" s="325">
        <f t="shared" si="12"/>
        <v>248550</v>
      </c>
    </row>
    <row r="33" spans="1:8" s="54" customFormat="1" ht="30" customHeight="1">
      <c r="A33" s="52">
        <v>0</v>
      </c>
      <c r="B33" s="360" t="s">
        <v>132</v>
      </c>
      <c r="C33" s="361" t="s">
        <v>2542</v>
      </c>
      <c r="D33" s="55">
        <f>D34+D35</f>
        <v>61718.100000000006</v>
      </c>
      <c r="E33" s="55">
        <f t="shared" ref="E33:H33" si="13">E34+E35</f>
        <v>115311.8</v>
      </c>
      <c r="F33" s="55">
        <f t="shared" si="13"/>
        <v>177029.90000000002</v>
      </c>
      <c r="G33" s="55">
        <f t="shared" si="13"/>
        <v>0</v>
      </c>
      <c r="H33" s="55">
        <f t="shared" si="13"/>
        <v>177029.90000000002</v>
      </c>
    </row>
    <row r="34" spans="1:8" s="51" customFormat="1" ht="20.45" customHeight="1">
      <c r="A34" s="49">
        <v>0</v>
      </c>
      <c r="B34" s="70" t="s">
        <v>133</v>
      </c>
      <c r="C34" s="66" t="s">
        <v>134</v>
      </c>
      <c r="D34" s="58">
        <v>61718.100000000006</v>
      </c>
      <c r="E34" s="58">
        <v>15311.8</v>
      </c>
      <c r="F34" s="50">
        <f t="shared" si="3"/>
        <v>77029.900000000009</v>
      </c>
      <c r="G34" s="328"/>
      <c r="H34" s="325">
        <f>F34+G34</f>
        <v>77029.900000000009</v>
      </c>
    </row>
    <row r="35" spans="1:8" s="51" customFormat="1">
      <c r="A35" s="49">
        <v>0</v>
      </c>
      <c r="B35" s="66" t="s">
        <v>135</v>
      </c>
      <c r="C35" s="66" t="s">
        <v>136</v>
      </c>
      <c r="D35" s="58">
        <v>0</v>
      </c>
      <c r="E35" s="58">
        <v>100000</v>
      </c>
      <c r="F35" s="50">
        <f t="shared" si="3"/>
        <v>100000</v>
      </c>
      <c r="G35" s="328"/>
      <c r="H35" s="325">
        <f>F35+G35</f>
        <v>100000</v>
      </c>
    </row>
    <row r="36" spans="1:8" s="54" customFormat="1" ht="30">
      <c r="A36" s="52">
        <v>0</v>
      </c>
      <c r="B36" s="360" t="s">
        <v>137</v>
      </c>
      <c r="C36" s="361" t="s">
        <v>138</v>
      </c>
      <c r="D36" s="55">
        <f>D38+D37</f>
        <v>61000</v>
      </c>
      <c r="E36" s="55">
        <f t="shared" ref="E36:H36" si="14">E38+E37</f>
        <v>-40871.199999999997</v>
      </c>
      <c r="F36" s="55">
        <f t="shared" si="14"/>
        <v>20128.800000000003</v>
      </c>
      <c r="G36" s="55">
        <f t="shared" si="14"/>
        <v>0</v>
      </c>
      <c r="H36" s="55">
        <f t="shared" si="14"/>
        <v>20128.800000000003</v>
      </c>
    </row>
    <row r="37" spans="1:8" s="68" customFormat="1" ht="75">
      <c r="A37" s="67">
        <v>0</v>
      </c>
      <c r="B37" s="364" t="s">
        <v>139</v>
      </c>
      <c r="C37" s="365" t="s">
        <v>140</v>
      </c>
      <c r="D37" s="53"/>
      <c r="E37" s="53">
        <v>6441.9</v>
      </c>
      <c r="F37" s="50">
        <f t="shared" si="3"/>
        <v>6441.9</v>
      </c>
      <c r="G37" s="329"/>
      <c r="H37" s="330">
        <f>F37+G37</f>
        <v>6441.9</v>
      </c>
    </row>
    <row r="38" spans="1:8" ht="30">
      <c r="A38" s="52">
        <v>0</v>
      </c>
      <c r="B38" s="360" t="s">
        <v>141</v>
      </c>
      <c r="C38" s="366" t="s">
        <v>142</v>
      </c>
      <c r="D38" s="58">
        <v>61000</v>
      </c>
      <c r="E38" s="58">
        <f>-50000+2686.9</f>
        <v>-47313.1</v>
      </c>
      <c r="F38" s="50">
        <f t="shared" si="3"/>
        <v>13686.900000000001</v>
      </c>
      <c r="G38" s="48"/>
      <c r="H38" s="330">
        <f>F38+G38</f>
        <v>13686.900000000001</v>
      </c>
    </row>
    <row r="39" spans="1:8">
      <c r="A39" s="52">
        <v>0</v>
      </c>
      <c r="B39" s="360" t="s">
        <v>143</v>
      </c>
      <c r="C39" s="367" t="s">
        <v>144</v>
      </c>
      <c r="D39" s="58">
        <f>D40+D41</f>
        <v>2402.9</v>
      </c>
      <c r="E39" s="58">
        <f t="shared" ref="E39:H39" si="15">E40+E41</f>
        <v>0</v>
      </c>
      <c r="F39" s="58">
        <f t="shared" si="15"/>
        <v>2402.9</v>
      </c>
      <c r="G39" s="58">
        <f t="shared" si="15"/>
        <v>0</v>
      </c>
      <c r="H39" s="58">
        <f t="shared" si="15"/>
        <v>2402.9</v>
      </c>
    </row>
    <row r="40" spans="1:8" ht="25.5">
      <c r="A40" s="52">
        <v>0</v>
      </c>
      <c r="B40" s="360" t="s">
        <v>145</v>
      </c>
      <c r="C40" s="368" t="s">
        <v>146</v>
      </c>
      <c r="D40" s="58">
        <v>1320</v>
      </c>
      <c r="E40" s="59"/>
      <c r="F40" s="50">
        <f t="shared" si="3"/>
        <v>1320</v>
      </c>
      <c r="G40" s="48"/>
      <c r="H40" s="47">
        <f>F40+G40</f>
        <v>1320</v>
      </c>
    </row>
    <row r="41" spans="1:8" ht="51">
      <c r="A41" s="52">
        <v>0</v>
      </c>
      <c r="B41" s="360" t="s">
        <v>147</v>
      </c>
      <c r="C41" s="368" t="s">
        <v>148</v>
      </c>
      <c r="D41" s="58">
        <v>1082.9000000000001</v>
      </c>
      <c r="E41" s="59"/>
      <c r="F41" s="50">
        <f t="shared" si="3"/>
        <v>1082.9000000000001</v>
      </c>
      <c r="G41" s="48"/>
      <c r="H41" s="47">
        <f>F41+G41</f>
        <v>1082.9000000000001</v>
      </c>
    </row>
    <row r="42" spans="1:8" s="54" customFormat="1">
      <c r="A42" s="52">
        <v>0</v>
      </c>
      <c r="B42" s="360" t="s">
        <v>149</v>
      </c>
      <c r="C42" s="361" t="s">
        <v>150</v>
      </c>
      <c r="D42" s="56">
        <f>D43+D44+D45+D46</f>
        <v>685141.6</v>
      </c>
      <c r="E42" s="56">
        <f t="shared" ref="E42:H42" si="16">E43+E44+E45+E46</f>
        <v>0</v>
      </c>
      <c r="F42" s="56">
        <f t="shared" si="16"/>
        <v>685141.6</v>
      </c>
      <c r="G42" s="56">
        <f t="shared" si="16"/>
        <v>45829.5</v>
      </c>
      <c r="H42" s="56">
        <f t="shared" si="16"/>
        <v>730971.1</v>
      </c>
    </row>
    <row r="43" spans="1:8" s="54" customFormat="1" ht="30">
      <c r="A43" s="52">
        <v>0</v>
      </c>
      <c r="B43" s="360" t="s">
        <v>151</v>
      </c>
      <c r="C43" s="361" t="s">
        <v>2423</v>
      </c>
      <c r="D43" s="56">
        <v>38911</v>
      </c>
      <c r="E43" s="69"/>
      <c r="F43" s="50">
        <f t="shared" si="3"/>
        <v>38911</v>
      </c>
      <c r="G43" s="324"/>
      <c r="H43" s="325">
        <f>F43+G43</f>
        <v>38911</v>
      </c>
    </row>
    <row r="44" spans="1:8" s="54" customFormat="1" ht="30">
      <c r="A44" s="52">
        <v>0</v>
      </c>
      <c r="B44" s="360" t="s">
        <v>152</v>
      </c>
      <c r="C44" s="361" t="s">
        <v>153</v>
      </c>
      <c r="D44" s="56">
        <v>602030.6</v>
      </c>
      <c r="E44" s="69"/>
      <c r="F44" s="50">
        <f t="shared" si="3"/>
        <v>602030.6</v>
      </c>
      <c r="G44" s="325">
        <v>45829.5</v>
      </c>
      <c r="H44" s="325">
        <f t="shared" ref="H44:H46" si="17">F44+G44</f>
        <v>647860.1</v>
      </c>
    </row>
    <row r="45" spans="1:8" s="51" customFormat="1" ht="60">
      <c r="A45" s="52">
        <v>0</v>
      </c>
      <c r="B45" s="360" t="s">
        <v>154</v>
      </c>
      <c r="C45" s="361" t="s">
        <v>155</v>
      </c>
      <c r="D45" s="56">
        <v>39200</v>
      </c>
      <c r="E45" s="65"/>
      <c r="F45" s="50">
        <f t="shared" si="3"/>
        <v>39200</v>
      </c>
      <c r="G45" s="328"/>
      <c r="H45" s="325">
        <f t="shared" si="17"/>
        <v>39200</v>
      </c>
    </row>
    <row r="46" spans="1:8" s="51" customFormat="1" ht="30">
      <c r="A46" s="52">
        <v>0</v>
      </c>
      <c r="B46" s="360" t="s">
        <v>156</v>
      </c>
      <c r="C46" s="361" t="s">
        <v>157</v>
      </c>
      <c r="D46" s="56">
        <v>5000</v>
      </c>
      <c r="E46" s="65"/>
      <c r="F46" s="50">
        <f t="shared" si="3"/>
        <v>5000</v>
      </c>
      <c r="G46" s="328"/>
      <c r="H46" s="325">
        <f t="shared" si="17"/>
        <v>5000</v>
      </c>
    </row>
    <row r="47" spans="1:8">
      <c r="A47" s="52">
        <v>0</v>
      </c>
      <c r="B47" s="70" t="s">
        <v>158</v>
      </c>
      <c r="C47" s="70" t="s">
        <v>159</v>
      </c>
      <c r="D47" s="55">
        <f>D48</f>
        <v>235000</v>
      </c>
      <c r="E47" s="55">
        <f t="shared" ref="E47:H47" si="18">E48</f>
        <v>0</v>
      </c>
      <c r="F47" s="55">
        <f t="shared" si="18"/>
        <v>235000</v>
      </c>
      <c r="G47" s="55">
        <f t="shared" si="18"/>
        <v>0</v>
      </c>
      <c r="H47" s="55">
        <f t="shared" si="18"/>
        <v>235000</v>
      </c>
    </row>
    <row r="48" spans="1:8">
      <c r="A48" s="52">
        <v>0</v>
      </c>
      <c r="B48" s="70" t="s">
        <v>160</v>
      </c>
      <c r="C48" s="66" t="s">
        <v>161</v>
      </c>
      <c r="D48" s="71">
        <v>235000</v>
      </c>
      <c r="E48" s="59"/>
      <c r="F48" s="50">
        <f t="shared" si="3"/>
        <v>235000</v>
      </c>
      <c r="G48" s="48"/>
      <c r="H48" s="47">
        <f>F48+G48</f>
        <v>235000</v>
      </c>
    </row>
    <row r="49" spans="1:8">
      <c r="A49" s="52">
        <v>0</v>
      </c>
      <c r="B49" s="360" t="s">
        <v>162</v>
      </c>
      <c r="C49" s="365" t="s">
        <v>163</v>
      </c>
      <c r="D49" s="72">
        <f>D50+D97+D102+D104+D107</f>
        <v>13827201.300000001</v>
      </c>
      <c r="E49" s="72">
        <f>E50+E97+E102+E104+E107</f>
        <v>332447.90000000008</v>
      </c>
      <c r="F49" s="72">
        <f>F50+F97+F102+F104+F107</f>
        <v>14159649.200000003</v>
      </c>
      <c r="G49" s="72">
        <f t="shared" ref="G49:H49" si="19">G50+G97+G102+G104+G107</f>
        <v>-1082322.1999999997</v>
      </c>
      <c r="H49" s="72">
        <f t="shared" si="19"/>
        <v>13077327</v>
      </c>
    </row>
    <row r="50" spans="1:8" ht="30">
      <c r="A50" s="52">
        <v>0</v>
      </c>
      <c r="B50" s="360" t="s">
        <v>164</v>
      </c>
      <c r="C50" s="365" t="s">
        <v>165</v>
      </c>
      <c r="D50" s="72">
        <f>D51+D55+D83+D66</f>
        <v>12085470.9</v>
      </c>
      <c r="E50" s="72">
        <f>E51+E55+E83+E66</f>
        <v>111650.10000000003</v>
      </c>
      <c r="F50" s="72">
        <f t="shared" ref="F50:H50" si="20">F51+F55+F83+F66</f>
        <v>12197121.000000002</v>
      </c>
      <c r="G50" s="72">
        <f t="shared" si="20"/>
        <v>-1092217.0999999996</v>
      </c>
      <c r="H50" s="72">
        <f t="shared" si="20"/>
        <v>11104903.9</v>
      </c>
    </row>
    <row r="51" spans="1:8" ht="30">
      <c r="A51" s="52">
        <v>0</v>
      </c>
      <c r="B51" s="360" t="s">
        <v>166</v>
      </c>
      <c r="C51" s="365" t="s">
        <v>167</v>
      </c>
      <c r="D51" s="72">
        <f>SUM(D52:D54)</f>
        <v>3500318.1</v>
      </c>
      <c r="E51" s="72">
        <f t="shared" ref="E51:H51" si="21">SUM(E52:E54)</f>
        <v>0</v>
      </c>
      <c r="F51" s="72">
        <f t="shared" si="21"/>
        <v>3500318.1</v>
      </c>
      <c r="G51" s="72">
        <f t="shared" si="21"/>
        <v>-5918.9</v>
      </c>
      <c r="H51" s="72">
        <f t="shared" si="21"/>
        <v>3494399.2</v>
      </c>
    </row>
    <row r="52" spans="1:8" ht="30">
      <c r="A52" s="52">
        <v>0</v>
      </c>
      <c r="B52" s="360" t="s">
        <v>168</v>
      </c>
      <c r="C52" s="365" t="s">
        <v>169</v>
      </c>
      <c r="D52" s="72">
        <v>2255738.2000000002</v>
      </c>
      <c r="E52" s="59"/>
      <c r="F52" s="50">
        <f t="shared" si="3"/>
        <v>2255738.2000000002</v>
      </c>
      <c r="G52" s="48"/>
      <c r="H52" s="47">
        <f>F52+G52</f>
        <v>2255738.2000000002</v>
      </c>
    </row>
    <row r="53" spans="1:8" ht="30">
      <c r="A53" s="52">
        <v>0</v>
      </c>
      <c r="B53" s="360" t="s">
        <v>170</v>
      </c>
      <c r="C53" s="365" t="s">
        <v>171</v>
      </c>
      <c r="D53" s="72">
        <v>1185390.8999999999</v>
      </c>
      <c r="E53" s="59"/>
      <c r="F53" s="50">
        <f t="shared" si="3"/>
        <v>1185390.8999999999</v>
      </c>
      <c r="G53" s="48"/>
      <c r="H53" s="47">
        <f t="shared" ref="H53:H54" si="22">F53+G53</f>
        <v>1185390.8999999999</v>
      </c>
    </row>
    <row r="54" spans="1:8" ht="45">
      <c r="A54" s="52">
        <v>0</v>
      </c>
      <c r="B54" s="360" t="s">
        <v>172</v>
      </c>
      <c r="C54" s="365" t="s">
        <v>173</v>
      </c>
      <c r="D54" s="72">
        <v>59189</v>
      </c>
      <c r="E54" s="59"/>
      <c r="F54" s="50">
        <f t="shared" si="3"/>
        <v>59189</v>
      </c>
      <c r="G54" s="47">
        <v>-5918.9</v>
      </c>
      <c r="H54" s="47">
        <f t="shared" si="22"/>
        <v>53270.1</v>
      </c>
    </row>
    <row r="55" spans="1:8" ht="30">
      <c r="A55" s="52">
        <v>0</v>
      </c>
      <c r="B55" s="360" t="s">
        <v>174</v>
      </c>
      <c r="C55" s="365" t="s">
        <v>175</v>
      </c>
      <c r="D55" s="72">
        <f>SUM(D56:D64)</f>
        <v>448371.70000000007</v>
      </c>
      <c r="E55" s="72">
        <f>SUM(E56:E64)</f>
        <v>83600</v>
      </c>
      <c r="F55" s="72">
        <f t="shared" ref="F55:G55" si="23">SUM(F56:F65)</f>
        <v>531971.70000000007</v>
      </c>
      <c r="G55" s="72">
        <f t="shared" si="23"/>
        <v>82704</v>
      </c>
      <c r="H55" s="72">
        <f>SUM(H56:H65)</f>
        <v>614675.70000000007</v>
      </c>
    </row>
    <row r="56" spans="1:8" ht="31.15" customHeight="1">
      <c r="A56" s="52">
        <v>0</v>
      </c>
      <c r="B56" s="360" t="s">
        <v>176</v>
      </c>
      <c r="C56" s="365" t="s">
        <v>177</v>
      </c>
      <c r="D56" s="72">
        <v>16379.2</v>
      </c>
      <c r="E56" s="59"/>
      <c r="F56" s="50">
        <f t="shared" si="3"/>
        <v>16379.2</v>
      </c>
      <c r="G56" s="47"/>
      <c r="H56" s="47">
        <f>F56+G56</f>
        <v>16379.2</v>
      </c>
    </row>
    <row r="57" spans="1:8" ht="60">
      <c r="A57" s="52">
        <v>0</v>
      </c>
      <c r="B57" s="360" t="s">
        <v>178</v>
      </c>
      <c r="C57" s="365" t="s">
        <v>179</v>
      </c>
      <c r="D57" s="72">
        <v>132717.20000000001</v>
      </c>
      <c r="E57" s="59"/>
      <c r="F57" s="50">
        <f t="shared" si="3"/>
        <v>132717.20000000001</v>
      </c>
      <c r="G57" s="47"/>
      <c r="H57" s="47">
        <f t="shared" ref="H57:H65" si="24">F57+G57</f>
        <v>132717.20000000001</v>
      </c>
    </row>
    <row r="58" spans="1:8" ht="30">
      <c r="A58" s="52">
        <v>0</v>
      </c>
      <c r="B58" s="360" t="s">
        <v>180</v>
      </c>
      <c r="C58" s="365" t="s">
        <v>181</v>
      </c>
      <c r="D58" s="72">
        <v>12792.5</v>
      </c>
      <c r="E58" s="59"/>
      <c r="F58" s="50">
        <f t="shared" si="3"/>
        <v>12792.5</v>
      </c>
      <c r="G58" s="47">
        <v>4106.7</v>
      </c>
      <c r="H58" s="47">
        <f t="shared" si="24"/>
        <v>16899.2</v>
      </c>
    </row>
    <row r="59" spans="1:8" ht="45">
      <c r="A59" s="52">
        <v>0</v>
      </c>
      <c r="B59" s="360" t="s">
        <v>182</v>
      </c>
      <c r="C59" s="365" t="s">
        <v>183</v>
      </c>
      <c r="D59" s="72">
        <v>116917.8</v>
      </c>
      <c r="E59" s="59"/>
      <c r="F59" s="50">
        <f t="shared" si="3"/>
        <v>116917.8</v>
      </c>
      <c r="G59" s="47">
        <v>67497.3</v>
      </c>
      <c r="H59" s="47">
        <f t="shared" si="24"/>
        <v>184415.1</v>
      </c>
    </row>
    <row r="60" spans="1:8" ht="30">
      <c r="A60" s="52">
        <v>0</v>
      </c>
      <c r="B60" s="360" t="s">
        <v>184</v>
      </c>
      <c r="C60" s="365" t="s">
        <v>185</v>
      </c>
      <c r="D60" s="72">
        <v>56289.4</v>
      </c>
      <c r="E60" s="59"/>
      <c r="F60" s="50">
        <f t="shared" si="3"/>
        <v>56289.4</v>
      </c>
      <c r="G60" s="47"/>
      <c r="H60" s="47">
        <f t="shared" si="24"/>
        <v>56289.4</v>
      </c>
    </row>
    <row r="61" spans="1:8" ht="45">
      <c r="A61" s="52">
        <v>0</v>
      </c>
      <c r="B61" s="360" t="s">
        <v>186</v>
      </c>
      <c r="C61" s="365" t="s">
        <v>187</v>
      </c>
      <c r="D61" s="72">
        <v>55873</v>
      </c>
      <c r="E61" s="59"/>
      <c r="F61" s="50">
        <f t="shared" si="3"/>
        <v>55873</v>
      </c>
      <c r="G61" s="47"/>
      <c r="H61" s="47">
        <f t="shared" si="24"/>
        <v>55873</v>
      </c>
    </row>
    <row r="62" spans="1:8" ht="45">
      <c r="A62" s="52">
        <v>0</v>
      </c>
      <c r="B62" s="360" t="s">
        <v>188</v>
      </c>
      <c r="C62" s="365" t="s">
        <v>189</v>
      </c>
      <c r="D62" s="72">
        <v>1373.9</v>
      </c>
      <c r="E62" s="59"/>
      <c r="F62" s="50">
        <f t="shared" si="3"/>
        <v>1373.9</v>
      </c>
      <c r="G62" s="47"/>
      <c r="H62" s="47">
        <f t="shared" si="24"/>
        <v>1373.9</v>
      </c>
    </row>
    <row r="63" spans="1:8" ht="60">
      <c r="A63" s="52">
        <v>0</v>
      </c>
      <c r="B63" s="360" t="s">
        <v>190</v>
      </c>
      <c r="C63" s="365" t="s">
        <v>191</v>
      </c>
      <c r="D63" s="72"/>
      <c r="E63" s="50">
        <v>83600</v>
      </c>
      <c r="F63" s="50">
        <f t="shared" si="3"/>
        <v>83600</v>
      </c>
      <c r="G63" s="47"/>
      <c r="H63" s="47">
        <f t="shared" si="24"/>
        <v>83600</v>
      </c>
    </row>
    <row r="64" spans="1:8" ht="45">
      <c r="A64" s="52">
        <v>0</v>
      </c>
      <c r="B64" s="360" t="s">
        <v>192</v>
      </c>
      <c r="C64" s="365" t="s">
        <v>193</v>
      </c>
      <c r="D64" s="72">
        <f>44466.6+11562.1</f>
        <v>56028.7</v>
      </c>
      <c r="E64" s="59"/>
      <c r="F64" s="50">
        <f t="shared" si="3"/>
        <v>56028.7</v>
      </c>
      <c r="G64" s="47"/>
      <c r="H64" s="47">
        <f t="shared" si="24"/>
        <v>56028.7</v>
      </c>
    </row>
    <row r="65" spans="1:8" ht="30.6" customHeight="1">
      <c r="A65" s="52">
        <v>0</v>
      </c>
      <c r="B65" s="360" t="s">
        <v>2315</v>
      </c>
      <c r="C65" s="365" t="s">
        <v>2316</v>
      </c>
      <c r="D65" s="72"/>
      <c r="E65" s="59"/>
      <c r="F65" s="50"/>
      <c r="G65" s="47">
        <v>11100</v>
      </c>
      <c r="H65" s="47">
        <f t="shared" si="24"/>
        <v>11100</v>
      </c>
    </row>
    <row r="66" spans="1:8" ht="30">
      <c r="A66" s="52">
        <v>0</v>
      </c>
      <c r="B66" s="360" t="s">
        <v>194</v>
      </c>
      <c r="C66" s="365" t="s">
        <v>195</v>
      </c>
      <c r="D66" s="72">
        <f>SUM(D67:D82)</f>
        <v>5681176.4000000004</v>
      </c>
      <c r="E66" s="72">
        <f>SUM(E67:E82)</f>
        <v>-11016.700000000006</v>
      </c>
      <c r="F66" s="72">
        <f t="shared" ref="F66:H66" si="25">SUM(F67:F82)</f>
        <v>5670159.7000000011</v>
      </c>
      <c r="G66" s="72">
        <f t="shared" si="25"/>
        <v>-1190959.1999999997</v>
      </c>
      <c r="H66" s="72">
        <f t="shared" si="25"/>
        <v>4479200.5</v>
      </c>
    </row>
    <row r="67" spans="1:8" ht="30">
      <c r="A67" s="52">
        <v>0</v>
      </c>
      <c r="B67" s="360" t="s">
        <v>196</v>
      </c>
      <c r="C67" s="365" t="s">
        <v>197</v>
      </c>
      <c r="D67" s="72">
        <v>2322965.6</v>
      </c>
      <c r="E67" s="58">
        <v>1521.4</v>
      </c>
      <c r="F67" s="50">
        <f t="shared" si="3"/>
        <v>2324487</v>
      </c>
      <c r="G67" s="47">
        <v>-1059487</v>
      </c>
      <c r="H67" s="47">
        <f>F67+G67</f>
        <v>1265000</v>
      </c>
    </row>
    <row r="68" spans="1:8" ht="58.9" customHeight="1">
      <c r="A68" s="52">
        <v>0</v>
      </c>
      <c r="B68" s="360" t="s">
        <v>198</v>
      </c>
      <c r="C68" s="365" t="s">
        <v>2424</v>
      </c>
      <c r="D68" s="72">
        <v>103204.2</v>
      </c>
      <c r="E68" s="59"/>
      <c r="F68" s="50">
        <f t="shared" si="3"/>
        <v>103204.2</v>
      </c>
      <c r="G68" s="47"/>
      <c r="H68" s="47">
        <f t="shared" ref="H68:H82" si="26">F68+G68</f>
        <v>103204.2</v>
      </c>
    </row>
    <row r="69" spans="1:8" ht="60">
      <c r="A69" s="52">
        <v>0</v>
      </c>
      <c r="B69" s="360" t="s">
        <v>280</v>
      </c>
      <c r="C69" s="365" t="s">
        <v>2317</v>
      </c>
      <c r="D69" s="72"/>
      <c r="E69" s="59"/>
      <c r="F69" s="50"/>
      <c r="G69" s="47">
        <v>320.60000000000002</v>
      </c>
      <c r="H69" s="47">
        <f t="shared" si="26"/>
        <v>320.60000000000002</v>
      </c>
    </row>
    <row r="70" spans="1:8" ht="60">
      <c r="A70" s="52">
        <v>0</v>
      </c>
      <c r="B70" s="360" t="s">
        <v>199</v>
      </c>
      <c r="C70" s="365" t="s">
        <v>200</v>
      </c>
      <c r="D70" s="72">
        <v>333.2</v>
      </c>
      <c r="E70" s="59"/>
      <c r="F70" s="50">
        <f t="shared" si="3"/>
        <v>333.2</v>
      </c>
      <c r="G70" s="47">
        <v>-172.9</v>
      </c>
      <c r="H70" s="47">
        <f t="shared" si="26"/>
        <v>160.29999999999998</v>
      </c>
    </row>
    <row r="71" spans="1:8" ht="60">
      <c r="A71" s="52">
        <v>0</v>
      </c>
      <c r="B71" s="360" t="s">
        <v>201</v>
      </c>
      <c r="C71" s="365" t="s">
        <v>202</v>
      </c>
      <c r="D71" s="72">
        <v>799.2</v>
      </c>
      <c r="E71" s="59"/>
      <c r="F71" s="50">
        <f t="shared" si="3"/>
        <v>799.2</v>
      </c>
      <c r="G71" s="47">
        <v>-79.900000000000006</v>
      </c>
      <c r="H71" s="47">
        <f t="shared" si="26"/>
        <v>719.30000000000007</v>
      </c>
    </row>
    <row r="72" spans="1:8" ht="45">
      <c r="A72" s="52">
        <v>0</v>
      </c>
      <c r="B72" s="360" t="s">
        <v>203</v>
      </c>
      <c r="C72" s="365" t="s">
        <v>204</v>
      </c>
      <c r="D72" s="72">
        <v>45723.1</v>
      </c>
      <c r="E72" s="59"/>
      <c r="F72" s="50">
        <f t="shared" si="3"/>
        <v>45723.1</v>
      </c>
      <c r="G72" s="47">
        <v>-4536.6000000000004</v>
      </c>
      <c r="H72" s="47">
        <f t="shared" si="26"/>
        <v>41186.5</v>
      </c>
    </row>
    <row r="73" spans="1:8" ht="45">
      <c r="A73" s="52">
        <v>0</v>
      </c>
      <c r="B73" s="360" t="s">
        <v>205</v>
      </c>
      <c r="C73" s="365" t="s">
        <v>206</v>
      </c>
      <c r="D73" s="72">
        <v>458497.6</v>
      </c>
      <c r="E73" s="59"/>
      <c r="F73" s="50">
        <f t="shared" si="3"/>
        <v>458497.6</v>
      </c>
      <c r="G73" s="47">
        <v>-41435.9</v>
      </c>
      <c r="H73" s="47">
        <f t="shared" si="26"/>
        <v>417061.69999999995</v>
      </c>
    </row>
    <row r="74" spans="1:8" ht="45">
      <c r="A74" s="52">
        <v>0</v>
      </c>
      <c r="B74" s="360" t="s">
        <v>207</v>
      </c>
      <c r="C74" s="365" t="s">
        <v>208</v>
      </c>
      <c r="D74" s="72">
        <v>81216.100000000006</v>
      </c>
      <c r="E74" s="59"/>
      <c r="F74" s="50">
        <f t="shared" si="3"/>
        <v>81216.100000000006</v>
      </c>
      <c r="G74" s="47">
        <v>-8121.6</v>
      </c>
      <c r="H74" s="47">
        <f t="shared" si="26"/>
        <v>73094.5</v>
      </c>
    </row>
    <row r="75" spans="1:8" ht="45">
      <c r="A75" s="52">
        <v>0</v>
      </c>
      <c r="B75" s="360" t="s">
        <v>209</v>
      </c>
      <c r="C75" s="365" t="s">
        <v>210</v>
      </c>
      <c r="D75" s="72">
        <v>44607</v>
      </c>
      <c r="E75" s="59"/>
      <c r="F75" s="50">
        <f t="shared" si="3"/>
        <v>44607</v>
      </c>
      <c r="G75" s="47">
        <v>-4880.8999999999996</v>
      </c>
      <c r="H75" s="47">
        <f t="shared" si="26"/>
        <v>39726.1</v>
      </c>
    </row>
    <row r="76" spans="1:8" ht="45">
      <c r="A76" s="52">
        <v>0</v>
      </c>
      <c r="B76" s="360" t="s">
        <v>211</v>
      </c>
      <c r="C76" s="365" t="s">
        <v>212</v>
      </c>
      <c r="D76" s="72">
        <v>795071.8</v>
      </c>
      <c r="E76" s="59"/>
      <c r="F76" s="50">
        <f t="shared" si="3"/>
        <v>795071.8</v>
      </c>
      <c r="G76" s="47"/>
      <c r="H76" s="47">
        <f t="shared" si="26"/>
        <v>795071.8</v>
      </c>
    </row>
    <row r="77" spans="1:8" ht="75">
      <c r="A77" s="52">
        <v>0</v>
      </c>
      <c r="B77" s="360" t="s">
        <v>213</v>
      </c>
      <c r="C77" s="365" t="s">
        <v>214</v>
      </c>
      <c r="D77" s="72">
        <v>32814.699999999997</v>
      </c>
      <c r="E77" s="59"/>
      <c r="F77" s="50">
        <f t="shared" si="3"/>
        <v>32814.699999999997</v>
      </c>
      <c r="G77" s="47"/>
      <c r="H77" s="47">
        <f t="shared" si="26"/>
        <v>32814.699999999997</v>
      </c>
    </row>
    <row r="78" spans="1:8" ht="120">
      <c r="A78" s="52">
        <v>0</v>
      </c>
      <c r="B78" s="360" t="s">
        <v>215</v>
      </c>
      <c r="C78" s="365" t="s">
        <v>2543</v>
      </c>
      <c r="D78" s="72">
        <v>173328.7</v>
      </c>
      <c r="E78" s="59"/>
      <c r="F78" s="50">
        <f t="shared" si="3"/>
        <v>173328.7</v>
      </c>
      <c r="G78" s="47"/>
      <c r="H78" s="47">
        <f t="shared" si="26"/>
        <v>173328.7</v>
      </c>
    </row>
    <row r="79" spans="1:8" ht="75">
      <c r="A79" s="52">
        <v>0</v>
      </c>
      <c r="B79" s="360" t="s">
        <v>216</v>
      </c>
      <c r="C79" s="365" t="s">
        <v>2425</v>
      </c>
      <c r="D79" s="72">
        <v>139270.5</v>
      </c>
      <c r="E79" s="59"/>
      <c r="F79" s="50">
        <f t="shared" ref="F79:F103" si="27">D79+E79</f>
        <v>139270.5</v>
      </c>
      <c r="G79" s="47">
        <v>-51066.8</v>
      </c>
      <c r="H79" s="47">
        <f t="shared" si="26"/>
        <v>88203.7</v>
      </c>
    </row>
    <row r="80" spans="1:8" ht="90">
      <c r="A80" s="52">
        <v>0</v>
      </c>
      <c r="B80" s="360" t="s">
        <v>217</v>
      </c>
      <c r="C80" s="365" t="s">
        <v>218</v>
      </c>
      <c r="D80" s="72">
        <v>1231525.5</v>
      </c>
      <c r="E80" s="59"/>
      <c r="F80" s="50">
        <f t="shared" si="27"/>
        <v>1231525.5</v>
      </c>
      <c r="G80" s="47"/>
      <c r="H80" s="47">
        <f t="shared" si="26"/>
        <v>1231525.5</v>
      </c>
    </row>
    <row r="81" spans="1:8" ht="60">
      <c r="A81" s="52">
        <v>0</v>
      </c>
      <c r="B81" s="360" t="s">
        <v>219</v>
      </c>
      <c r="C81" s="365" t="s">
        <v>220</v>
      </c>
      <c r="D81" s="72">
        <v>24299.1</v>
      </c>
      <c r="E81" s="59"/>
      <c r="F81" s="50">
        <f t="shared" si="27"/>
        <v>24299.1</v>
      </c>
      <c r="G81" s="47"/>
      <c r="H81" s="47">
        <f t="shared" si="26"/>
        <v>24299.1</v>
      </c>
    </row>
    <row r="82" spans="1:8">
      <c r="A82" s="52">
        <v>0</v>
      </c>
      <c r="B82" s="360" t="s">
        <v>221</v>
      </c>
      <c r="C82" s="365" t="s">
        <v>222</v>
      </c>
      <c r="D82" s="72">
        <v>227520.1</v>
      </c>
      <c r="E82" s="58">
        <v>-12538.100000000006</v>
      </c>
      <c r="F82" s="50">
        <f t="shared" si="27"/>
        <v>214982</v>
      </c>
      <c r="G82" s="47">
        <v>-21498.2</v>
      </c>
      <c r="H82" s="47">
        <f t="shared" si="26"/>
        <v>193483.8</v>
      </c>
    </row>
    <row r="83" spans="1:8">
      <c r="A83" s="52">
        <v>0</v>
      </c>
      <c r="B83" s="360" t="s">
        <v>223</v>
      </c>
      <c r="C83" s="365" t="s">
        <v>224</v>
      </c>
      <c r="D83" s="72">
        <f>SUM(D84:D96)</f>
        <v>2455604.7000000002</v>
      </c>
      <c r="E83" s="72">
        <f>SUM(E84:E96)</f>
        <v>39066.800000000047</v>
      </c>
      <c r="F83" s="72">
        <f>SUM(F84:F96)</f>
        <v>2494671.5</v>
      </c>
      <c r="G83" s="72">
        <f t="shared" ref="G83:H83" si="28">SUM(G84:G96)</f>
        <v>21957</v>
      </c>
      <c r="H83" s="72">
        <f t="shared" si="28"/>
        <v>2516628.5</v>
      </c>
    </row>
    <row r="84" spans="1:8" ht="60">
      <c r="A84" s="52">
        <v>0</v>
      </c>
      <c r="B84" s="360" t="s">
        <v>225</v>
      </c>
      <c r="C84" s="365" t="s">
        <v>2544</v>
      </c>
      <c r="D84" s="72">
        <v>21651.3</v>
      </c>
      <c r="E84" s="59"/>
      <c r="F84" s="50">
        <f t="shared" si="27"/>
        <v>21651.3</v>
      </c>
      <c r="G84" s="47"/>
      <c r="H84" s="47">
        <f>F84+G84</f>
        <v>21651.3</v>
      </c>
    </row>
    <row r="85" spans="1:8" ht="45">
      <c r="A85" s="52">
        <v>0</v>
      </c>
      <c r="B85" s="360" t="s">
        <v>227</v>
      </c>
      <c r="C85" s="365" t="s">
        <v>228</v>
      </c>
      <c r="D85" s="72">
        <v>5838.4</v>
      </c>
      <c r="E85" s="59"/>
      <c r="F85" s="50">
        <f t="shared" si="27"/>
        <v>5838.4</v>
      </c>
      <c r="G85" s="47"/>
      <c r="H85" s="47">
        <f t="shared" ref="H85:H96" si="29">F85+G85</f>
        <v>5838.4</v>
      </c>
    </row>
    <row r="86" spans="1:8" ht="60">
      <c r="A86" s="52">
        <v>0</v>
      </c>
      <c r="B86" s="360" t="s">
        <v>229</v>
      </c>
      <c r="C86" s="365" t="s">
        <v>230</v>
      </c>
      <c r="D86" s="72">
        <v>35557.199999999997</v>
      </c>
      <c r="E86" s="59"/>
      <c r="F86" s="50">
        <f t="shared" si="27"/>
        <v>35557.199999999997</v>
      </c>
      <c r="G86" s="47"/>
      <c r="H86" s="47">
        <f t="shared" si="29"/>
        <v>35557.199999999997</v>
      </c>
    </row>
    <row r="87" spans="1:8" ht="45">
      <c r="A87" s="52">
        <v>0</v>
      </c>
      <c r="B87" s="360" t="s">
        <v>231</v>
      </c>
      <c r="C87" s="365" t="s">
        <v>232</v>
      </c>
      <c r="D87" s="72">
        <f>10049-4</f>
        <v>10045</v>
      </c>
      <c r="E87" s="59"/>
      <c r="F87" s="50">
        <f t="shared" si="27"/>
        <v>10045</v>
      </c>
      <c r="G87" s="47">
        <v>-10045</v>
      </c>
      <c r="H87" s="47">
        <f t="shared" si="29"/>
        <v>0</v>
      </c>
    </row>
    <row r="88" spans="1:8" ht="60">
      <c r="A88" s="52">
        <v>0</v>
      </c>
      <c r="B88" s="360" t="s">
        <v>233</v>
      </c>
      <c r="C88" s="365" t="s">
        <v>234</v>
      </c>
      <c r="D88" s="72">
        <v>255411</v>
      </c>
      <c r="E88" s="59"/>
      <c r="F88" s="50">
        <f t="shared" si="27"/>
        <v>255411</v>
      </c>
      <c r="G88" s="47"/>
      <c r="H88" s="47">
        <f t="shared" si="29"/>
        <v>255411</v>
      </c>
    </row>
    <row r="89" spans="1:8" ht="60">
      <c r="A89" s="52">
        <v>0</v>
      </c>
      <c r="B89" s="360" t="s">
        <v>235</v>
      </c>
      <c r="C89" s="365" t="s">
        <v>236</v>
      </c>
      <c r="D89" s="72">
        <v>903</v>
      </c>
      <c r="E89" s="59">
        <v>-90.3</v>
      </c>
      <c r="F89" s="50">
        <f t="shared" si="27"/>
        <v>812.7</v>
      </c>
      <c r="G89" s="47"/>
      <c r="H89" s="47">
        <f t="shared" si="29"/>
        <v>812.7</v>
      </c>
    </row>
    <row r="90" spans="1:8" ht="75">
      <c r="A90" s="52">
        <v>0</v>
      </c>
      <c r="B90" s="360" t="s">
        <v>237</v>
      </c>
      <c r="C90" s="365" t="s">
        <v>238</v>
      </c>
      <c r="D90" s="72">
        <f>315153.3+76730.1</f>
        <v>391883.4</v>
      </c>
      <c r="E90" s="59"/>
      <c r="F90" s="50">
        <f t="shared" si="27"/>
        <v>391883.4</v>
      </c>
      <c r="G90" s="47"/>
      <c r="H90" s="47">
        <f t="shared" si="29"/>
        <v>391883.4</v>
      </c>
    </row>
    <row r="91" spans="1:8" ht="60">
      <c r="A91" s="52">
        <v>0</v>
      </c>
      <c r="B91" s="360" t="s">
        <v>239</v>
      </c>
      <c r="C91" s="365" t="s">
        <v>240</v>
      </c>
      <c r="D91" s="72">
        <v>65113.8</v>
      </c>
      <c r="E91" s="59"/>
      <c r="F91" s="50">
        <f t="shared" si="27"/>
        <v>65113.8</v>
      </c>
      <c r="G91" s="47">
        <v>-6511.4</v>
      </c>
      <c r="H91" s="47">
        <f t="shared" si="29"/>
        <v>58602.400000000001</v>
      </c>
    </row>
    <row r="92" spans="1:8" ht="99.6" customHeight="1">
      <c r="A92" s="52">
        <v>0</v>
      </c>
      <c r="B92" s="360" t="s">
        <v>241</v>
      </c>
      <c r="C92" s="365" t="s">
        <v>242</v>
      </c>
      <c r="D92" s="72">
        <v>22293.9</v>
      </c>
      <c r="E92" s="58">
        <v>4557.3999999999996</v>
      </c>
      <c r="F92" s="50">
        <f t="shared" si="27"/>
        <v>26851.300000000003</v>
      </c>
      <c r="G92" s="47">
        <v>-2685.1</v>
      </c>
      <c r="H92" s="47">
        <f t="shared" si="29"/>
        <v>24166.200000000004</v>
      </c>
    </row>
    <row r="93" spans="1:8" ht="135">
      <c r="A93" s="52">
        <v>0</v>
      </c>
      <c r="B93" s="360" t="s">
        <v>243</v>
      </c>
      <c r="C93" s="365" t="s">
        <v>244</v>
      </c>
      <c r="D93" s="72">
        <v>80426.399999999994</v>
      </c>
      <c r="E93" s="59"/>
      <c r="F93" s="50">
        <f t="shared" si="27"/>
        <v>80426.399999999994</v>
      </c>
      <c r="G93" s="47"/>
      <c r="H93" s="47">
        <f t="shared" si="29"/>
        <v>80426.399999999994</v>
      </c>
    </row>
    <row r="94" spans="1:8" ht="45">
      <c r="A94" s="52">
        <v>0</v>
      </c>
      <c r="B94" s="360" t="s">
        <v>245</v>
      </c>
      <c r="C94" s="365" t="s">
        <v>246</v>
      </c>
      <c r="D94" s="72">
        <v>2853.8</v>
      </c>
      <c r="E94" s="59"/>
      <c r="F94" s="50">
        <f t="shared" si="27"/>
        <v>2853.8</v>
      </c>
      <c r="G94" s="47">
        <v>3745.6</v>
      </c>
      <c r="H94" s="47">
        <f t="shared" si="29"/>
        <v>6599.4</v>
      </c>
    </row>
    <row r="95" spans="1:8" ht="45">
      <c r="A95" s="52">
        <v>0</v>
      </c>
      <c r="B95" s="360" t="s">
        <v>247</v>
      </c>
      <c r="C95" s="365" t="s">
        <v>248</v>
      </c>
      <c r="D95" s="72">
        <v>1563627.5</v>
      </c>
      <c r="E95" s="58">
        <v>-1226551</v>
      </c>
      <c r="F95" s="50">
        <f t="shared" si="27"/>
        <v>337076.5</v>
      </c>
      <c r="G95" s="47">
        <v>37452.9</v>
      </c>
      <c r="H95" s="47">
        <f t="shared" si="29"/>
        <v>374529.4</v>
      </c>
    </row>
    <row r="96" spans="1:8" ht="60">
      <c r="A96" s="52">
        <v>0</v>
      </c>
      <c r="B96" s="360" t="s">
        <v>249</v>
      </c>
      <c r="C96" s="365" t="s">
        <v>250</v>
      </c>
      <c r="D96" s="72">
        <v>0</v>
      </c>
      <c r="E96" s="58">
        <v>1261150.7</v>
      </c>
      <c r="F96" s="50">
        <f t="shared" si="27"/>
        <v>1261150.7</v>
      </c>
      <c r="G96" s="47"/>
      <c r="H96" s="47">
        <f t="shared" si="29"/>
        <v>1261150.7</v>
      </c>
    </row>
    <row r="97" spans="1:8" ht="45">
      <c r="A97" s="52">
        <v>0</v>
      </c>
      <c r="B97" s="360" t="s">
        <v>251</v>
      </c>
      <c r="C97" s="365" t="s">
        <v>252</v>
      </c>
      <c r="D97" s="72">
        <f>D98</f>
        <v>741730.4</v>
      </c>
      <c r="E97" s="72">
        <f t="shared" ref="E97:H97" si="30">E98</f>
        <v>204612.6</v>
      </c>
      <c r="F97" s="72">
        <f t="shared" si="30"/>
        <v>946343</v>
      </c>
      <c r="G97" s="72">
        <f t="shared" si="30"/>
        <v>0</v>
      </c>
      <c r="H97" s="72">
        <f t="shared" si="30"/>
        <v>946343</v>
      </c>
    </row>
    <row r="98" spans="1:8" ht="30">
      <c r="A98" s="52">
        <v>0</v>
      </c>
      <c r="B98" s="360" t="s">
        <v>253</v>
      </c>
      <c r="C98" s="365" t="s">
        <v>254</v>
      </c>
      <c r="D98" s="72">
        <f>SUM(D99:D101)</f>
        <v>741730.4</v>
      </c>
      <c r="E98" s="72">
        <f>SUM(E99:E101)</f>
        <v>204612.6</v>
      </c>
      <c r="F98" s="72">
        <f>SUM(F99:F101)</f>
        <v>946343</v>
      </c>
      <c r="G98" s="48"/>
      <c r="H98" s="47">
        <f>F98+G98</f>
        <v>946343</v>
      </c>
    </row>
    <row r="99" spans="1:8" ht="75">
      <c r="A99" s="52">
        <v>0</v>
      </c>
      <c r="B99" s="360" t="s">
        <v>255</v>
      </c>
      <c r="C99" s="365" t="s">
        <v>256</v>
      </c>
      <c r="D99" s="72">
        <v>77153.399999999994</v>
      </c>
      <c r="E99" s="72">
        <v>-818.8</v>
      </c>
      <c r="F99" s="50">
        <f t="shared" si="27"/>
        <v>76334.599999999991</v>
      </c>
      <c r="G99" s="48"/>
      <c r="H99" s="47">
        <f t="shared" ref="H99:H101" si="31">F99+G99</f>
        <v>76334.599999999991</v>
      </c>
    </row>
    <row r="100" spans="1:8" ht="75">
      <c r="A100" s="52">
        <v>0</v>
      </c>
      <c r="B100" s="360" t="s">
        <v>257</v>
      </c>
      <c r="C100" s="365" t="s">
        <v>258</v>
      </c>
      <c r="D100" s="72">
        <v>664577</v>
      </c>
      <c r="E100" s="50">
        <f>210183.3-4093.8</f>
        <v>206089.5</v>
      </c>
      <c r="F100" s="50">
        <f t="shared" si="27"/>
        <v>870666.5</v>
      </c>
      <c r="G100" s="48"/>
      <c r="H100" s="47">
        <f t="shared" si="31"/>
        <v>870666.5</v>
      </c>
    </row>
    <row r="101" spans="1:8" ht="90">
      <c r="A101" s="52">
        <v>0</v>
      </c>
      <c r="B101" s="360" t="s">
        <v>259</v>
      </c>
      <c r="C101" s="365" t="s">
        <v>260</v>
      </c>
      <c r="D101" s="72">
        <v>0</v>
      </c>
      <c r="E101" s="50">
        <v>-658.1</v>
      </c>
      <c r="F101" s="50">
        <f t="shared" si="27"/>
        <v>-658.1</v>
      </c>
      <c r="G101" s="48"/>
      <c r="H101" s="47">
        <f t="shared" si="31"/>
        <v>-658.1</v>
      </c>
    </row>
    <row r="102" spans="1:8">
      <c r="A102" s="52">
        <v>0</v>
      </c>
      <c r="B102" s="360" t="s">
        <v>261</v>
      </c>
      <c r="C102" s="365" t="s">
        <v>262</v>
      </c>
      <c r="D102" s="72">
        <f>D103</f>
        <v>1000000</v>
      </c>
      <c r="E102" s="72">
        <f t="shared" ref="E102:H102" si="32">E103</f>
        <v>0</v>
      </c>
      <c r="F102" s="72">
        <f t="shared" si="32"/>
        <v>1000000</v>
      </c>
      <c r="G102" s="72">
        <f t="shared" si="32"/>
        <v>0</v>
      </c>
      <c r="H102" s="72">
        <f t="shared" si="32"/>
        <v>1000000</v>
      </c>
    </row>
    <row r="103" spans="1:8" ht="30">
      <c r="A103" s="52">
        <v>0</v>
      </c>
      <c r="B103" s="360" t="s">
        <v>263</v>
      </c>
      <c r="C103" s="365" t="s">
        <v>264</v>
      </c>
      <c r="D103" s="72">
        <v>1000000</v>
      </c>
      <c r="E103" s="59"/>
      <c r="F103" s="50">
        <f t="shared" si="27"/>
        <v>1000000</v>
      </c>
      <c r="G103" s="48"/>
      <c r="H103" s="47">
        <f>F103+G103</f>
        <v>1000000</v>
      </c>
    </row>
    <row r="104" spans="1:8" ht="90">
      <c r="A104" s="67">
        <v>0</v>
      </c>
      <c r="B104" s="364" t="s">
        <v>265</v>
      </c>
      <c r="C104" s="369" t="s">
        <v>266</v>
      </c>
      <c r="D104" s="72">
        <f>D105+D106</f>
        <v>0</v>
      </c>
      <c r="E104" s="72">
        <f>E105+E106</f>
        <v>140217.4</v>
      </c>
      <c r="F104" s="72">
        <f>F105+F106</f>
        <v>140217.4</v>
      </c>
      <c r="G104" s="72">
        <f t="shared" ref="G104:H104" si="33">G105+G106</f>
        <v>0</v>
      </c>
      <c r="H104" s="72">
        <f t="shared" si="33"/>
        <v>140217.4</v>
      </c>
    </row>
    <row r="105" spans="1:8" ht="60">
      <c r="A105" s="67">
        <v>0</v>
      </c>
      <c r="B105" s="364" t="s">
        <v>267</v>
      </c>
      <c r="C105" s="369" t="s">
        <v>268</v>
      </c>
      <c r="D105" s="72">
        <v>0</v>
      </c>
      <c r="E105" s="72">
        <v>25719.599999999999</v>
      </c>
      <c r="F105" s="72">
        <f>D105+E105</f>
        <v>25719.599999999999</v>
      </c>
      <c r="G105" s="48"/>
      <c r="H105" s="47">
        <f>F105+G105</f>
        <v>25719.599999999999</v>
      </c>
    </row>
    <row r="106" spans="1:8" ht="30">
      <c r="A106" s="67">
        <v>0</v>
      </c>
      <c r="B106" s="364" t="s">
        <v>269</v>
      </c>
      <c r="C106" s="369" t="s">
        <v>270</v>
      </c>
      <c r="D106" s="72">
        <v>0</v>
      </c>
      <c r="E106" s="72">
        <v>114497.8</v>
      </c>
      <c r="F106" s="72">
        <f>D106+E106</f>
        <v>114497.8</v>
      </c>
      <c r="G106" s="48"/>
      <c r="H106" s="47">
        <f>F106+G106</f>
        <v>114497.8</v>
      </c>
    </row>
    <row r="107" spans="1:8" ht="45">
      <c r="A107" s="67">
        <v>0</v>
      </c>
      <c r="B107" s="364" t="s">
        <v>271</v>
      </c>
      <c r="C107" s="369" t="s">
        <v>272</v>
      </c>
      <c r="D107" s="72">
        <f>D108</f>
        <v>0</v>
      </c>
      <c r="E107" s="72">
        <f t="shared" ref="E107:H107" si="34">E108</f>
        <v>-124032.2</v>
      </c>
      <c r="F107" s="72">
        <f t="shared" si="34"/>
        <v>-124032.2</v>
      </c>
      <c r="G107" s="72">
        <f t="shared" si="34"/>
        <v>9894.9</v>
      </c>
      <c r="H107" s="72">
        <f t="shared" si="34"/>
        <v>-114137.3</v>
      </c>
    </row>
    <row r="108" spans="1:8" ht="45">
      <c r="A108" s="67">
        <v>0</v>
      </c>
      <c r="B108" s="364" t="s">
        <v>273</v>
      </c>
      <c r="C108" s="369" t="s">
        <v>274</v>
      </c>
      <c r="D108" s="72">
        <v>0</v>
      </c>
      <c r="E108" s="72">
        <v>-124032.2</v>
      </c>
      <c r="F108" s="72">
        <f>D108+E108</f>
        <v>-124032.2</v>
      </c>
      <c r="G108" s="47">
        <v>9894.9</v>
      </c>
      <c r="H108" s="47">
        <f>F108+G108</f>
        <v>-114137.3</v>
      </c>
    </row>
    <row r="109" spans="1:8">
      <c r="A109" s="52"/>
      <c r="B109" s="52"/>
      <c r="C109" s="52" t="s">
        <v>275</v>
      </c>
      <c r="D109" s="72">
        <f>D9+D49</f>
        <v>99215212.199999988</v>
      </c>
      <c r="E109" s="72">
        <f>E9+E49</f>
        <v>-3977763.4</v>
      </c>
      <c r="F109" s="72">
        <f>F9+F49</f>
        <v>95237448.800000012</v>
      </c>
      <c r="G109" s="72">
        <f t="shared" ref="G109:H109" si="35">G9+G49</f>
        <v>-1018961.0999999997</v>
      </c>
      <c r="H109" s="72">
        <f t="shared" si="35"/>
        <v>94218487.700000003</v>
      </c>
    </row>
  </sheetData>
  <mergeCells count="2">
    <mergeCell ref="A7:B7"/>
    <mergeCell ref="A5:H5"/>
  </mergeCells>
  <hyperlinks>
    <hyperlink ref="C54" location="'Дотация ЗАТО'!A1" display="'Дотация ЗАТО'!A1"/>
    <hyperlink ref="C87" location="'переселение ЗАТО'!A1" display="'переселение ЗАТО'!A1"/>
    <hyperlink ref="C75" location="'устройство детей в семью'!A1" display="'устройство детей в семью'!A1"/>
    <hyperlink ref="C67" location="жку!A1" display="жку!A1"/>
  </hyperlinks>
  <pageMargins left="0.51181102362204722" right="0.51181102362204722" top="0.43307086614173229" bottom="0.31496062992125984" header="0.23622047244094491" footer="0.15748031496062992"/>
  <pageSetup paperSize="9" scale="81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89"/>
  <sheetViews>
    <sheetView view="pageBreakPreview" topLeftCell="A16" zoomScale="60" zoomScaleNormal="100" zoomScalePageLayoutView="82" workbookViewId="0">
      <selection activeCell="O18" sqref="O18"/>
    </sheetView>
  </sheetViews>
  <sheetFormatPr defaultRowHeight="15"/>
  <cols>
    <col min="1" max="1" width="5" style="39" customWidth="1"/>
    <col min="2" max="2" width="22.28515625" style="39" customWidth="1"/>
    <col min="3" max="3" width="60.85546875" style="39" customWidth="1"/>
    <col min="4" max="4" width="16" style="39" hidden="1" customWidth="1"/>
    <col min="5" max="5" width="14.28515625" style="39" hidden="1" customWidth="1"/>
    <col min="6" max="6" width="13.140625" style="73" hidden="1" customWidth="1"/>
    <col min="7" max="7" width="13.5703125" style="73" hidden="1" customWidth="1"/>
    <col min="8" max="8" width="14.85546875" style="73" hidden="1" customWidth="1"/>
    <col min="9" max="9" width="14.5703125" style="73" hidden="1" customWidth="1"/>
    <col min="10" max="10" width="11.85546875" style="73" hidden="1" customWidth="1"/>
    <col min="11" max="11" width="13.28515625" style="73" hidden="1" customWidth="1"/>
    <col min="12" max="12" width="15.140625" style="39" customWidth="1"/>
    <col min="13" max="13" width="13.42578125" style="39" customWidth="1"/>
    <col min="14" max="256" width="9.140625" style="39"/>
    <col min="257" max="257" width="5" style="39" customWidth="1"/>
    <col min="258" max="258" width="22.28515625" style="39" customWidth="1"/>
    <col min="259" max="259" width="60.7109375" style="39" customWidth="1"/>
    <col min="260" max="260" width="16" style="39" customWidth="1"/>
    <col min="261" max="261" width="14.28515625" style="39" bestFit="1" customWidth="1"/>
    <col min="262" max="262" width="13.140625" style="39" bestFit="1" customWidth="1"/>
    <col min="263" max="263" width="13.5703125" style="39" customWidth="1"/>
    <col min="264" max="265" width="11.85546875" style="39" bestFit="1" customWidth="1"/>
    <col min="266" max="512" width="9.140625" style="39"/>
    <col min="513" max="513" width="5" style="39" customWidth="1"/>
    <col min="514" max="514" width="22.28515625" style="39" customWidth="1"/>
    <col min="515" max="515" width="60.7109375" style="39" customWidth="1"/>
    <col min="516" max="516" width="16" style="39" customWidth="1"/>
    <col min="517" max="517" width="14.28515625" style="39" bestFit="1" customWidth="1"/>
    <col min="518" max="518" width="13.140625" style="39" bestFit="1" customWidth="1"/>
    <col min="519" max="519" width="13.5703125" style="39" customWidth="1"/>
    <col min="520" max="521" width="11.85546875" style="39" bestFit="1" customWidth="1"/>
    <col min="522" max="768" width="9.140625" style="39"/>
    <col min="769" max="769" width="5" style="39" customWidth="1"/>
    <col min="770" max="770" width="22.28515625" style="39" customWidth="1"/>
    <col min="771" max="771" width="60.7109375" style="39" customWidth="1"/>
    <col min="772" max="772" width="16" style="39" customWidth="1"/>
    <col min="773" max="773" width="14.28515625" style="39" bestFit="1" customWidth="1"/>
    <col min="774" max="774" width="13.140625" style="39" bestFit="1" customWidth="1"/>
    <col min="775" max="775" width="13.5703125" style="39" customWidth="1"/>
    <col min="776" max="777" width="11.85546875" style="39" bestFit="1" customWidth="1"/>
    <col min="778" max="1024" width="9.140625" style="39"/>
    <col min="1025" max="1025" width="5" style="39" customWidth="1"/>
    <col min="1026" max="1026" width="22.28515625" style="39" customWidth="1"/>
    <col min="1027" max="1027" width="60.7109375" style="39" customWidth="1"/>
    <col min="1028" max="1028" width="16" style="39" customWidth="1"/>
    <col min="1029" max="1029" width="14.28515625" style="39" bestFit="1" customWidth="1"/>
    <col min="1030" max="1030" width="13.140625" style="39" bestFit="1" customWidth="1"/>
    <col min="1031" max="1031" width="13.5703125" style="39" customWidth="1"/>
    <col min="1032" max="1033" width="11.85546875" style="39" bestFit="1" customWidth="1"/>
    <col min="1034" max="1280" width="9.140625" style="39"/>
    <col min="1281" max="1281" width="5" style="39" customWidth="1"/>
    <col min="1282" max="1282" width="22.28515625" style="39" customWidth="1"/>
    <col min="1283" max="1283" width="60.7109375" style="39" customWidth="1"/>
    <col min="1284" max="1284" width="16" style="39" customWidth="1"/>
    <col min="1285" max="1285" width="14.28515625" style="39" bestFit="1" customWidth="1"/>
    <col min="1286" max="1286" width="13.140625" style="39" bestFit="1" customWidth="1"/>
    <col min="1287" max="1287" width="13.5703125" style="39" customWidth="1"/>
    <col min="1288" max="1289" width="11.85546875" style="39" bestFit="1" customWidth="1"/>
    <col min="1290" max="1536" width="9.140625" style="39"/>
    <col min="1537" max="1537" width="5" style="39" customWidth="1"/>
    <col min="1538" max="1538" width="22.28515625" style="39" customWidth="1"/>
    <col min="1539" max="1539" width="60.7109375" style="39" customWidth="1"/>
    <col min="1540" max="1540" width="16" style="39" customWidth="1"/>
    <col min="1541" max="1541" width="14.28515625" style="39" bestFit="1" customWidth="1"/>
    <col min="1542" max="1542" width="13.140625" style="39" bestFit="1" customWidth="1"/>
    <col min="1543" max="1543" width="13.5703125" style="39" customWidth="1"/>
    <col min="1544" max="1545" width="11.85546875" style="39" bestFit="1" customWidth="1"/>
    <col min="1546" max="1792" width="9.140625" style="39"/>
    <col min="1793" max="1793" width="5" style="39" customWidth="1"/>
    <col min="1794" max="1794" width="22.28515625" style="39" customWidth="1"/>
    <col min="1795" max="1795" width="60.7109375" style="39" customWidth="1"/>
    <col min="1796" max="1796" width="16" style="39" customWidth="1"/>
    <col min="1797" max="1797" width="14.28515625" style="39" bestFit="1" customWidth="1"/>
    <col min="1798" max="1798" width="13.140625" style="39" bestFit="1" customWidth="1"/>
    <col min="1799" max="1799" width="13.5703125" style="39" customWidth="1"/>
    <col min="1800" max="1801" width="11.85546875" style="39" bestFit="1" customWidth="1"/>
    <col min="1802" max="2048" width="9.140625" style="39"/>
    <col min="2049" max="2049" width="5" style="39" customWidth="1"/>
    <col min="2050" max="2050" width="22.28515625" style="39" customWidth="1"/>
    <col min="2051" max="2051" width="60.7109375" style="39" customWidth="1"/>
    <col min="2052" max="2052" width="16" style="39" customWidth="1"/>
    <col min="2053" max="2053" width="14.28515625" style="39" bestFit="1" customWidth="1"/>
    <col min="2054" max="2054" width="13.140625" style="39" bestFit="1" customWidth="1"/>
    <col min="2055" max="2055" width="13.5703125" style="39" customWidth="1"/>
    <col min="2056" max="2057" width="11.85546875" style="39" bestFit="1" customWidth="1"/>
    <col min="2058" max="2304" width="9.140625" style="39"/>
    <col min="2305" max="2305" width="5" style="39" customWidth="1"/>
    <col min="2306" max="2306" width="22.28515625" style="39" customWidth="1"/>
    <col min="2307" max="2307" width="60.7109375" style="39" customWidth="1"/>
    <col min="2308" max="2308" width="16" style="39" customWidth="1"/>
    <col min="2309" max="2309" width="14.28515625" style="39" bestFit="1" customWidth="1"/>
    <col min="2310" max="2310" width="13.140625" style="39" bestFit="1" customWidth="1"/>
    <col min="2311" max="2311" width="13.5703125" style="39" customWidth="1"/>
    <col min="2312" max="2313" width="11.85546875" style="39" bestFit="1" customWidth="1"/>
    <col min="2314" max="2560" width="9.140625" style="39"/>
    <col min="2561" max="2561" width="5" style="39" customWidth="1"/>
    <col min="2562" max="2562" width="22.28515625" style="39" customWidth="1"/>
    <col min="2563" max="2563" width="60.7109375" style="39" customWidth="1"/>
    <col min="2564" max="2564" width="16" style="39" customWidth="1"/>
    <col min="2565" max="2565" width="14.28515625" style="39" bestFit="1" customWidth="1"/>
    <col min="2566" max="2566" width="13.140625" style="39" bestFit="1" customWidth="1"/>
    <col min="2567" max="2567" width="13.5703125" style="39" customWidth="1"/>
    <col min="2568" max="2569" width="11.85546875" style="39" bestFit="1" customWidth="1"/>
    <col min="2570" max="2816" width="9.140625" style="39"/>
    <col min="2817" max="2817" width="5" style="39" customWidth="1"/>
    <col min="2818" max="2818" width="22.28515625" style="39" customWidth="1"/>
    <col min="2819" max="2819" width="60.7109375" style="39" customWidth="1"/>
    <col min="2820" max="2820" width="16" style="39" customWidth="1"/>
    <col min="2821" max="2821" width="14.28515625" style="39" bestFit="1" customWidth="1"/>
    <col min="2822" max="2822" width="13.140625" style="39" bestFit="1" customWidth="1"/>
    <col min="2823" max="2823" width="13.5703125" style="39" customWidth="1"/>
    <col min="2824" max="2825" width="11.85546875" style="39" bestFit="1" customWidth="1"/>
    <col min="2826" max="3072" width="9.140625" style="39"/>
    <col min="3073" max="3073" width="5" style="39" customWidth="1"/>
    <col min="3074" max="3074" width="22.28515625" style="39" customWidth="1"/>
    <col min="3075" max="3075" width="60.7109375" style="39" customWidth="1"/>
    <col min="3076" max="3076" width="16" style="39" customWidth="1"/>
    <col min="3077" max="3077" width="14.28515625" style="39" bestFit="1" customWidth="1"/>
    <col min="3078" max="3078" width="13.140625" style="39" bestFit="1" customWidth="1"/>
    <col min="3079" max="3079" width="13.5703125" style="39" customWidth="1"/>
    <col min="3080" max="3081" width="11.85546875" style="39" bestFit="1" customWidth="1"/>
    <col min="3082" max="3328" width="9.140625" style="39"/>
    <col min="3329" max="3329" width="5" style="39" customWidth="1"/>
    <col min="3330" max="3330" width="22.28515625" style="39" customWidth="1"/>
    <col min="3331" max="3331" width="60.7109375" style="39" customWidth="1"/>
    <col min="3332" max="3332" width="16" style="39" customWidth="1"/>
    <col min="3333" max="3333" width="14.28515625" style="39" bestFit="1" customWidth="1"/>
    <col min="3334" max="3334" width="13.140625" style="39" bestFit="1" customWidth="1"/>
    <col min="3335" max="3335" width="13.5703125" style="39" customWidth="1"/>
    <col min="3336" max="3337" width="11.85546875" style="39" bestFit="1" customWidth="1"/>
    <col min="3338" max="3584" width="9.140625" style="39"/>
    <col min="3585" max="3585" width="5" style="39" customWidth="1"/>
    <col min="3586" max="3586" width="22.28515625" style="39" customWidth="1"/>
    <col min="3587" max="3587" width="60.7109375" style="39" customWidth="1"/>
    <col min="3588" max="3588" width="16" style="39" customWidth="1"/>
    <col min="3589" max="3589" width="14.28515625" style="39" bestFit="1" customWidth="1"/>
    <col min="3590" max="3590" width="13.140625" style="39" bestFit="1" customWidth="1"/>
    <col min="3591" max="3591" width="13.5703125" style="39" customWidth="1"/>
    <col min="3592" max="3593" width="11.85546875" style="39" bestFit="1" customWidth="1"/>
    <col min="3594" max="3840" width="9.140625" style="39"/>
    <col min="3841" max="3841" width="5" style="39" customWidth="1"/>
    <col min="3842" max="3842" width="22.28515625" style="39" customWidth="1"/>
    <col min="3843" max="3843" width="60.7109375" style="39" customWidth="1"/>
    <col min="3844" max="3844" width="16" style="39" customWidth="1"/>
    <col min="3845" max="3845" width="14.28515625" style="39" bestFit="1" customWidth="1"/>
    <col min="3846" max="3846" width="13.140625" style="39" bestFit="1" customWidth="1"/>
    <col min="3847" max="3847" width="13.5703125" style="39" customWidth="1"/>
    <col min="3848" max="3849" width="11.85546875" style="39" bestFit="1" customWidth="1"/>
    <col min="3850" max="4096" width="9.140625" style="39"/>
    <col min="4097" max="4097" width="5" style="39" customWidth="1"/>
    <col min="4098" max="4098" width="22.28515625" style="39" customWidth="1"/>
    <col min="4099" max="4099" width="60.7109375" style="39" customWidth="1"/>
    <col min="4100" max="4100" width="16" style="39" customWidth="1"/>
    <col min="4101" max="4101" width="14.28515625" style="39" bestFit="1" customWidth="1"/>
    <col min="4102" max="4102" width="13.140625" style="39" bestFit="1" customWidth="1"/>
    <col min="4103" max="4103" width="13.5703125" style="39" customWidth="1"/>
    <col min="4104" max="4105" width="11.85546875" style="39" bestFit="1" customWidth="1"/>
    <col min="4106" max="4352" width="9.140625" style="39"/>
    <col min="4353" max="4353" width="5" style="39" customWidth="1"/>
    <col min="4354" max="4354" width="22.28515625" style="39" customWidth="1"/>
    <col min="4355" max="4355" width="60.7109375" style="39" customWidth="1"/>
    <col min="4356" max="4356" width="16" style="39" customWidth="1"/>
    <col min="4357" max="4357" width="14.28515625" style="39" bestFit="1" customWidth="1"/>
    <col min="4358" max="4358" width="13.140625" style="39" bestFit="1" customWidth="1"/>
    <col min="4359" max="4359" width="13.5703125" style="39" customWidth="1"/>
    <col min="4360" max="4361" width="11.85546875" style="39" bestFit="1" customWidth="1"/>
    <col min="4362" max="4608" width="9.140625" style="39"/>
    <col min="4609" max="4609" width="5" style="39" customWidth="1"/>
    <col min="4610" max="4610" width="22.28515625" style="39" customWidth="1"/>
    <col min="4611" max="4611" width="60.7109375" style="39" customWidth="1"/>
    <col min="4612" max="4612" width="16" style="39" customWidth="1"/>
    <col min="4613" max="4613" width="14.28515625" style="39" bestFit="1" customWidth="1"/>
    <col min="4614" max="4614" width="13.140625" style="39" bestFit="1" customWidth="1"/>
    <col min="4615" max="4615" width="13.5703125" style="39" customWidth="1"/>
    <col min="4616" max="4617" width="11.85546875" style="39" bestFit="1" customWidth="1"/>
    <col min="4618" max="4864" width="9.140625" style="39"/>
    <col min="4865" max="4865" width="5" style="39" customWidth="1"/>
    <col min="4866" max="4866" width="22.28515625" style="39" customWidth="1"/>
    <col min="4867" max="4867" width="60.7109375" style="39" customWidth="1"/>
    <col min="4868" max="4868" width="16" style="39" customWidth="1"/>
    <col min="4869" max="4869" width="14.28515625" style="39" bestFit="1" customWidth="1"/>
    <col min="4870" max="4870" width="13.140625" style="39" bestFit="1" customWidth="1"/>
    <col min="4871" max="4871" width="13.5703125" style="39" customWidth="1"/>
    <col min="4872" max="4873" width="11.85546875" style="39" bestFit="1" customWidth="1"/>
    <col min="4874" max="5120" width="9.140625" style="39"/>
    <col min="5121" max="5121" width="5" style="39" customWidth="1"/>
    <col min="5122" max="5122" width="22.28515625" style="39" customWidth="1"/>
    <col min="5123" max="5123" width="60.7109375" style="39" customWidth="1"/>
    <col min="5124" max="5124" width="16" style="39" customWidth="1"/>
    <col min="5125" max="5125" width="14.28515625" style="39" bestFit="1" customWidth="1"/>
    <col min="5126" max="5126" width="13.140625" style="39" bestFit="1" customWidth="1"/>
    <col min="5127" max="5127" width="13.5703125" style="39" customWidth="1"/>
    <col min="5128" max="5129" width="11.85546875" style="39" bestFit="1" customWidth="1"/>
    <col min="5130" max="5376" width="9.140625" style="39"/>
    <col min="5377" max="5377" width="5" style="39" customWidth="1"/>
    <col min="5378" max="5378" width="22.28515625" style="39" customWidth="1"/>
    <col min="5379" max="5379" width="60.7109375" style="39" customWidth="1"/>
    <col min="5380" max="5380" width="16" style="39" customWidth="1"/>
    <col min="5381" max="5381" width="14.28515625" style="39" bestFit="1" customWidth="1"/>
    <col min="5382" max="5382" width="13.140625" style="39" bestFit="1" customWidth="1"/>
    <col min="5383" max="5383" width="13.5703125" style="39" customWidth="1"/>
    <col min="5384" max="5385" width="11.85546875" style="39" bestFit="1" customWidth="1"/>
    <col min="5386" max="5632" width="9.140625" style="39"/>
    <col min="5633" max="5633" width="5" style="39" customWidth="1"/>
    <col min="5634" max="5634" width="22.28515625" style="39" customWidth="1"/>
    <col min="5635" max="5635" width="60.7109375" style="39" customWidth="1"/>
    <col min="5636" max="5636" width="16" style="39" customWidth="1"/>
    <col min="5637" max="5637" width="14.28515625" style="39" bestFit="1" customWidth="1"/>
    <col min="5638" max="5638" width="13.140625" style="39" bestFit="1" customWidth="1"/>
    <col min="5639" max="5639" width="13.5703125" style="39" customWidth="1"/>
    <col min="5640" max="5641" width="11.85546875" style="39" bestFit="1" customWidth="1"/>
    <col min="5642" max="5888" width="9.140625" style="39"/>
    <col min="5889" max="5889" width="5" style="39" customWidth="1"/>
    <col min="5890" max="5890" width="22.28515625" style="39" customWidth="1"/>
    <col min="5891" max="5891" width="60.7109375" style="39" customWidth="1"/>
    <col min="5892" max="5892" width="16" style="39" customWidth="1"/>
    <col min="5893" max="5893" width="14.28515625" style="39" bestFit="1" customWidth="1"/>
    <col min="5894" max="5894" width="13.140625" style="39" bestFit="1" customWidth="1"/>
    <col min="5895" max="5895" width="13.5703125" style="39" customWidth="1"/>
    <col min="5896" max="5897" width="11.85546875" style="39" bestFit="1" customWidth="1"/>
    <col min="5898" max="6144" width="9.140625" style="39"/>
    <col min="6145" max="6145" width="5" style="39" customWidth="1"/>
    <col min="6146" max="6146" width="22.28515625" style="39" customWidth="1"/>
    <col min="6147" max="6147" width="60.7109375" style="39" customWidth="1"/>
    <col min="6148" max="6148" width="16" style="39" customWidth="1"/>
    <col min="6149" max="6149" width="14.28515625" style="39" bestFit="1" customWidth="1"/>
    <col min="6150" max="6150" width="13.140625" style="39" bestFit="1" customWidth="1"/>
    <col min="6151" max="6151" width="13.5703125" style="39" customWidth="1"/>
    <col min="6152" max="6153" width="11.85546875" style="39" bestFit="1" customWidth="1"/>
    <col min="6154" max="6400" width="9.140625" style="39"/>
    <col min="6401" max="6401" width="5" style="39" customWidth="1"/>
    <col min="6402" max="6402" width="22.28515625" style="39" customWidth="1"/>
    <col min="6403" max="6403" width="60.7109375" style="39" customWidth="1"/>
    <col min="6404" max="6404" width="16" style="39" customWidth="1"/>
    <col min="6405" max="6405" width="14.28515625" style="39" bestFit="1" customWidth="1"/>
    <col min="6406" max="6406" width="13.140625" style="39" bestFit="1" customWidth="1"/>
    <col min="6407" max="6407" width="13.5703125" style="39" customWidth="1"/>
    <col min="6408" max="6409" width="11.85546875" style="39" bestFit="1" customWidth="1"/>
    <col min="6410" max="6656" width="9.140625" style="39"/>
    <col min="6657" max="6657" width="5" style="39" customWidth="1"/>
    <col min="6658" max="6658" width="22.28515625" style="39" customWidth="1"/>
    <col min="6659" max="6659" width="60.7109375" style="39" customWidth="1"/>
    <col min="6660" max="6660" width="16" style="39" customWidth="1"/>
    <col min="6661" max="6661" width="14.28515625" style="39" bestFit="1" customWidth="1"/>
    <col min="6662" max="6662" width="13.140625" style="39" bestFit="1" customWidth="1"/>
    <col min="6663" max="6663" width="13.5703125" style="39" customWidth="1"/>
    <col min="6664" max="6665" width="11.85546875" style="39" bestFit="1" customWidth="1"/>
    <col min="6666" max="6912" width="9.140625" style="39"/>
    <col min="6913" max="6913" width="5" style="39" customWidth="1"/>
    <col min="6914" max="6914" width="22.28515625" style="39" customWidth="1"/>
    <col min="6915" max="6915" width="60.7109375" style="39" customWidth="1"/>
    <col min="6916" max="6916" width="16" style="39" customWidth="1"/>
    <col min="6917" max="6917" width="14.28515625" style="39" bestFit="1" customWidth="1"/>
    <col min="6918" max="6918" width="13.140625" style="39" bestFit="1" customWidth="1"/>
    <col min="6919" max="6919" width="13.5703125" style="39" customWidth="1"/>
    <col min="6920" max="6921" width="11.85546875" style="39" bestFit="1" customWidth="1"/>
    <col min="6922" max="7168" width="9.140625" style="39"/>
    <col min="7169" max="7169" width="5" style="39" customWidth="1"/>
    <col min="7170" max="7170" width="22.28515625" style="39" customWidth="1"/>
    <col min="7171" max="7171" width="60.7109375" style="39" customWidth="1"/>
    <col min="7172" max="7172" width="16" style="39" customWidth="1"/>
    <col min="7173" max="7173" width="14.28515625" style="39" bestFit="1" customWidth="1"/>
    <col min="7174" max="7174" width="13.140625" style="39" bestFit="1" customWidth="1"/>
    <col min="7175" max="7175" width="13.5703125" style="39" customWidth="1"/>
    <col min="7176" max="7177" width="11.85546875" style="39" bestFit="1" customWidth="1"/>
    <col min="7178" max="7424" width="9.140625" style="39"/>
    <col min="7425" max="7425" width="5" style="39" customWidth="1"/>
    <col min="7426" max="7426" width="22.28515625" style="39" customWidth="1"/>
    <col min="7427" max="7427" width="60.7109375" style="39" customWidth="1"/>
    <col min="7428" max="7428" width="16" style="39" customWidth="1"/>
    <col min="7429" max="7429" width="14.28515625" style="39" bestFit="1" customWidth="1"/>
    <col min="7430" max="7430" width="13.140625" style="39" bestFit="1" customWidth="1"/>
    <col min="7431" max="7431" width="13.5703125" style="39" customWidth="1"/>
    <col min="7432" max="7433" width="11.85546875" style="39" bestFit="1" customWidth="1"/>
    <col min="7434" max="7680" width="9.140625" style="39"/>
    <col min="7681" max="7681" width="5" style="39" customWidth="1"/>
    <col min="7682" max="7682" width="22.28515625" style="39" customWidth="1"/>
    <col min="7683" max="7683" width="60.7109375" style="39" customWidth="1"/>
    <col min="7684" max="7684" width="16" style="39" customWidth="1"/>
    <col min="7685" max="7685" width="14.28515625" style="39" bestFit="1" customWidth="1"/>
    <col min="7686" max="7686" width="13.140625" style="39" bestFit="1" customWidth="1"/>
    <col min="7687" max="7687" width="13.5703125" style="39" customWidth="1"/>
    <col min="7688" max="7689" width="11.85546875" style="39" bestFit="1" customWidth="1"/>
    <col min="7690" max="7936" width="9.140625" style="39"/>
    <col min="7937" max="7937" width="5" style="39" customWidth="1"/>
    <col min="7938" max="7938" width="22.28515625" style="39" customWidth="1"/>
    <col min="7939" max="7939" width="60.7109375" style="39" customWidth="1"/>
    <col min="7940" max="7940" width="16" style="39" customWidth="1"/>
    <col min="7941" max="7941" width="14.28515625" style="39" bestFit="1" customWidth="1"/>
    <col min="7942" max="7942" width="13.140625" style="39" bestFit="1" customWidth="1"/>
    <col min="7943" max="7943" width="13.5703125" style="39" customWidth="1"/>
    <col min="7944" max="7945" width="11.85546875" style="39" bestFit="1" customWidth="1"/>
    <col min="7946" max="8192" width="9.140625" style="39"/>
    <col min="8193" max="8193" width="5" style="39" customWidth="1"/>
    <col min="8194" max="8194" width="22.28515625" style="39" customWidth="1"/>
    <col min="8195" max="8195" width="60.7109375" style="39" customWidth="1"/>
    <col min="8196" max="8196" width="16" style="39" customWidth="1"/>
    <col min="8197" max="8197" width="14.28515625" style="39" bestFit="1" customWidth="1"/>
    <col min="8198" max="8198" width="13.140625" style="39" bestFit="1" customWidth="1"/>
    <col min="8199" max="8199" width="13.5703125" style="39" customWidth="1"/>
    <col min="8200" max="8201" width="11.85546875" style="39" bestFit="1" customWidth="1"/>
    <col min="8202" max="8448" width="9.140625" style="39"/>
    <col min="8449" max="8449" width="5" style="39" customWidth="1"/>
    <col min="8450" max="8450" width="22.28515625" style="39" customWidth="1"/>
    <col min="8451" max="8451" width="60.7109375" style="39" customWidth="1"/>
    <col min="8452" max="8452" width="16" style="39" customWidth="1"/>
    <col min="8453" max="8453" width="14.28515625" style="39" bestFit="1" customWidth="1"/>
    <col min="8454" max="8454" width="13.140625" style="39" bestFit="1" customWidth="1"/>
    <col min="8455" max="8455" width="13.5703125" style="39" customWidth="1"/>
    <col min="8456" max="8457" width="11.85546875" style="39" bestFit="1" customWidth="1"/>
    <col min="8458" max="8704" width="9.140625" style="39"/>
    <col min="8705" max="8705" width="5" style="39" customWidth="1"/>
    <col min="8706" max="8706" width="22.28515625" style="39" customWidth="1"/>
    <col min="8707" max="8707" width="60.7109375" style="39" customWidth="1"/>
    <col min="8708" max="8708" width="16" style="39" customWidth="1"/>
    <col min="8709" max="8709" width="14.28515625" style="39" bestFit="1" customWidth="1"/>
    <col min="8710" max="8710" width="13.140625" style="39" bestFit="1" customWidth="1"/>
    <col min="8711" max="8711" width="13.5703125" style="39" customWidth="1"/>
    <col min="8712" max="8713" width="11.85546875" style="39" bestFit="1" customWidth="1"/>
    <col min="8714" max="8960" width="9.140625" style="39"/>
    <col min="8961" max="8961" width="5" style="39" customWidth="1"/>
    <col min="8962" max="8962" width="22.28515625" style="39" customWidth="1"/>
    <col min="8963" max="8963" width="60.7109375" style="39" customWidth="1"/>
    <col min="8964" max="8964" width="16" style="39" customWidth="1"/>
    <col min="8965" max="8965" width="14.28515625" style="39" bestFit="1" customWidth="1"/>
    <col min="8966" max="8966" width="13.140625" style="39" bestFit="1" customWidth="1"/>
    <col min="8967" max="8967" width="13.5703125" style="39" customWidth="1"/>
    <col min="8968" max="8969" width="11.85546875" style="39" bestFit="1" customWidth="1"/>
    <col min="8970" max="9216" width="9.140625" style="39"/>
    <col min="9217" max="9217" width="5" style="39" customWidth="1"/>
    <col min="9218" max="9218" width="22.28515625" style="39" customWidth="1"/>
    <col min="9219" max="9219" width="60.7109375" style="39" customWidth="1"/>
    <col min="9220" max="9220" width="16" style="39" customWidth="1"/>
    <col min="9221" max="9221" width="14.28515625" style="39" bestFit="1" customWidth="1"/>
    <col min="9222" max="9222" width="13.140625" style="39" bestFit="1" customWidth="1"/>
    <col min="9223" max="9223" width="13.5703125" style="39" customWidth="1"/>
    <col min="9224" max="9225" width="11.85546875" style="39" bestFit="1" customWidth="1"/>
    <col min="9226" max="9472" width="9.140625" style="39"/>
    <col min="9473" max="9473" width="5" style="39" customWidth="1"/>
    <col min="9474" max="9474" width="22.28515625" style="39" customWidth="1"/>
    <col min="9475" max="9475" width="60.7109375" style="39" customWidth="1"/>
    <col min="9476" max="9476" width="16" style="39" customWidth="1"/>
    <col min="9477" max="9477" width="14.28515625" style="39" bestFit="1" customWidth="1"/>
    <col min="9478" max="9478" width="13.140625" style="39" bestFit="1" customWidth="1"/>
    <col min="9479" max="9479" width="13.5703125" style="39" customWidth="1"/>
    <col min="9480" max="9481" width="11.85546875" style="39" bestFit="1" customWidth="1"/>
    <col min="9482" max="9728" width="9.140625" style="39"/>
    <col min="9729" max="9729" width="5" style="39" customWidth="1"/>
    <col min="9730" max="9730" width="22.28515625" style="39" customWidth="1"/>
    <col min="9731" max="9731" width="60.7109375" style="39" customWidth="1"/>
    <col min="9732" max="9732" width="16" style="39" customWidth="1"/>
    <col min="9733" max="9733" width="14.28515625" style="39" bestFit="1" customWidth="1"/>
    <col min="9734" max="9734" width="13.140625" style="39" bestFit="1" customWidth="1"/>
    <col min="9735" max="9735" width="13.5703125" style="39" customWidth="1"/>
    <col min="9736" max="9737" width="11.85546875" style="39" bestFit="1" customWidth="1"/>
    <col min="9738" max="9984" width="9.140625" style="39"/>
    <col min="9985" max="9985" width="5" style="39" customWidth="1"/>
    <col min="9986" max="9986" width="22.28515625" style="39" customWidth="1"/>
    <col min="9987" max="9987" width="60.7109375" style="39" customWidth="1"/>
    <col min="9988" max="9988" width="16" style="39" customWidth="1"/>
    <col min="9989" max="9989" width="14.28515625" style="39" bestFit="1" customWidth="1"/>
    <col min="9990" max="9990" width="13.140625" style="39" bestFit="1" customWidth="1"/>
    <col min="9991" max="9991" width="13.5703125" style="39" customWidth="1"/>
    <col min="9992" max="9993" width="11.85546875" style="39" bestFit="1" customWidth="1"/>
    <col min="9994" max="10240" width="9.140625" style="39"/>
    <col min="10241" max="10241" width="5" style="39" customWidth="1"/>
    <col min="10242" max="10242" width="22.28515625" style="39" customWidth="1"/>
    <col min="10243" max="10243" width="60.7109375" style="39" customWidth="1"/>
    <col min="10244" max="10244" width="16" style="39" customWidth="1"/>
    <col min="10245" max="10245" width="14.28515625" style="39" bestFit="1" customWidth="1"/>
    <col min="10246" max="10246" width="13.140625" style="39" bestFit="1" customWidth="1"/>
    <col min="10247" max="10247" width="13.5703125" style="39" customWidth="1"/>
    <col min="10248" max="10249" width="11.85546875" style="39" bestFit="1" customWidth="1"/>
    <col min="10250" max="10496" width="9.140625" style="39"/>
    <col min="10497" max="10497" width="5" style="39" customWidth="1"/>
    <col min="10498" max="10498" width="22.28515625" style="39" customWidth="1"/>
    <col min="10499" max="10499" width="60.7109375" style="39" customWidth="1"/>
    <col min="10500" max="10500" width="16" style="39" customWidth="1"/>
    <col min="10501" max="10501" width="14.28515625" style="39" bestFit="1" customWidth="1"/>
    <col min="10502" max="10502" width="13.140625" style="39" bestFit="1" customWidth="1"/>
    <col min="10503" max="10503" width="13.5703125" style="39" customWidth="1"/>
    <col min="10504" max="10505" width="11.85546875" style="39" bestFit="1" customWidth="1"/>
    <col min="10506" max="10752" width="9.140625" style="39"/>
    <col min="10753" max="10753" width="5" style="39" customWidth="1"/>
    <col min="10754" max="10754" width="22.28515625" style="39" customWidth="1"/>
    <col min="10755" max="10755" width="60.7109375" style="39" customWidth="1"/>
    <col min="10756" max="10756" width="16" style="39" customWidth="1"/>
    <col min="10757" max="10757" width="14.28515625" style="39" bestFit="1" customWidth="1"/>
    <col min="10758" max="10758" width="13.140625" style="39" bestFit="1" customWidth="1"/>
    <col min="10759" max="10759" width="13.5703125" style="39" customWidth="1"/>
    <col min="10760" max="10761" width="11.85546875" style="39" bestFit="1" customWidth="1"/>
    <col min="10762" max="11008" width="9.140625" style="39"/>
    <col min="11009" max="11009" width="5" style="39" customWidth="1"/>
    <col min="11010" max="11010" width="22.28515625" style="39" customWidth="1"/>
    <col min="11011" max="11011" width="60.7109375" style="39" customWidth="1"/>
    <col min="11012" max="11012" width="16" style="39" customWidth="1"/>
    <col min="11013" max="11013" width="14.28515625" style="39" bestFit="1" customWidth="1"/>
    <col min="11014" max="11014" width="13.140625" style="39" bestFit="1" customWidth="1"/>
    <col min="11015" max="11015" width="13.5703125" style="39" customWidth="1"/>
    <col min="11016" max="11017" width="11.85546875" style="39" bestFit="1" customWidth="1"/>
    <col min="11018" max="11264" width="9.140625" style="39"/>
    <col min="11265" max="11265" width="5" style="39" customWidth="1"/>
    <col min="11266" max="11266" width="22.28515625" style="39" customWidth="1"/>
    <col min="11267" max="11267" width="60.7109375" style="39" customWidth="1"/>
    <col min="11268" max="11268" width="16" style="39" customWidth="1"/>
    <col min="11269" max="11269" width="14.28515625" style="39" bestFit="1" customWidth="1"/>
    <col min="11270" max="11270" width="13.140625" style="39" bestFit="1" customWidth="1"/>
    <col min="11271" max="11271" width="13.5703125" style="39" customWidth="1"/>
    <col min="11272" max="11273" width="11.85546875" style="39" bestFit="1" customWidth="1"/>
    <col min="11274" max="11520" width="9.140625" style="39"/>
    <col min="11521" max="11521" width="5" style="39" customWidth="1"/>
    <col min="11522" max="11522" width="22.28515625" style="39" customWidth="1"/>
    <col min="11523" max="11523" width="60.7109375" style="39" customWidth="1"/>
    <col min="11524" max="11524" width="16" style="39" customWidth="1"/>
    <col min="11525" max="11525" width="14.28515625" style="39" bestFit="1" customWidth="1"/>
    <col min="11526" max="11526" width="13.140625" style="39" bestFit="1" customWidth="1"/>
    <col min="11527" max="11527" width="13.5703125" style="39" customWidth="1"/>
    <col min="11528" max="11529" width="11.85546875" style="39" bestFit="1" customWidth="1"/>
    <col min="11530" max="11776" width="9.140625" style="39"/>
    <col min="11777" max="11777" width="5" style="39" customWidth="1"/>
    <col min="11778" max="11778" width="22.28515625" style="39" customWidth="1"/>
    <col min="11779" max="11779" width="60.7109375" style="39" customWidth="1"/>
    <col min="11780" max="11780" width="16" style="39" customWidth="1"/>
    <col min="11781" max="11781" width="14.28515625" style="39" bestFit="1" customWidth="1"/>
    <col min="11782" max="11782" width="13.140625" style="39" bestFit="1" customWidth="1"/>
    <col min="11783" max="11783" width="13.5703125" style="39" customWidth="1"/>
    <col min="11784" max="11785" width="11.85546875" style="39" bestFit="1" customWidth="1"/>
    <col min="11786" max="12032" width="9.140625" style="39"/>
    <col min="12033" max="12033" width="5" style="39" customWidth="1"/>
    <col min="12034" max="12034" width="22.28515625" style="39" customWidth="1"/>
    <col min="12035" max="12035" width="60.7109375" style="39" customWidth="1"/>
    <col min="12036" max="12036" width="16" style="39" customWidth="1"/>
    <col min="12037" max="12037" width="14.28515625" style="39" bestFit="1" customWidth="1"/>
    <col min="12038" max="12038" width="13.140625" style="39" bestFit="1" customWidth="1"/>
    <col min="12039" max="12039" width="13.5703125" style="39" customWidth="1"/>
    <col min="12040" max="12041" width="11.85546875" style="39" bestFit="1" customWidth="1"/>
    <col min="12042" max="12288" width="9.140625" style="39"/>
    <col min="12289" max="12289" width="5" style="39" customWidth="1"/>
    <col min="12290" max="12290" width="22.28515625" style="39" customWidth="1"/>
    <col min="12291" max="12291" width="60.7109375" style="39" customWidth="1"/>
    <col min="12292" max="12292" width="16" style="39" customWidth="1"/>
    <col min="12293" max="12293" width="14.28515625" style="39" bestFit="1" customWidth="1"/>
    <col min="12294" max="12294" width="13.140625" style="39" bestFit="1" customWidth="1"/>
    <col min="12295" max="12295" width="13.5703125" style="39" customWidth="1"/>
    <col min="12296" max="12297" width="11.85546875" style="39" bestFit="1" customWidth="1"/>
    <col min="12298" max="12544" width="9.140625" style="39"/>
    <col min="12545" max="12545" width="5" style="39" customWidth="1"/>
    <col min="12546" max="12546" width="22.28515625" style="39" customWidth="1"/>
    <col min="12547" max="12547" width="60.7109375" style="39" customWidth="1"/>
    <col min="12548" max="12548" width="16" style="39" customWidth="1"/>
    <col min="12549" max="12549" width="14.28515625" style="39" bestFit="1" customWidth="1"/>
    <col min="12550" max="12550" width="13.140625" style="39" bestFit="1" customWidth="1"/>
    <col min="12551" max="12551" width="13.5703125" style="39" customWidth="1"/>
    <col min="12552" max="12553" width="11.85546875" style="39" bestFit="1" customWidth="1"/>
    <col min="12554" max="12800" width="9.140625" style="39"/>
    <col min="12801" max="12801" width="5" style="39" customWidth="1"/>
    <col min="12802" max="12802" width="22.28515625" style="39" customWidth="1"/>
    <col min="12803" max="12803" width="60.7109375" style="39" customWidth="1"/>
    <col min="12804" max="12804" width="16" style="39" customWidth="1"/>
    <col min="12805" max="12805" width="14.28515625" style="39" bestFit="1" customWidth="1"/>
    <col min="12806" max="12806" width="13.140625" style="39" bestFit="1" customWidth="1"/>
    <col min="12807" max="12807" width="13.5703125" style="39" customWidth="1"/>
    <col min="12808" max="12809" width="11.85546875" style="39" bestFit="1" customWidth="1"/>
    <col min="12810" max="13056" width="9.140625" style="39"/>
    <col min="13057" max="13057" width="5" style="39" customWidth="1"/>
    <col min="13058" max="13058" width="22.28515625" style="39" customWidth="1"/>
    <col min="13059" max="13059" width="60.7109375" style="39" customWidth="1"/>
    <col min="13060" max="13060" width="16" style="39" customWidth="1"/>
    <col min="13061" max="13061" width="14.28515625" style="39" bestFit="1" customWidth="1"/>
    <col min="13062" max="13062" width="13.140625" style="39" bestFit="1" customWidth="1"/>
    <col min="13063" max="13063" width="13.5703125" style="39" customWidth="1"/>
    <col min="13064" max="13065" width="11.85546875" style="39" bestFit="1" customWidth="1"/>
    <col min="13066" max="13312" width="9.140625" style="39"/>
    <col min="13313" max="13313" width="5" style="39" customWidth="1"/>
    <col min="13314" max="13314" width="22.28515625" style="39" customWidth="1"/>
    <col min="13315" max="13315" width="60.7109375" style="39" customWidth="1"/>
    <col min="13316" max="13316" width="16" style="39" customWidth="1"/>
    <col min="13317" max="13317" width="14.28515625" style="39" bestFit="1" customWidth="1"/>
    <col min="13318" max="13318" width="13.140625" style="39" bestFit="1" customWidth="1"/>
    <col min="13319" max="13319" width="13.5703125" style="39" customWidth="1"/>
    <col min="13320" max="13321" width="11.85546875" style="39" bestFit="1" customWidth="1"/>
    <col min="13322" max="13568" width="9.140625" style="39"/>
    <col min="13569" max="13569" width="5" style="39" customWidth="1"/>
    <col min="13570" max="13570" width="22.28515625" style="39" customWidth="1"/>
    <col min="13571" max="13571" width="60.7109375" style="39" customWidth="1"/>
    <col min="13572" max="13572" width="16" style="39" customWidth="1"/>
    <col min="13573" max="13573" width="14.28515625" style="39" bestFit="1" customWidth="1"/>
    <col min="13574" max="13574" width="13.140625" style="39" bestFit="1" customWidth="1"/>
    <col min="13575" max="13575" width="13.5703125" style="39" customWidth="1"/>
    <col min="13576" max="13577" width="11.85546875" style="39" bestFit="1" customWidth="1"/>
    <col min="13578" max="13824" width="9.140625" style="39"/>
    <col min="13825" max="13825" width="5" style="39" customWidth="1"/>
    <col min="13826" max="13826" width="22.28515625" style="39" customWidth="1"/>
    <col min="13827" max="13827" width="60.7109375" style="39" customWidth="1"/>
    <col min="13828" max="13828" width="16" style="39" customWidth="1"/>
    <col min="13829" max="13829" width="14.28515625" style="39" bestFit="1" customWidth="1"/>
    <col min="13830" max="13830" width="13.140625" style="39" bestFit="1" customWidth="1"/>
    <col min="13831" max="13831" width="13.5703125" style="39" customWidth="1"/>
    <col min="13832" max="13833" width="11.85546875" style="39" bestFit="1" customWidth="1"/>
    <col min="13834" max="14080" width="9.140625" style="39"/>
    <col min="14081" max="14081" width="5" style="39" customWidth="1"/>
    <col min="14082" max="14082" width="22.28515625" style="39" customWidth="1"/>
    <col min="14083" max="14083" width="60.7109375" style="39" customWidth="1"/>
    <col min="14084" max="14084" width="16" style="39" customWidth="1"/>
    <col min="14085" max="14085" width="14.28515625" style="39" bestFit="1" customWidth="1"/>
    <col min="14086" max="14086" width="13.140625" style="39" bestFit="1" customWidth="1"/>
    <col min="14087" max="14087" width="13.5703125" style="39" customWidth="1"/>
    <col min="14088" max="14089" width="11.85546875" style="39" bestFit="1" customWidth="1"/>
    <col min="14090" max="14336" width="9.140625" style="39"/>
    <col min="14337" max="14337" width="5" style="39" customWidth="1"/>
    <col min="14338" max="14338" width="22.28515625" style="39" customWidth="1"/>
    <col min="14339" max="14339" width="60.7109375" style="39" customWidth="1"/>
    <col min="14340" max="14340" width="16" style="39" customWidth="1"/>
    <col min="14341" max="14341" width="14.28515625" style="39" bestFit="1" customWidth="1"/>
    <col min="14342" max="14342" width="13.140625" style="39" bestFit="1" customWidth="1"/>
    <col min="14343" max="14343" width="13.5703125" style="39" customWidth="1"/>
    <col min="14344" max="14345" width="11.85546875" style="39" bestFit="1" customWidth="1"/>
    <col min="14346" max="14592" width="9.140625" style="39"/>
    <col min="14593" max="14593" width="5" style="39" customWidth="1"/>
    <col min="14594" max="14594" width="22.28515625" style="39" customWidth="1"/>
    <col min="14595" max="14595" width="60.7109375" style="39" customWidth="1"/>
    <col min="14596" max="14596" width="16" style="39" customWidth="1"/>
    <col min="14597" max="14597" width="14.28515625" style="39" bestFit="1" customWidth="1"/>
    <col min="14598" max="14598" width="13.140625" style="39" bestFit="1" customWidth="1"/>
    <col min="14599" max="14599" width="13.5703125" style="39" customWidth="1"/>
    <col min="14600" max="14601" width="11.85546875" style="39" bestFit="1" customWidth="1"/>
    <col min="14602" max="14848" width="9.140625" style="39"/>
    <col min="14849" max="14849" width="5" style="39" customWidth="1"/>
    <col min="14850" max="14850" width="22.28515625" style="39" customWidth="1"/>
    <col min="14851" max="14851" width="60.7109375" style="39" customWidth="1"/>
    <col min="14852" max="14852" width="16" style="39" customWidth="1"/>
    <col min="14853" max="14853" width="14.28515625" style="39" bestFit="1" customWidth="1"/>
    <col min="14854" max="14854" width="13.140625" style="39" bestFit="1" customWidth="1"/>
    <col min="14855" max="14855" width="13.5703125" style="39" customWidth="1"/>
    <col min="14856" max="14857" width="11.85546875" style="39" bestFit="1" customWidth="1"/>
    <col min="14858" max="15104" width="9.140625" style="39"/>
    <col min="15105" max="15105" width="5" style="39" customWidth="1"/>
    <col min="15106" max="15106" width="22.28515625" style="39" customWidth="1"/>
    <col min="15107" max="15107" width="60.7109375" style="39" customWidth="1"/>
    <col min="15108" max="15108" width="16" style="39" customWidth="1"/>
    <col min="15109" max="15109" width="14.28515625" style="39" bestFit="1" customWidth="1"/>
    <col min="15110" max="15110" width="13.140625" style="39" bestFit="1" customWidth="1"/>
    <col min="15111" max="15111" width="13.5703125" style="39" customWidth="1"/>
    <col min="15112" max="15113" width="11.85546875" style="39" bestFit="1" customWidth="1"/>
    <col min="15114" max="15360" width="9.140625" style="39"/>
    <col min="15361" max="15361" width="5" style="39" customWidth="1"/>
    <col min="15362" max="15362" width="22.28515625" style="39" customWidth="1"/>
    <col min="15363" max="15363" width="60.7109375" style="39" customWidth="1"/>
    <col min="15364" max="15364" width="16" style="39" customWidth="1"/>
    <col min="15365" max="15365" width="14.28515625" style="39" bestFit="1" customWidth="1"/>
    <col min="15366" max="15366" width="13.140625" style="39" bestFit="1" customWidth="1"/>
    <col min="15367" max="15367" width="13.5703125" style="39" customWidth="1"/>
    <col min="15368" max="15369" width="11.85546875" style="39" bestFit="1" customWidth="1"/>
    <col min="15370" max="15616" width="9.140625" style="39"/>
    <col min="15617" max="15617" width="5" style="39" customWidth="1"/>
    <col min="15618" max="15618" width="22.28515625" style="39" customWidth="1"/>
    <col min="15619" max="15619" width="60.7109375" style="39" customWidth="1"/>
    <col min="15620" max="15620" width="16" style="39" customWidth="1"/>
    <col min="15621" max="15621" width="14.28515625" style="39" bestFit="1" customWidth="1"/>
    <col min="15622" max="15622" width="13.140625" style="39" bestFit="1" customWidth="1"/>
    <col min="15623" max="15623" width="13.5703125" style="39" customWidth="1"/>
    <col min="15624" max="15625" width="11.85546875" style="39" bestFit="1" customWidth="1"/>
    <col min="15626" max="15872" width="9.140625" style="39"/>
    <col min="15873" max="15873" width="5" style="39" customWidth="1"/>
    <col min="15874" max="15874" width="22.28515625" style="39" customWidth="1"/>
    <col min="15875" max="15875" width="60.7109375" style="39" customWidth="1"/>
    <col min="15876" max="15876" width="16" style="39" customWidth="1"/>
    <col min="15877" max="15877" width="14.28515625" style="39" bestFit="1" customWidth="1"/>
    <col min="15878" max="15878" width="13.140625" style="39" bestFit="1" customWidth="1"/>
    <col min="15879" max="15879" width="13.5703125" style="39" customWidth="1"/>
    <col min="15880" max="15881" width="11.85546875" style="39" bestFit="1" customWidth="1"/>
    <col min="15882" max="16128" width="9.140625" style="39"/>
    <col min="16129" max="16129" width="5" style="39" customWidth="1"/>
    <col min="16130" max="16130" width="22.28515625" style="39" customWidth="1"/>
    <col min="16131" max="16131" width="60.7109375" style="39" customWidth="1"/>
    <col min="16132" max="16132" width="16" style="39" customWidth="1"/>
    <col min="16133" max="16133" width="14.28515625" style="39" bestFit="1" customWidth="1"/>
    <col min="16134" max="16134" width="13.140625" style="39" bestFit="1" customWidth="1"/>
    <col min="16135" max="16135" width="13.5703125" style="39" customWidth="1"/>
    <col min="16136" max="16137" width="11.85546875" style="39" bestFit="1" customWidth="1"/>
    <col min="16138" max="16384" width="9.140625" style="39"/>
  </cols>
  <sheetData>
    <row r="1" spans="1:13">
      <c r="A1" s="38"/>
      <c r="B1" s="38"/>
      <c r="H1" s="40" t="s">
        <v>2258</v>
      </c>
      <c r="L1" s="40" t="s">
        <v>2258</v>
      </c>
    </row>
    <row r="2" spans="1:13">
      <c r="A2" s="38"/>
      <c r="B2" s="38"/>
      <c r="H2" s="40" t="s">
        <v>0</v>
      </c>
      <c r="L2" s="40" t="s">
        <v>0</v>
      </c>
    </row>
    <row r="3" spans="1:13">
      <c r="A3" s="38"/>
      <c r="B3" s="38"/>
      <c r="F3" s="74"/>
      <c r="H3" s="40" t="s">
        <v>277</v>
      </c>
      <c r="I3" s="74"/>
      <c r="L3" s="40" t="s">
        <v>2586</v>
      </c>
    </row>
    <row r="4" spans="1:13">
      <c r="A4" s="38"/>
      <c r="B4" s="38"/>
      <c r="F4" s="74"/>
      <c r="H4" s="40"/>
      <c r="I4" s="74"/>
      <c r="L4" s="40"/>
    </row>
    <row r="5" spans="1:13" ht="56.45" customHeight="1">
      <c r="A5" s="387" t="s">
        <v>2426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</row>
    <row r="6" spans="1:13" ht="30">
      <c r="A6" s="385" t="s">
        <v>83</v>
      </c>
      <c r="B6" s="386"/>
      <c r="C6" s="369" t="s">
        <v>84</v>
      </c>
      <c r="D6" s="75" t="s">
        <v>76</v>
      </c>
      <c r="E6" s="75" t="s">
        <v>77</v>
      </c>
      <c r="F6" s="76" t="s">
        <v>278</v>
      </c>
      <c r="G6" s="76" t="s">
        <v>279</v>
      </c>
      <c r="H6" s="75" t="s">
        <v>76</v>
      </c>
      <c r="I6" s="75" t="s">
        <v>77</v>
      </c>
      <c r="J6" s="75" t="s">
        <v>2318</v>
      </c>
      <c r="K6" s="75" t="s">
        <v>2319</v>
      </c>
      <c r="L6" s="75" t="s">
        <v>76</v>
      </c>
      <c r="M6" s="75" t="s">
        <v>77</v>
      </c>
    </row>
    <row r="7" spans="1:13">
      <c r="A7" s="46">
        <v>1</v>
      </c>
      <c r="B7" s="46">
        <v>2</v>
      </c>
      <c r="C7" s="44">
        <v>3</v>
      </c>
      <c r="D7" s="75">
        <v>4</v>
      </c>
      <c r="E7" s="75">
        <v>5</v>
      </c>
      <c r="F7" s="90"/>
      <c r="G7" s="90"/>
      <c r="H7" s="90">
        <v>4</v>
      </c>
      <c r="I7" s="90">
        <v>5</v>
      </c>
      <c r="J7" s="90"/>
      <c r="K7" s="90"/>
      <c r="L7" s="90">
        <v>4</v>
      </c>
      <c r="M7" s="90">
        <v>5</v>
      </c>
    </row>
    <row r="8" spans="1:13" s="51" customFormat="1">
      <c r="A8" s="52">
        <v>0</v>
      </c>
      <c r="B8" s="360" t="s">
        <v>85</v>
      </c>
      <c r="C8" s="361" t="s">
        <v>86</v>
      </c>
      <c r="D8" s="78">
        <f>D9+D12+D14+D16+D18+D21+D23+D28+D32+D34+D39+D36+D44</f>
        <v>90880379.100000009</v>
      </c>
      <c r="E8" s="79">
        <f>E9+E12+E14+E16+E18+E21+E23+E28+E32+E34+E39+E36+E44</f>
        <v>95479085.700000003</v>
      </c>
      <c r="F8" s="78">
        <f t="shared" ref="F8:M8" si="0">F9+F12+F14+F16+F18+F21+F23+F28+F32+F34+F39+F36+F44</f>
        <v>-4327484.0999999996</v>
      </c>
      <c r="G8" s="78">
        <f t="shared" si="0"/>
        <v>-3845371.1000000006</v>
      </c>
      <c r="H8" s="78">
        <f t="shared" si="0"/>
        <v>86552895</v>
      </c>
      <c r="I8" s="78">
        <f t="shared" si="0"/>
        <v>91633714.600000009</v>
      </c>
      <c r="J8" s="78">
        <f t="shared" si="0"/>
        <v>45829.5</v>
      </c>
      <c r="K8" s="78">
        <f t="shared" si="0"/>
        <v>45829.5</v>
      </c>
      <c r="L8" s="78">
        <f t="shared" si="0"/>
        <v>86598724.5</v>
      </c>
      <c r="M8" s="78">
        <f t="shared" si="0"/>
        <v>91679544.100000009</v>
      </c>
    </row>
    <row r="9" spans="1:13" s="54" customFormat="1">
      <c r="A9" s="52">
        <v>0</v>
      </c>
      <c r="B9" s="360" t="s">
        <v>87</v>
      </c>
      <c r="C9" s="361" t="s">
        <v>88</v>
      </c>
      <c r="D9" s="78">
        <f>D10+D11</f>
        <v>67187541.200000003</v>
      </c>
      <c r="E9" s="78">
        <f>E10+E11</f>
        <v>71477269.900000006</v>
      </c>
      <c r="F9" s="78">
        <f t="shared" ref="F9:M9" si="1">F10+F11</f>
        <v>-4601181.0999999996</v>
      </c>
      <c r="G9" s="78">
        <f t="shared" si="1"/>
        <v>-4812835.4000000004</v>
      </c>
      <c r="H9" s="78">
        <f t="shared" si="1"/>
        <v>62586360.100000001</v>
      </c>
      <c r="I9" s="78">
        <f t="shared" si="1"/>
        <v>66664434.5</v>
      </c>
      <c r="J9" s="78">
        <f t="shared" si="1"/>
        <v>0</v>
      </c>
      <c r="K9" s="78">
        <f t="shared" si="1"/>
        <v>0</v>
      </c>
      <c r="L9" s="78">
        <f t="shared" si="1"/>
        <v>62586360.100000001</v>
      </c>
      <c r="M9" s="78">
        <f t="shared" si="1"/>
        <v>66664434.5</v>
      </c>
    </row>
    <row r="10" spans="1:13" s="54" customFormat="1">
      <c r="A10" s="52">
        <v>0</v>
      </c>
      <c r="B10" s="360" t="s">
        <v>89</v>
      </c>
      <c r="C10" s="361" t="s">
        <v>90</v>
      </c>
      <c r="D10" s="80">
        <v>36991155.200000003</v>
      </c>
      <c r="E10" s="80">
        <v>38692748.299999997</v>
      </c>
      <c r="F10" s="78">
        <v>-4601181.0999999996</v>
      </c>
      <c r="G10" s="78">
        <v>-4812835.4000000004</v>
      </c>
      <c r="H10" s="78">
        <f t="shared" ref="H10:I72" si="2">D10+F10</f>
        <v>32389974.100000001</v>
      </c>
      <c r="I10" s="78">
        <f t="shared" si="2"/>
        <v>33879912.899999999</v>
      </c>
      <c r="J10" s="329"/>
      <c r="K10" s="329"/>
      <c r="L10" s="325">
        <f>H10+J10</f>
        <v>32389974.100000001</v>
      </c>
      <c r="M10" s="325">
        <f>I10+K10</f>
        <v>33879912.899999999</v>
      </c>
    </row>
    <row r="11" spans="1:13" s="54" customFormat="1">
      <c r="A11" s="52">
        <v>0</v>
      </c>
      <c r="B11" s="360" t="s">
        <v>91</v>
      </c>
      <c r="C11" s="361" t="s">
        <v>92</v>
      </c>
      <c r="D11" s="78">
        <v>30196386</v>
      </c>
      <c r="E11" s="80">
        <v>32784521.600000001</v>
      </c>
      <c r="F11" s="81"/>
      <c r="G11" s="81"/>
      <c r="H11" s="78">
        <f t="shared" si="2"/>
        <v>30196386</v>
      </c>
      <c r="I11" s="78">
        <f t="shared" si="2"/>
        <v>32784521.600000001</v>
      </c>
      <c r="J11" s="329"/>
      <c r="K11" s="329"/>
      <c r="L11" s="325">
        <f>H11+J11</f>
        <v>30196386</v>
      </c>
      <c r="M11" s="325">
        <f>I11+K11</f>
        <v>32784521.600000001</v>
      </c>
    </row>
    <row r="12" spans="1:13" s="54" customFormat="1" ht="45">
      <c r="A12" s="52">
        <v>0</v>
      </c>
      <c r="B12" s="360" t="s">
        <v>93</v>
      </c>
      <c r="C12" s="361" t="s">
        <v>2540</v>
      </c>
      <c r="D12" s="80">
        <f>D13</f>
        <v>6296183</v>
      </c>
      <c r="E12" s="80">
        <f>E13</f>
        <v>5656195</v>
      </c>
      <c r="F12" s="80">
        <f t="shared" ref="F12:M12" si="3">F13</f>
        <v>219858.7</v>
      </c>
      <c r="G12" s="80">
        <f t="shared" si="3"/>
        <v>163626</v>
      </c>
      <c r="H12" s="80">
        <f t="shared" si="3"/>
        <v>6516041.7000000002</v>
      </c>
      <c r="I12" s="80">
        <f t="shared" si="3"/>
        <v>5819821</v>
      </c>
      <c r="J12" s="80">
        <f t="shared" si="3"/>
        <v>0</v>
      </c>
      <c r="K12" s="80">
        <f t="shared" si="3"/>
        <v>0</v>
      </c>
      <c r="L12" s="80">
        <f t="shared" si="3"/>
        <v>6516041.7000000002</v>
      </c>
      <c r="M12" s="80">
        <f t="shared" si="3"/>
        <v>5819821</v>
      </c>
    </row>
    <row r="13" spans="1:13" s="54" customFormat="1" ht="30">
      <c r="A13" s="52">
        <v>0</v>
      </c>
      <c r="B13" s="360" t="s">
        <v>94</v>
      </c>
      <c r="C13" s="361" t="s">
        <v>95</v>
      </c>
      <c r="D13" s="78">
        <f>8166982.4-1870799.4</f>
        <v>6296183</v>
      </c>
      <c r="E13" s="78">
        <f>8800785.1-3144590.1</f>
        <v>5656195</v>
      </c>
      <c r="F13" s="78">
        <v>219858.7</v>
      </c>
      <c r="G13" s="78">
        <v>163626</v>
      </c>
      <c r="H13" s="78">
        <f t="shared" si="2"/>
        <v>6516041.7000000002</v>
      </c>
      <c r="I13" s="78">
        <f t="shared" si="2"/>
        <v>5819821</v>
      </c>
      <c r="J13" s="329"/>
      <c r="K13" s="329"/>
      <c r="L13" s="325">
        <f t="shared" ref="L13:M75" si="4">H13+J13</f>
        <v>6516041.7000000002</v>
      </c>
      <c r="M13" s="325">
        <f t="shared" si="4"/>
        <v>5819821</v>
      </c>
    </row>
    <row r="14" spans="1:13">
      <c r="A14" s="57">
        <v>0</v>
      </c>
      <c r="B14" s="362" t="s">
        <v>96</v>
      </c>
      <c r="C14" s="363" t="s">
        <v>97</v>
      </c>
      <c r="D14" s="82">
        <f>D15</f>
        <v>4108243.4</v>
      </c>
      <c r="E14" s="82">
        <f>E15</f>
        <v>4432794.7</v>
      </c>
      <c r="F14" s="82">
        <f t="shared" ref="F14:M14" si="5">F15</f>
        <v>0</v>
      </c>
      <c r="G14" s="82">
        <f t="shared" si="5"/>
        <v>0</v>
      </c>
      <c r="H14" s="82">
        <f t="shared" si="5"/>
        <v>4108243.4</v>
      </c>
      <c r="I14" s="82">
        <f t="shared" si="5"/>
        <v>4432794.7</v>
      </c>
      <c r="J14" s="82">
        <f t="shared" si="5"/>
        <v>0</v>
      </c>
      <c r="K14" s="82">
        <f t="shared" si="5"/>
        <v>0</v>
      </c>
      <c r="L14" s="82">
        <f t="shared" si="5"/>
        <v>4108243.4</v>
      </c>
      <c r="M14" s="82">
        <f t="shared" si="5"/>
        <v>4432794.7</v>
      </c>
    </row>
    <row r="15" spans="1:13" ht="30">
      <c r="A15" s="57">
        <v>0</v>
      </c>
      <c r="B15" s="362" t="s">
        <v>98</v>
      </c>
      <c r="C15" s="363" t="s">
        <v>2427</v>
      </c>
      <c r="D15" s="83">
        <v>4108243.4</v>
      </c>
      <c r="E15" s="83">
        <v>4432794.7</v>
      </c>
      <c r="F15" s="84"/>
      <c r="G15" s="84"/>
      <c r="H15" s="78">
        <f t="shared" si="2"/>
        <v>4108243.4</v>
      </c>
      <c r="I15" s="78">
        <f t="shared" si="2"/>
        <v>4432794.7</v>
      </c>
      <c r="J15" s="77"/>
      <c r="K15" s="77"/>
      <c r="L15" s="325">
        <f t="shared" si="4"/>
        <v>4108243.4</v>
      </c>
      <c r="M15" s="325">
        <f t="shared" si="4"/>
        <v>4432794.7</v>
      </c>
    </row>
    <row r="16" spans="1:13" s="54" customFormat="1">
      <c r="A16" s="52">
        <v>0</v>
      </c>
      <c r="B16" s="360" t="s">
        <v>100</v>
      </c>
      <c r="C16" s="361" t="s">
        <v>101</v>
      </c>
      <c r="D16" s="78">
        <v>10585071.800000001</v>
      </c>
      <c r="E16" s="78">
        <f>E17</f>
        <v>11472691.5</v>
      </c>
      <c r="F16" s="78">
        <f t="shared" ref="F16:M16" si="6">F17</f>
        <v>0</v>
      </c>
      <c r="G16" s="78">
        <f t="shared" si="6"/>
        <v>0</v>
      </c>
      <c r="H16" s="78">
        <f t="shared" si="6"/>
        <v>10585071.800000001</v>
      </c>
      <c r="I16" s="78">
        <f t="shared" si="6"/>
        <v>11472691.5</v>
      </c>
      <c r="J16" s="78">
        <f t="shared" si="6"/>
        <v>0</v>
      </c>
      <c r="K16" s="78">
        <f t="shared" si="6"/>
        <v>0</v>
      </c>
      <c r="L16" s="78">
        <f t="shared" si="6"/>
        <v>10585071.800000001</v>
      </c>
      <c r="M16" s="78">
        <f t="shared" si="6"/>
        <v>11472691.5</v>
      </c>
    </row>
    <row r="17" spans="1:13">
      <c r="A17" s="49">
        <v>0</v>
      </c>
      <c r="B17" s="70" t="s">
        <v>102</v>
      </c>
      <c r="C17" s="66" t="s">
        <v>103</v>
      </c>
      <c r="D17" s="83">
        <v>10585071.800000001</v>
      </c>
      <c r="E17" s="83">
        <v>11472691.5</v>
      </c>
      <c r="F17" s="84"/>
      <c r="G17" s="84"/>
      <c r="H17" s="78">
        <f t="shared" si="2"/>
        <v>10585071.800000001</v>
      </c>
      <c r="I17" s="78">
        <f t="shared" si="2"/>
        <v>11472691.5</v>
      </c>
      <c r="J17" s="77"/>
      <c r="K17" s="77"/>
      <c r="L17" s="325">
        <f t="shared" si="4"/>
        <v>10585071.800000001</v>
      </c>
      <c r="M17" s="325">
        <f t="shared" si="4"/>
        <v>11472691.5</v>
      </c>
    </row>
    <row r="18" spans="1:13" s="54" customFormat="1" ht="30">
      <c r="A18" s="52">
        <v>0</v>
      </c>
      <c r="B18" s="360" t="s">
        <v>104</v>
      </c>
      <c r="C18" s="361" t="s">
        <v>105</v>
      </c>
      <c r="D18" s="78">
        <f>D19+D20</f>
        <v>351104.9</v>
      </c>
      <c r="E18" s="78">
        <f>E19+E20</f>
        <v>359783.6</v>
      </c>
      <c r="F18" s="78">
        <f t="shared" ref="F18:M18" si="7">F19+F20</f>
        <v>504.8</v>
      </c>
      <c r="G18" s="78">
        <f t="shared" si="7"/>
        <v>504.8</v>
      </c>
      <c r="H18" s="78">
        <f t="shared" si="7"/>
        <v>351609.7</v>
      </c>
      <c r="I18" s="78">
        <f t="shared" si="7"/>
        <v>360288.39999999997</v>
      </c>
      <c r="J18" s="78">
        <f t="shared" si="7"/>
        <v>0</v>
      </c>
      <c r="K18" s="78">
        <f t="shared" si="7"/>
        <v>0</v>
      </c>
      <c r="L18" s="78">
        <f t="shared" si="7"/>
        <v>351609.7</v>
      </c>
      <c r="M18" s="78">
        <f t="shared" si="7"/>
        <v>360288.39999999997</v>
      </c>
    </row>
    <row r="19" spans="1:13">
      <c r="A19" s="49">
        <v>0</v>
      </c>
      <c r="B19" s="70" t="s">
        <v>106</v>
      </c>
      <c r="C19" s="66" t="s">
        <v>107</v>
      </c>
      <c r="D19" s="83">
        <v>346378.9</v>
      </c>
      <c r="E19" s="83">
        <v>355057.6</v>
      </c>
      <c r="F19" s="84"/>
      <c r="G19" s="84"/>
      <c r="H19" s="78">
        <f t="shared" si="2"/>
        <v>346378.9</v>
      </c>
      <c r="I19" s="78">
        <f t="shared" si="2"/>
        <v>355057.6</v>
      </c>
      <c r="J19" s="77"/>
      <c r="K19" s="77"/>
      <c r="L19" s="325">
        <f t="shared" si="4"/>
        <v>346378.9</v>
      </c>
      <c r="M19" s="325">
        <f t="shared" si="4"/>
        <v>355057.6</v>
      </c>
    </row>
    <row r="20" spans="1:13" s="62" customFormat="1" ht="30">
      <c r="A20" s="49">
        <v>0</v>
      </c>
      <c r="B20" s="70" t="s">
        <v>108</v>
      </c>
      <c r="C20" s="361" t="s">
        <v>109</v>
      </c>
      <c r="D20" s="80">
        <v>4726</v>
      </c>
      <c r="E20" s="80">
        <v>4726</v>
      </c>
      <c r="F20" s="81">
        <v>504.8</v>
      </c>
      <c r="G20" s="81">
        <v>504.8</v>
      </c>
      <c r="H20" s="78">
        <f t="shared" si="2"/>
        <v>5230.8</v>
      </c>
      <c r="I20" s="78">
        <f t="shared" si="2"/>
        <v>5230.8</v>
      </c>
      <c r="J20" s="332"/>
      <c r="K20" s="332"/>
      <c r="L20" s="325">
        <f t="shared" si="4"/>
        <v>5230.8</v>
      </c>
      <c r="M20" s="325">
        <f t="shared" si="4"/>
        <v>5230.8</v>
      </c>
    </row>
    <row r="21" spans="1:13" s="54" customFormat="1">
      <c r="A21" s="52">
        <v>0</v>
      </c>
      <c r="B21" s="360" t="s">
        <v>110</v>
      </c>
      <c r="C21" s="361" t="s">
        <v>111</v>
      </c>
      <c r="D21" s="80">
        <f>D22</f>
        <v>411922</v>
      </c>
      <c r="E21" s="80">
        <f>E22</f>
        <v>389644.5</v>
      </c>
      <c r="F21" s="80">
        <f t="shared" ref="F21:M21" si="8">F22</f>
        <v>0</v>
      </c>
      <c r="G21" s="80">
        <f t="shared" si="8"/>
        <v>0</v>
      </c>
      <c r="H21" s="80">
        <f t="shared" si="8"/>
        <v>411922</v>
      </c>
      <c r="I21" s="80">
        <f t="shared" si="8"/>
        <v>389644.5</v>
      </c>
      <c r="J21" s="80">
        <f t="shared" si="8"/>
        <v>0</v>
      </c>
      <c r="K21" s="80">
        <f t="shared" si="8"/>
        <v>0</v>
      </c>
      <c r="L21" s="80">
        <f t="shared" si="8"/>
        <v>411922</v>
      </c>
      <c r="M21" s="80">
        <f t="shared" si="8"/>
        <v>389644.5</v>
      </c>
    </row>
    <row r="22" spans="1:13" s="62" customFormat="1" ht="30">
      <c r="A22" s="49">
        <v>0</v>
      </c>
      <c r="B22" s="70" t="s">
        <v>112</v>
      </c>
      <c r="C22" s="66" t="s">
        <v>113</v>
      </c>
      <c r="D22" s="80">
        <v>411922</v>
      </c>
      <c r="E22" s="80">
        <v>389644.5</v>
      </c>
      <c r="F22" s="85"/>
      <c r="G22" s="85"/>
      <c r="H22" s="78">
        <f t="shared" si="2"/>
        <v>411922</v>
      </c>
      <c r="I22" s="78">
        <f t="shared" si="2"/>
        <v>389644.5</v>
      </c>
      <c r="J22" s="332"/>
      <c r="K22" s="332"/>
      <c r="L22" s="325">
        <f t="shared" si="4"/>
        <v>411922</v>
      </c>
      <c r="M22" s="325">
        <f t="shared" si="4"/>
        <v>389644.5</v>
      </c>
    </row>
    <row r="23" spans="1:13" s="54" customFormat="1" ht="45">
      <c r="A23" s="52">
        <v>0</v>
      </c>
      <c r="B23" s="360" t="s">
        <v>114</v>
      </c>
      <c r="C23" s="361" t="s">
        <v>115</v>
      </c>
      <c r="D23" s="78">
        <f>D24+D25+D26+D27</f>
        <v>310207.8</v>
      </c>
      <c r="E23" s="78">
        <f>E24+E25+E26+E27</f>
        <v>311439.3</v>
      </c>
      <c r="F23" s="78">
        <f t="shared" ref="F23:M23" si="9">F24+F25+F26+F27</f>
        <v>-6666.5</v>
      </c>
      <c r="G23" s="78">
        <f t="shared" si="9"/>
        <v>743333.5</v>
      </c>
      <c r="H23" s="78">
        <f t="shared" si="9"/>
        <v>303541.3</v>
      </c>
      <c r="I23" s="78">
        <f t="shared" si="9"/>
        <v>1054772.7999999998</v>
      </c>
      <c r="J23" s="78">
        <f t="shared" si="9"/>
        <v>0</v>
      </c>
      <c r="K23" s="78">
        <f t="shared" si="9"/>
        <v>0</v>
      </c>
      <c r="L23" s="78">
        <f t="shared" si="9"/>
        <v>303541.3</v>
      </c>
      <c r="M23" s="78">
        <f t="shared" si="9"/>
        <v>1054772.7999999998</v>
      </c>
    </row>
    <row r="24" spans="1:13" s="54" customFormat="1" ht="60" customHeight="1">
      <c r="A24" s="52">
        <v>0</v>
      </c>
      <c r="B24" s="360" t="s">
        <v>116</v>
      </c>
      <c r="C24" s="361" t="s">
        <v>117</v>
      </c>
      <c r="D24" s="78">
        <f>276978.5+6666.5</f>
        <v>283645</v>
      </c>
      <c r="E24" s="80">
        <f>277458+6666.5</f>
        <v>284124.5</v>
      </c>
      <c r="F24" s="78">
        <v>-6666.5</v>
      </c>
      <c r="G24" s="78">
        <v>743333.5</v>
      </c>
      <c r="H24" s="78">
        <f>D24+F24</f>
        <v>276978.5</v>
      </c>
      <c r="I24" s="78">
        <f t="shared" si="2"/>
        <v>1027458</v>
      </c>
      <c r="J24" s="329"/>
      <c r="K24" s="329"/>
      <c r="L24" s="325">
        <f t="shared" si="4"/>
        <v>276978.5</v>
      </c>
      <c r="M24" s="325">
        <f t="shared" si="4"/>
        <v>1027458</v>
      </c>
    </row>
    <row r="25" spans="1:13" ht="30">
      <c r="A25" s="49">
        <v>0</v>
      </c>
      <c r="B25" s="70" t="s">
        <v>118</v>
      </c>
      <c r="C25" s="66" t="s">
        <v>119</v>
      </c>
      <c r="D25" s="83">
        <v>941.1</v>
      </c>
      <c r="E25" s="83">
        <v>941.1</v>
      </c>
      <c r="F25" s="84"/>
      <c r="G25" s="84"/>
      <c r="H25" s="78">
        <f t="shared" si="2"/>
        <v>941.1</v>
      </c>
      <c r="I25" s="78">
        <f t="shared" si="2"/>
        <v>941.1</v>
      </c>
      <c r="J25" s="77"/>
      <c r="K25" s="77"/>
      <c r="L25" s="325">
        <f t="shared" si="4"/>
        <v>941.1</v>
      </c>
      <c r="M25" s="325">
        <f t="shared" si="4"/>
        <v>941.1</v>
      </c>
    </row>
    <row r="26" spans="1:13" ht="75.599999999999994" customHeight="1">
      <c r="A26" s="49">
        <v>0</v>
      </c>
      <c r="B26" s="70" t="s">
        <v>120</v>
      </c>
      <c r="C26" s="66" t="s">
        <v>121</v>
      </c>
      <c r="D26" s="82">
        <v>18925.7</v>
      </c>
      <c r="E26" s="83">
        <v>19276.7</v>
      </c>
      <c r="F26" s="84"/>
      <c r="G26" s="84"/>
      <c r="H26" s="78">
        <f t="shared" si="2"/>
        <v>18925.7</v>
      </c>
      <c r="I26" s="78">
        <f t="shared" si="2"/>
        <v>19276.7</v>
      </c>
      <c r="J26" s="77"/>
      <c r="K26" s="77"/>
      <c r="L26" s="325">
        <f t="shared" si="4"/>
        <v>18925.7</v>
      </c>
      <c r="M26" s="325">
        <f t="shared" si="4"/>
        <v>19276.7</v>
      </c>
    </row>
    <row r="27" spans="1:13" ht="30">
      <c r="A27" s="49">
        <v>0</v>
      </c>
      <c r="B27" s="70" t="s">
        <v>122</v>
      </c>
      <c r="C27" s="66" t="s">
        <v>123</v>
      </c>
      <c r="D27" s="82">
        <v>6696</v>
      </c>
      <c r="E27" s="82">
        <v>7097</v>
      </c>
      <c r="F27" s="84"/>
      <c r="G27" s="84"/>
      <c r="H27" s="78">
        <f t="shared" si="2"/>
        <v>6696</v>
      </c>
      <c r="I27" s="78">
        <f t="shared" si="2"/>
        <v>7097</v>
      </c>
      <c r="J27" s="77"/>
      <c r="K27" s="77"/>
      <c r="L27" s="325">
        <f t="shared" si="4"/>
        <v>6696</v>
      </c>
      <c r="M27" s="325">
        <f t="shared" si="4"/>
        <v>7097</v>
      </c>
    </row>
    <row r="28" spans="1:13" s="54" customFormat="1" ht="30">
      <c r="A28" s="52">
        <v>0</v>
      </c>
      <c r="B28" s="360" t="s">
        <v>124</v>
      </c>
      <c r="C28" s="361" t="s">
        <v>125</v>
      </c>
      <c r="D28" s="78">
        <f>D29+D30+D31</f>
        <v>399243.1</v>
      </c>
      <c r="E28" s="78">
        <f>E29+E30+E31</f>
        <v>407931.5</v>
      </c>
      <c r="F28" s="78">
        <f t="shared" ref="F28:M28" si="10">F29+F30+F31</f>
        <v>60000</v>
      </c>
      <c r="G28" s="78">
        <f t="shared" si="10"/>
        <v>60000</v>
      </c>
      <c r="H28" s="78">
        <f t="shared" si="10"/>
        <v>459243.1</v>
      </c>
      <c r="I28" s="78">
        <f t="shared" si="10"/>
        <v>467931.5</v>
      </c>
      <c r="J28" s="78">
        <f t="shared" si="10"/>
        <v>0</v>
      </c>
      <c r="K28" s="78">
        <f t="shared" si="10"/>
        <v>0</v>
      </c>
      <c r="L28" s="78">
        <f t="shared" si="10"/>
        <v>459243.1</v>
      </c>
      <c r="M28" s="78">
        <f t="shared" si="10"/>
        <v>467931.5</v>
      </c>
    </row>
    <row r="29" spans="1:13" s="51" customFormat="1">
      <c r="A29" s="49">
        <v>0</v>
      </c>
      <c r="B29" s="70" t="s">
        <v>126</v>
      </c>
      <c r="C29" s="66" t="s">
        <v>127</v>
      </c>
      <c r="D29" s="83">
        <v>124163.3</v>
      </c>
      <c r="E29" s="83">
        <v>132854.70000000001</v>
      </c>
      <c r="F29" s="86"/>
      <c r="G29" s="86"/>
      <c r="H29" s="78">
        <f t="shared" si="2"/>
        <v>124163.3</v>
      </c>
      <c r="I29" s="78">
        <f t="shared" si="2"/>
        <v>132854.70000000001</v>
      </c>
      <c r="J29" s="333"/>
      <c r="K29" s="333"/>
      <c r="L29" s="325">
        <f t="shared" si="4"/>
        <v>124163.3</v>
      </c>
      <c r="M29" s="325">
        <f t="shared" si="4"/>
        <v>132854.70000000001</v>
      </c>
    </row>
    <row r="30" spans="1:13" s="51" customFormat="1">
      <c r="A30" s="49">
        <v>0</v>
      </c>
      <c r="B30" s="70" t="s">
        <v>128</v>
      </c>
      <c r="C30" s="66" t="s">
        <v>129</v>
      </c>
      <c r="D30" s="83">
        <v>26529.8</v>
      </c>
      <c r="E30" s="83">
        <v>26526.799999999999</v>
      </c>
      <c r="F30" s="86"/>
      <c r="G30" s="86"/>
      <c r="H30" s="78">
        <f t="shared" si="2"/>
        <v>26529.8</v>
      </c>
      <c r="I30" s="78">
        <f t="shared" si="2"/>
        <v>26526.799999999999</v>
      </c>
      <c r="J30" s="333"/>
      <c r="K30" s="333"/>
      <c r="L30" s="325">
        <f t="shared" si="4"/>
        <v>26529.8</v>
      </c>
      <c r="M30" s="325">
        <f t="shared" si="4"/>
        <v>26526.799999999999</v>
      </c>
    </row>
    <row r="31" spans="1:13">
      <c r="A31" s="49">
        <v>0</v>
      </c>
      <c r="B31" s="70" t="s">
        <v>130</v>
      </c>
      <c r="C31" s="66" t="s">
        <v>131</v>
      </c>
      <c r="D31" s="83">
        <v>248550</v>
      </c>
      <c r="E31" s="83">
        <v>248550</v>
      </c>
      <c r="F31" s="78">
        <v>60000</v>
      </c>
      <c r="G31" s="78">
        <v>60000</v>
      </c>
      <c r="H31" s="78">
        <f t="shared" si="2"/>
        <v>308550</v>
      </c>
      <c r="I31" s="78">
        <f t="shared" si="2"/>
        <v>308550</v>
      </c>
      <c r="J31" s="77"/>
      <c r="K31" s="77"/>
      <c r="L31" s="325">
        <f t="shared" si="4"/>
        <v>308550</v>
      </c>
      <c r="M31" s="325">
        <f t="shared" si="4"/>
        <v>308550</v>
      </c>
    </row>
    <row r="32" spans="1:13" s="54" customFormat="1" ht="30">
      <c r="A32" s="52">
        <v>0</v>
      </c>
      <c r="B32" s="360" t="s">
        <v>132</v>
      </c>
      <c r="C32" s="361" t="s">
        <v>2545</v>
      </c>
      <c r="D32" s="80">
        <f>D33</f>
        <v>61711</v>
      </c>
      <c r="E32" s="80">
        <f>E33</f>
        <v>61704.800000000003</v>
      </c>
      <c r="F32" s="80">
        <f t="shared" ref="F32:M32" si="11">F33</f>
        <v>0</v>
      </c>
      <c r="G32" s="80">
        <f t="shared" si="11"/>
        <v>0</v>
      </c>
      <c r="H32" s="80">
        <f t="shared" si="11"/>
        <v>61711</v>
      </c>
      <c r="I32" s="80">
        <f t="shared" si="11"/>
        <v>61704.800000000003</v>
      </c>
      <c r="J32" s="80">
        <f t="shared" si="11"/>
        <v>0</v>
      </c>
      <c r="K32" s="80">
        <f t="shared" si="11"/>
        <v>0</v>
      </c>
      <c r="L32" s="80">
        <f t="shared" si="11"/>
        <v>61711</v>
      </c>
      <c r="M32" s="80">
        <f t="shared" si="11"/>
        <v>61704.800000000003</v>
      </c>
    </row>
    <row r="33" spans="1:13" s="51" customFormat="1" ht="19.899999999999999" customHeight="1">
      <c r="A33" s="49">
        <v>0</v>
      </c>
      <c r="B33" s="70" t="s">
        <v>133</v>
      </c>
      <c r="C33" s="66" t="s">
        <v>134</v>
      </c>
      <c r="D33" s="83">
        <v>61711</v>
      </c>
      <c r="E33" s="83">
        <v>61704.800000000003</v>
      </c>
      <c r="F33" s="83"/>
      <c r="G33" s="83"/>
      <c r="H33" s="78">
        <f t="shared" si="2"/>
        <v>61711</v>
      </c>
      <c r="I33" s="78">
        <f t="shared" si="2"/>
        <v>61704.800000000003</v>
      </c>
      <c r="J33" s="333"/>
      <c r="K33" s="333"/>
      <c r="L33" s="325">
        <f t="shared" si="4"/>
        <v>61711</v>
      </c>
      <c r="M33" s="325">
        <f t="shared" si="4"/>
        <v>61704.800000000003</v>
      </c>
    </row>
    <row r="34" spans="1:13" s="54" customFormat="1" ht="30">
      <c r="A34" s="52">
        <v>0</v>
      </c>
      <c r="B34" s="360" t="s">
        <v>137</v>
      </c>
      <c r="C34" s="361" t="s">
        <v>138</v>
      </c>
      <c r="D34" s="80">
        <v>317795</v>
      </c>
      <c r="E34" s="80">
        <f>E35</f>
        <v>41000</v>
      </c>
      <c r="F34" s="80">
        <f t="shared" ref="F34:M34" si="12">F35</f>
        <v>0</v>
      </c>
      <c r="G34" s="80">
        <f t="shared" si="12"/>
        <v>0</v>
      </c>
      <c r="H34" s="80">
        <f t="shared" si="12"/>
        <v>317795</v>
      </c>
      <c r="I34" s="80">
        <f t="shared" si="12"/>
        <v>41000</v>
      </c>
      <c r="J34" s="80">
        <f t="shared" si="12"/>
        <v>0</v>
      </c>
      <c r="K34" s="80">
        <f t="shared" si="12"/>
        <v>0</v>
      </c>
      <c r="L34" s="80">
        <f t="shared" si="12"/>
        <v>317795</v>
      </c>
      <c r="M34" s="80">
        <f t="shared" si="12"/>
        <v>41000</v>
      </c>
    </row>
    <row r="35" spans="1:13" ht="30">
      <c r="A35" s="52">
        <v>0</v>
      </c>
      <c r="B35" s="360" t="s">
        <v>141</v>
      </c>
      <c r="C35" s="366" t="s">
        <v>142</v>
      </c>
      <c r="D35" s="82">
        <v>317795</v>
      </c>
      <c r="E35" s="83">
        <v>41000</v>
      </c>
      <c r="F35" s="84"/>
      <c r="G35" s="84"/>
      <c r="H35" s="78">
        <f t="shared" si="2"/>
        <v>317795</v>
      </c>
      <c r="I35" s="78">
        <f t="shared" si="2"/>
        <v>41000</v>
      </c>
      <c r="J35" s="77"/>
      <c r="K35" s="77"/>
      <c r="L35" s="325">
        <f t="shared" si="4"/>
        <v>317795</v>
      </c>
      <c r="M35" s="325">
        <f t="shared" si="4"/>
        <v>41000</v>
      </c>
    </row>
    <row r="36" spans="1:13">
      <c r="A36" s="52">
        <v>0</v>
      </c>
      <c r="B36" s="360" t="s">
        <v>143</v>
      </c>
      <c r="C36" s="367" t="s">
        <v>144</v>
      </c>
      <c r="D36" s="83">
        <v>2402.9</v>
      </c>
      <c r="E36" s="83">
        <f>E37+E38</f>
        <v>2402.9</v>
      </c>
      <c r="F36" s="83">
        <f t="shared" ref="F36:M36" si="13">F37+F38</f>
        <v>0</v>
      </c>
      <c r="G36" s="83">
        <f t="shared" si="13"/>
        <v>0</v>
      </c>
      <c r="H36" s="83">
        <f t="shared" si="13"/>
        <v>2402.9</v>
      </c>
      <c r="I36" s="83">
        <f t="shared" si="13"/>
        <v>2402.9</v>
      </c>
      <c r="J36" s="83">
        <f t="shared" si="13"/>
        <v>0</v>
      </c>
      <c r="K36" s="83">
        <f t="shared" si="13"/>
        <v>0</v>
      </c>
      <c r="L36" s="83">
        <f t="shared" si="13"/>
        <v>2402.9</v>
      </c>
      <c r="M36" s="83">
        <f t="shared" si="13"/>
        <v>2402.9</v>
      </c>
    </row>
    <row r="37" spans="1:13" ht="25.5">
      <c r="A37" s="52">
        <v>0</v>
      </c>
      <c r="B37" s="360" t="s">
        <v>145</v>
      </c>
      <c r="C37" s="368" t="s">
        <v>146</v>
      </c>
      <c r="D37" s="83">
        <v>1320</v>
      </c>
      <c r="E37" s="83">
        <v>1320</v>
      </c>
      <c r="F37" s="84"/>
      <c r="G37" s="84"/>
      <c r="H37" s="78">
        <f t="shared" si="2"/>
        <v>1320</v>
      </c>
      <c r="I37" s="78">
        <f t="shared" si="2"/>
        <v>1320</v>
      </c>
      <c r="J37" s="77"/>
      <c r="K37" s="77"/>
      <c r="L37" s="325">
        <f t="shared" si="4"/>
        <v>1320</v>
      </c>
      <c r="M37" s="325">
        <f t="shared" si="4"/>
        <v>1320</v>
      </c>
    </row>
    <row r="38" spans="1:13" ht="51">
      <c r="A38" s="52">
        <v>0</v>
      </c>
      <c r="B38" s="360" t="s">
        <v>147</v>
      </c>
      <c r="C38" s="368" t="s">
        <v>148</v>
      </c>
      <c r="D38" s="83">
        <v>1082.9000000000001</v>
      </c>
      <c r="E38" s="83">
        <v>1082.9000000000001</v>
      </c>
      <c r="F38" s="84"/>
      <c r="G38" s="84"/>
      <c r="H38" s="78">
        <f t="shared" si="2"/>
        <v>1082.9000000000001</v>
      </c>
      <c r="I38" s="78">
        <f t="shared" si="2"/>
        <v>1082.9000000000001</v>
      </c>
      <c r="J38" s="77"/>
      <c r="K38" s="77"/>
      <c r="L38" s="325">
        <f t="shared" si="4"/>
        <v>1082.9000000000001</v>
      </c>
      <c r="M38" s="325">
        <f t="shared" si="4"/>
        <v>1082.9000000000001</v>
      </c>
    </row>
    <row r="39" spans="1:13" s="54" customFormat="1">
      <c r="A39" s="52">
        <v>0</v>
      </c>
      <c r="B39" s="360" t="s">
        <v>149</v>
      </c>
      <c r="C39" s="361" t="s">
        <v>150</v>
      </c>
      <c r="D39" s="80">
        <v>725953</v>
      </c>
      <c r="E39" s="80">
        <f>E40+E41+E42+E43</f>
        <v>743228</v>
      </c>
      <c r="F39" s="80">
        <f t="shared" ref="F39:M39" si="14">F40+F41+F42+F43</f>
        <v>0</v>
      </c>
      <c r="G39" s="80">
        <f t="shared" si="14"/>
        <v>0</v>
      </c>
      <c r="H39" s="80">
        <f t="shared" si="14"/>
        <v>725953</v>
      </c>
      <c r="I39" s="80">
        <f t="shared" si="14"/>
        <v>743228</v>
      </c>
      <c r="J39" s="80">
        <f t="shared" si="14"/>
        <v>45829.5</v>
      </c>
      <c r="K39" s="80">
        <f t="shared" si="14"/>
        <v>45829.5</v>
      </c>
      <c r="L39" s="80">
        <f t="shared" si="14"/>
        <v>771782.5</v>
      </c>
      <c r="M39" s="80">
        <f t="shared" si="14"/>
        <v>789057.5</v>
      </c>
    </row>
    <row r="40" spans="1:13" s="54" customFormat="1" ht="30">
      <c r="A40" s="52">
        <v>0</v>
      </c>
      <c r="B40" s="360" t="s">
        <v>151</v>
      </c>
      <c r="C40" s="361" t="s">
        <v>2423</v>
      </c>
      <c r="D40" s="80">
        <v>38911</v>
      </c>
      <c r="E40" s="80">
        <v>38911</v>
      </c>
      <c r="F40" s="81"/>
      <c r="G40" s="81"/>
      <c r="H40" s="78">
        <f t="shared" si="2"/>
        <v>38911</v>
      </c>
      <c r="I40" s="78">
        <f t="shared" si="2"/>
        <v>38911</v>
      </c>
      <c r="J40" s="78"/>
      <c r="K40" s="78"/>
      <c r="L40" s="325">
        <f t="shared" si="4"/>
        <v>38911</v>
      </c>
      <c r="M40" s="325">
        <f t="shared" si="4"/>
        <v>38911</v>
      </c>
    </row>
    <row r="41" spans="1:13" s="54" customFormat="1" ht="30">
      <c r="A41" s="52">
        <v>0</v>
      </c>
      <c r="B41" s="360" t="s">
        <v>152</v>
      </c>
      <c r="C41" s="361" t="s">
        <v>153</v>
      </c>
      <c r="D41" s="80">
        <v>642642</v>
      </c>
      <c r="E41" s="80">
        <v>660917</v>
      </c>
      <c r="F41" s="81"/>
      <c r="G41" s="81"/>
      <c r="H41" s="78">
        <f t="shared" si="2"/>
        <v>642642</v>
      </c>
      <c r="I41" s="78">
        <f t="shared" si="2"/>
        <v>660917</v>
      </c>
      <c r="J41" s="78">
        <v>45829.5</v>
      </c>
      <c r="K41" s="78">
        <v>45829.5</v>
      </c>
      <c r="L41" s="325">
        <f t="shared" si="4"/>
        <v>688471.5</v>
      </c>
      <c r="M41" s="325">
        <f t="shared" si="4"/>
        <v>706746.5</v>
      </c>
    </row>
    <row r="42" spans="1:13" s="51" customFormat="1" ht="60">
      <c r="A42" s="52">
        <v>0</v>
      </c>
      <c r="B42" s="360" t="s">
        <v>154</v>
      </c>
      <c r="C42" s="361" t="s">
        <v>2428</v>
      </c>
      <c r="D42" s="80">
        <v>39400</v>
      </c>
      <c r="E42" s="80">
        <v>38400</v>
      </c>
      <c r="F42" s="86"/>
      <c r="G42" s="86"/>
      <c r="H42" s="78">
        <f t="shared" si="2"/>
        <v>39400</v>
      </c>
      <c r="I42" s="78">
        <f t="shared" si="2"/>
        <v>38400</v>
      </c>
      <c r="J42" s="333"/>
      <c r="K42" s="333"/>
      <c r="L42" s="325">
        <f t="shared" si="4"/>
        <v>39400</v>
      </c>
      <c r="M42" s="325">
        <f t="shared" si="4"/>
        <v>38400</v>
      </c>
    </row>
    <row r="43" spans="1:13" s="51" customFormat="1" ht="30">
      <c r="A43" s="52">
        <v>0</v>
      </c>
      <c r="B43" s="360" t="s">
        <v>156</v>
      </c>
      <c r="C43" s="361" t="s">
        <v>157</v>
      </c>
      <c r="D43" s="80">
        <v>5000</v>
      </c>
      <c r="E43" s="80">
        <v>5000</v>
      </c>
      <c r="F43" s="86"/>
      <c r="G43" s="86"/>
      <c r="H43" s="78">
        <f t="shared" si="2"/>
        <v>5000</v>
      </c>
      <c r="I43" s="78">
        <f t="shared" si="2"/>
        <v>5000</v>
      </c>
      <c r="J43" s="333"/>
      <c r="K43" s="333"/>
      <c r="L43" s="325">
        <f t="shared" si="4"/>
        <v>5000</v>
      </c>
      <c r="M43" s="325">
        <f t="shared" si="4"/>
        <v>5000</v>
      </c>
    </row>
    <row r="44" spans="1:13">
      <c r="A44" s="52">
        <v>0</v>
      </c>
      <c r="B44" s="70" t="s">
        <v>158</v>
      </c>
      <c r="C44" s="70" t="s">
        <v>159</v>
      </c>
      <c r="D44" s="83">
        <f>D45</f>
        <v>123000</v>
      </c>
      <c r="E44" s="83">
        <f>E45</f>
        <v>123000</v>
      </c>
      <c r="F44" s="83">
        <f t="shared" ref="F44:M44" si="15">F45</f>
        <v>0</v>
      </c>
      <c r="G44" s="83">
        <f t="shared" si="15"/>
        <v>0</v>
      </c>
      <c r="H44" s="83">
        <f t="shared" si="15"/>
        <v>123000</v>
      </c>
      <c r="I44" s="83">
        <f t="shared" si="15"/>
        <v>123000</v>
      </c>
      <c r="J44" s="83">
        <f t="shared" si="15"/>
        <v>0</v>
      </c>
      <c r="K44" s="83">
        <f t="shared" si="15"/>
        <v>0</v>
      </c>
      <c r="L44" s="83">
        <f t="shared" si="15"/>
        <v>123000</v>
      </c>
      <c r="M44" s="83">
        <f t="shared" si="15"/>
        <v>123000</v>
      </c>
    </row>
    <row r="45" spans="1:13">
      <c r="A45" s="52">
        <v>0</v>
      </c>
      <c r="B45" s="70" t="s">
        <v>160</v>
      </c>
      <c r="C45" s="66" t="s">
        <v>161</v>
      </c>
      <c r="D45" s="83">
        <v>123000</v>
      </c>
      <c r="E45" s="83">
        <v>123000</v>
      </c>
      <c r="F45" s="84"/>
      <c r="G45" s="84"/>
      <c r="H45" s="78">
        <f t="shared" si="2"/>
        <v>123000</v>
      </c>
      <c r="I45" s="78">
        <f t="shared" si="2"/>
        <v>123000</v>
      </c>
      <c r="J45" s="77"/>
      <c r="K45" s="77"/>
      <c r="L45" s="325">
        <f t="shared" si="4"/>
        <v>123000</v>
      </c>
      <c r="M45" s="325">
        <f t="shared" si="4"/>
        <v>123000</v>
      </c>
    </row>
    <row r="46" spans="1:13">
      <c r="A46" s="52">
        <v>0</v>
      </c>
      <c r="B46" s="360" t="s">
        <v>162</v>
      </c>
      <c r="C46" s="365" t="s">
        <v>163</v>
      </c>
      <c r="D46" s="87">
        <f>D47+D86</f>
        <v>10177268.699999999</v>
      </c>
      <c r="E46" s="87">
        <f>E47+E86</f>
        <v>11054038.9</v>
      </c>
      <c r="F46" s="87">
        <f>F47+F86</f>
        <v>-1193912</v>
      </c>
      <c r="G46" s="87">
        <f t="shared" ref="G46:M46" si="16">G47+G86</f>
        <v>-1585660.4</v>
      </c>
      <c r="H46" s="87">
        <f t="shared" si="16"/>
        <v>8983356.6999999993</v>
      </c>
      <c r="I46" s="87">
        <f t="shared" si="16"/>
        <v>9468378.5</v>
      </c>
      <c r="J46" s="87">
        <f t="shared" si="16"/>
        <v>0</v>
      </c>
      <c r="K46" s="87">
        <f t="shared" si="16"/>
        <v>0</v>
      </c>
      <c r="L46" s="87">
        <f t="shared" si="16"/>
        <v>8983356.6999999993</v>
      </c>
      <c r="M46" s="87">
        <f t="shared" si="16"/>
        <v>9468378.5</v>
      </c>
    </row>
    <row r="47" spans="1:13" ht="30">
      <c r="A47" s="52">
        <v>0</v>
      </c>
      <c r="B47" s="360" t="s">
        <v>164</v>
      </c>
      <c r="C47" s="365" t="s">
        <v>165</v>
      </c>
      <c r="D47" s="87">
        <f>D48+D51+D74+D58</f>
        <v>9564067.6999999993</v>
      </c>
      <c r="E47" s="87">
        <f>E48+E51+E74+E58</f>
        <v>10873583.9</v>
      </c>
      <c r="F47" s="87">
        <f t="shared" ref="F47:M47" si="17">F48+F51+F74+F58</f>
        <v>-1193912</v>
      </c>
      <c r="G47" s="87">
        <f t="shared" si="17"/>
        <v>-1585660.4</v>
      </c>
      <c r="H47" s="87">
        <f t="shared" si="17"/>
        <v>8370155.6999999993</v>
      </c>
      <c r="I47" s="87">
        <f t="shared" si="17"/>
        <v>9287923.5</v>
      </c>
      <c r="J47" s="87">
        <f t="shared" si="17"/>
        <v>0</v>
      </c>
      <c r="K47" s="87">
        <f t="shared" si="17"/>
        <v>0</v>
      </c>
      <c r="L47" s="87">
        <f t="shared" si="17"/>
        <v>8370155.6999999993</v>
      </c>
      <c r="M47" s="87">
        <f t="shared" si="17"/>
        <v>9287923.5</v>
      </c>
    </row>
    <row r="48" spans="1:13" ht="30">
      <c r="A48" s="52">
        <v>0</v>
      </c>
      <c r="B48" s="360" t="s">
        <v>166</v>
      </c>
      <c r="C48" s="365" t="s">
        <v>167</v>
      </c>
      <c r="D48" s="87">
        <f>D50+D49</f>
        <v>1508620</v>
      </c>
      <c r="E48" s="87">
        <f>E50+E49</f>
        <v>1300589</v>
      </c>
      <c r="F48" s="87">
        <f t="shared" ref="F48:M48" si="18">F50+F49</f>
        <v>0</v>
      </c>
      <c r="G48" s="87">
        <f t="shared" si="18"/>
        <v>0</v>
      </c>
      <c r="H48" s="87">
        <f t="shared" si="18"/>
        <v>1508620</v>
      </c>
      <c r="I48" s="87">
        <f t="shared" si="18"/>
        <v>1300589</v>
      </c>
      <c r="J48" s="87">
        <f t="shared" si="18"/>
        <v>0</v>
      </c>
      <c r="K48" s="87">
        <f t="shared" si="18"/>
        <v>0</v>
      </c>
      <c r="L48" s="87">
        <f t="shared" si="18"/>
        <v>1508620</v>
      </c>
      <c r="M48" s="87">
        <f t="shared" si="18"/>
        <v>1300589</v>
      </c>
    </row>
    <row r="49" spans="1:13" ht="30">
      <c r="A49" s="52">
        <v>0</v>
      </c>
      <c r="B49" s="360" t="s">
        <v>168</v>
      </c>
      <c r="C49" s="365" t="s">
        <v>169</v>
      </c>
      <c r="D49" s="88">
        <v>1453720</v>
      </c>
      <c r="E49" s="88">
        <v>1253242</v>
      </c>
      <c r="F49" s="84"/>
      <c r="G49" s="84"/>
      <c r="H49" s="78">
        <f t="shared" si="2"/>
        <v>1453720</v>
      </c>
      <c r="I49" s="78">
        <f t="shared" si="2"/>
        <v>1253242</v>
      </c>
      <c r="J49" s="77"/>
      <c r="K49" s="77"/>
      <c r="L49" s="325">
        <f t="shared" si="4"/>
        <v>1453720</v>
      </c>
      <c r="M49" s="325">
        <f t="shared" si="4"/>
        <v>1253242</v>
      </c>
    </row>
    <row r="50" spans="1:13" ht="45">
      <c r="A50" s="52">
        <v>0</v>
      </c>
      <c r="B50" s="360" t="s">
        <v>172</v>
      </c>
      <c r="C50" s="365" t="s">
        <v>173</v>
      </c>
      <c r="D50" s="87">
        <v>54900</v>
      </c>
      <c r="E50" s="87">
        <v>47347</v>
      </c>
      <c r="F50" s="89"/>
      <c r="G50" s="89"/>
      <c r="H50" s="78">
        <f t="shared" si="2"/>
        <v>54900</v>
      </c>
      <c r="I50" s="78">
        <f t="shared" si="2"/>
        <v>47347</v>
      </c>
      <c r="J50" s="48"/>
      <c r="K50" s="48"/>
      <c r="L50" s="325">
        <f t="shared" si="4"/>
        <v>54900</v>
      </c>
      <c r="M50" s="325">
        <f t="shared" si="4"/>
        <v>47347</v>
      </c>
    </row>
    <row r="51" spans="1:13" ht="30">
      <c r="A51" s="52">
        <v>0</v>
      </c>
      <c r="B51" s="360" t="s">
        <v>174</v>
      </c>
      <c r="C51" s="365" t="s">
        <v>175</v>
      </c>
      <c r="D51" s="87">
        <f>SUM(D52:D57)</f>
        <v>368719.60000000003</v>
      </c>
      <c r="E51" s="87">
        <f>SUM(E52:E57)</f>
        <v>487698.50000000006</v>
      </c>
      <c r="F51" s="87">
        <f t="shared" ref="F51:M51" si="19">SUM(F52:F57)</f>
        <v>0</v>
      </c>
      <c r="G51" s="87">
        <f t="shared" si="19"/>
        <v>0</v>
      </c>
      <c r="H51" s="87">
        <f t="shared" si="19"/>
        <v>368719.60000000003</v>
      </c>
      <c r="I51" s="87">
        <f t="shared" si="19"/>
        <v>487698.50000000006</v>
      </c>
      <c r="J51" s="87">
        <f t="shared" si="19"/>
        <v>0</v>
      </c>
      <c r="K51" s="87">
        <f t="shared" si="19"/>
        <v>0</v>
      </c>
      <c r="L51" s="87">
        <f t="shared" si="19"/>
        <v>368719.60000000003</v>
      </c>
      <c r="M51" s="87">
        <f t="shared" si="19"/>
        <v>487698.50000000006</v>
      </c>
    </row>
    <row r="52" spans="1:13" ht="60">
      <c r="A52" s="52">
        <v>0</v>
      </c>
      <c r="B52" s="360" t="s">
        <v>178</v>
      </c>
      <c r="C52" s="365" t="s">
        <v>179</v>
      </c>
      <c r="D52" s="87">
        <v>135660.9</v>
      </c>
      <c r="E52" s="87">
        <v>134061.5</v>
      </c>
      <c r="F52" s="89"/>
      <c r="G52" s="89"/>
      <c r="H52" s="78">
        <f t="shared" si="2"/>
        <v>135660.9</v>
      </c>
      <c r="I52" s="78">
        <f t="shared" si="2"/>
        <v>134061.5</v>
      </c>
      <c r="J52" s="48"/>
      <c r="K52" s="48"/>
      <c r="L52" s="325">
        <f t="shared" si="4"/>
        <v>135660.9</v>
      </c>
      <c r="M52" s="325">
        <f t="shared" si="4"/>
        <v>134061.5</v>
      </c>
    </row>
    <row r="53" spans="1:13" ht="30">
      <c r="A53" s="52">
        <v>0</v>
      </c>
      <c r="B53" s="360" t="s">
        <v>180</v>
      </c>
      <c r="C53" s="365" t="s">
        <v>181</v>
      </c>
      <c r="D53" s="87">
        <v>12171</v>
      </c>
      <c r="E53" s="87">
        <v>12928.7</v>
      </c>
      <c r="F53" s="89"/>
      <c r="G53" s="89"/>
      <c r="H53" s="78">
        <f t="shared" si="2"/>
        <v>12171</v>
      </c>
      <c r="I53" s="78">
        <f t="shared" si="2"/>
        <v>12928.7</v>
      </c>
      <c r="J53" s="48"/>
      <c r="K53" s="48"/>
      <c r="L53" s="325">
        <f t="shared" si="4"/>
        <v>12171</v>
      </c>
      <c r="M53" s="325">
        <f t="shared" si="4"/>
        <v>12928.7</v>
      </c>
    </row>
    <row r="54" spans="1:13" ht="45">
      <c r="A54" s="52">
        <v>0</v>
      </c>
      <c r="B54" s="360" t="s">
        <v>182</v>
      </c>
      <c r="C54" s="365" t="s">
        <v>183</v>
      </c>
      <c r="D54" s="87">
        <v>118275.5</v>
      </c>
      <c r="E54" s="87">
        <v>196735.1</v>
      </c>
      <c r="F54" s="89"/>
      <c r="G54" s="89"/>
      <c r="H54" s="78">
        <f t="shared" si="2"/>
        <v>118275.5</v>
      </c>
      <c r="I54" s="78">
        <f t="shared" si="2"/>
        <v>196735.1</v>
      </c>
      <c r="J54" s="48"/>
      <c r="K54" s="48"/>
      <c r="L54" s="325">
        <f t="shared" si="4"/>
        <v>118275.5</v>
      </c>
      <c r="M54" s="325">
        <f t="shared" si="4"/>
        <v>196735.1</v>
      </c>
    </row>
    <row r="55" spans="1:13" ht="30">
      <c r="A55" s="52">
        <v>0</v>
      </c>
      <c r="B55" s="360" t="s">
        <v>184</v>
      </c>
      <c r="C55" s="365" t="s">
        <v>185</v>
      </c>
      <c r="D55" s="87">
        <v>50020.4</v>
      </c>
      <c r="E55" s="87">
        <v>55208.800000000003</v>
      </c>
      <c r="F55" s="89"/>
      <c r="G55" s="89"/>
      <c r="H55" s="78">
        <f t="shared" si="2"/>
        <v>50020.4</v>
      </c>
      <c r="I55" s="78">
        <f t="shared" si="2"/>
        <v>55208.800000000003</v>
      </c>
      <c r="J55" s="48"/>
      <c r="K55" s="48"/>
      <c r="L55" s="325">
        <f t="shared" si="4"/>
        <v>50020.4</v>
      </c>
      <c r="M55" s="325">
        <f t="shared" si="4"/>
        <v>55208.800000000003</v>
      </c>
    </row>
    <row r="56" spans="1:13" ht="45">
      <c r="A56" s="52">
        <v>0</v>
      </c>
      <c r="B56" s="360" t="s">
        <v>186</v>
      </c>
      <c r="C56" s="365" t="s">
        <v>187</v>
      </c>
      <c r="D56" s="87">
        <v>51293.599999999999</v>
      </c>
      <c r="E56" s="87">
        <v>87261.5</v>
      </c>
      <c r="F56" s="89"/>
      <c r="G56" s="89"/>
      <c r="H56" s="78">
        <f t="shared" si="2"/>
        <v>51293.599999999999</v>
      </c>
      <c r="I56" s="78">
        <f t="shared" si="2"/>
        <v>87261.5</v>
      </c>
      <c r="J56" s="48"/>
      <c r="K56" s="48"/>
      <c r="L56" s="325">
        <f t="shared" si="4"/>
        <v>51293.599999999999</v>
      </c>
      <c r="M56" s="325">
        <f t="shared" si="4"/>
        <v>87261.5</v>
      </c>
    </row>
    <row r="57" spans="1:13" ht="33.6" customHeight="1">
      <c r="A57" s="52">
        <v>0</v>
      </c>
      <c r="B57" s="360" t="s">
        <v>188</v>
      </c>
      <c r="C57" s="365" t="s">
        <v>189</v>
      </c>
      <c r="D57" s="87">
        <v>1298.2</v>
      </c>
      <c r="E57" s="87">
        <v>1502.9</v>
      </c>
      <c r="F57" s="89"/>
      <c r="G57" s="89"/>
      <c r="H57" s="78">
        <f t="shared" si="2"/>
        <v>1298.2</v>
      </c>
      <c r="I57" s="78">
        <f t="shared" si="2"/>
        <v>1502.9</v>
      </c>
      <c r="J57" s="48"/>
      <c r="K57" s="48"/>
      <c r="L57" s="325">
        <f t="shared" si="4"/>
        <v>1298.2</v>
      </c>
      <c r="M57" s="325">
        <f t="shared" si="4"/>
        <v>1502.9</v>
      </c>
    </row>
    <row r="58" spans="1:13" ht="30">
      <c r="A58" s="52">
        <v>0</v>
      </c>
      <c r="B58" s="360" t="s">
        <v>194</v>
      </c>
      <c r="C58" s="365" t="s">
        <v>195</v>
      </c>
      <c r="D58" s="87">
        <f>SUM(D59:D73)</f>
        <v>5684729.4000000004</v>
      </c>
      <c r="E58" s="87">
        <f>SUM(E59:E73)</f>
        <v>5805560.7000000002</v>
      </c>
      <c r="F58" s="87">
        <f t="shared" ref="F58:M58" si="20">SUM(F59:F73)</f>
        <v>747.70000000001755</v>
      </c>
      <c r="G58" s="87">
        <f t="shared" si="20"/>
        <v>-3084.0000000000173</v>
      </c>
      <c r="H58" s="87">
        <f t="shared" si="20"/>
        <v>5685477.0999999996</v>
      </c>
      <c r="I58" s="87">
        <f t="shared" si="20"/>
        <v>5802476.7000000002</v>
      </c>
      <c r="J58" s="87">
        <f t="shared" si="20"/>
        <v>0</v>
      </c>
      <c r="K58" s="87">
        <f t="shared" si="20"/>
        <v>0</v>
      </c>
      <c r="L58" s="87">
        <f t="shared" si="20"/>
        <v>5685477.0999999996</v>
      </c>
      <c r="M58" s="87">
        <f t="shared" si="20"/>
        <v>5802476.7000000002</v>
      </c>
    </row>
    <row r="59" spans="1:13" ht="45">
      <c r="A59" s="52">
        <v>0</v>
      </c>
      <c r="B59" s="360" t="s">
        <v>196</v>
      </c>
      <c r="C59" s="365" t="s">
        <v>197</v>
      </c>
      <c r="D59" s="87">
        <v>2386803.5</v>
      </c>
      <c r="E59" s="87">
        <v>2467868.6</v>
      </c>
      <c r="F59" s="87">
        <v>3435.9</v>
      </c>
      <c r="G59" s="89">
        <v>237.8</v>
      </c>
      <c r="H59" s="78">
        <f t="shared" si="2"/>
        <v>2390239.4</v>
      </c>
      <c r="I59" s="78">
        <f t="shared" si="2"/>
        <v>2468106.4</v>
      </c>
      <c r="J59" s="48"/>
      <c r="K59" s="48"/>
      <c r="L59" s="325">
        <f t="shared" si="4"/>
        <v>2390239.4</v>
      </c>
      <c r="M59" s="325">
        <f t="shared" si="4"/>
        <v>2468106.4</v>
      </c>
    </row>
    <row r="60" spans="1:13" ht="59.45" customHeight="1">
      <c r="A60" s="52">
        <v>0</v>
      </c>
      <c r="B60" s="360" t="s">
        <v>198</v>
      </c>
      <c r="C60" s="365" t="s">
        <v>2424</v>
      </c>
      <c r="D60" s="87">
        <v>107844.7</v>
      </c>
      <c r="E60" s="87">
        <v>112476.9</v>
      </c>
      <c r="F60" s="89"/>
      <c r="G60" s="89"/>
      <c r="H60" s="78">
        <f t="shared" si="2"/>
        <v>107844.7</v>
      </c>
      <c r="I60" s="78">
        <f t="shared" si="2"/>
        <v>112476.9</v>
      </c>
      <c r="J60" s="48"/>
      <c r="K60" s="48"/>
      <c r="L60" s="325">
        <f t="shared" si="4"/>
        <v>107844.7</v>
      </c>
      <c r="M60" s="325">
        <f t="shared" si="4"/>
        <v>112476.9</v>
      </c>
    </row>
    <row r="61" spans="1:13" ht="45">
      <c r="A61" s="52">
        <v>0</v>
      </c>
      <c r="B61" s="360" t="s">
        <v>280</v>
      </c>
      <c r="C61" s="365" t="s">
        <v>281</v>
      </c>
      <c r="D61" s="87">
        <v>434.1</v>
      </c>
      <c r="E61" s="87">
        <v>0</v>
      </c>
      <c r="F61" s="89"/>
      <c r="G61" s="89"/>
      <c r="H61" s="78">
        <f t="shared" si="2"/>
        <v>434.1</v>
      </c>
      <c r="I61" s="78">
        <f t="shared" si="2"/>
        <v>0</v>
      </c>
      <c r="J61" s="48"/>
      <c r="K61" s="48"/>
      <c r="L61" s="325">
        <f t="shared" si="4"/>
        <v>434.1</v>
      </c>
      <c r="M61" s="325">
        <f t="shared" si="4"/>
        <v>0</v>
      </c>
    </row>
    <row r="62" spans="1:13" ht="60">
      <c r="A62" s="52">
        <v>0</v>
      </c>
      <c r="B62" s="360" t="s">
        <v>199</v>
      </c>
      <c r="C62" s="365" t="s">
        <v>200</v>
      </c>
      <c r="D62" s="87">
        <v>304.89999999999998</v>
      </c>
      <c r="E62" s="87">
        <v>304.89999999999998</v>
      </c>
      <c r="F62" s="89"/>
      <c r="G62" s="89"/>
      <c r="H62" s="78">
        <f t="shared" si="2"/>
        <v>304.89999999999998</v>
      </c>
      <c r="I62" s="78">
        <f t="shared" si="2"/>
        <v>304.89999999999998</v>
      </c>
      <c r="J62" s="48"/>
      <c r="K62" s="48"/>
      <c r="L62" s="325">
        <f t="shared" si="4"/>
        <v>304.89999999999998</v>
      </c>
      <c r="M62" s="325">
        <f t="shared" si="4"/>
        <v>304.89999999999998</v>
      </c>
    </row>
    <row r="63" spans="1:13" ht="45">
      <c r="A63" s="52">
        <v>0</v>
      </c>
      <c r="B63" s="360" t="s">
        <v>203</v>
      </c>
      <c r="C63" s="365" t="s">
        <v>204</v>
      </c>
      <c r="D63" s="87">
        <v>46296.5</v>
      </c>
      <c r="E63" s="87">
        <v>44219.8</v>
      </c>
      <c r="F63" s="89"/>
      <c r="G63" s="89"/>
      <c r="H63" s="78">
        <f t="shared" si="2"/>
        <v>46296.5</v>
      </c>
      <c r="I63" s="78">
        <f t="shared" si="2"/>
        <v>44219.8</v>
      </c>
      <c r="J63" s="48"/>
      <c r="K63" s="48"/>
      <c r="L63" s="325">
        <f t="shared" si="4"/>
        <v>46296.5</v>
      </c>
      <c r="M63" s="325">
        <f t="shared" si="4"/>
        <v>44219.8</v>
      </c>
    </row>
    <row r="64" spans="1:13" ht="32.450000000000003" customHeight="1">
      <c r="A64" s="52">
        <v>0</v>
      </c>
      <c r="B64" s="360" t="s">
        <v>205</v>
      </c>
      <c r="C64" s="365" t="s">
        <v>206</v>
      </c>
      <c r="D64" s="87">
        <v>444882.5</v>
      </c>
      <c r="E64" s="87">
        <v>453681</v>
      </c>
      <c r="F64" s="89"/>
      <c r="G64" s="89"/>
      <c r="H64" s="78">
        <f t="shared" si="2"/>
        <v>444882.5</v>
      </c>
      <c r="I64" s="78">
        <f t="shared" si="2"/>
        <v>453681</v>
      </c>
      <c r="J64" s="48"/>
      <c r="K64" s="48"/>
      <c r="L64" s="325">
        <f t="shared" si="4"/>
        <v>444882.5</v>
      </c>
      <c r="M64" s="325">
        <f t="shared" si="4"/>
        <v>453681</v>
      </c>
    </row>
    <row r="65" spans="1:13" ht="31.15" customHeight="1">
      <c r="A65" s="52">
        <v>0</v>
      </c>
      <c r="B65" s="360" t="s">
        <v>207</v>
      </c>
      <c r="C65" s="365" t="s">
        <v>208</v>
      </c>
      <c r="D65" s="87">
        <v>81216.100000000006</v>
      </c>
      <c r="E65" s="87">
        <v>81216.100000000006</v>
      </c>
      <c r="F65" s="84"/>
      <c r="G65" s="89"/>
      <c r="H65" s="78">
        <f t="shared" si="2"/>
        <v>81216.100000000006</v>
      </c>
      <c r="I65" s="78">
        <f t="shared" si="2"/>
        <v>81216.100000000006</v>
      </c>
      <c r="J65" s="48"/>
      <c r="K65" s="48"/>
      <c r="L65" s="325">
        <f t="shared" si="4"/>
        <v>81216.100000000006</v>
      </c>
      <c r="M65" s="325">
        <f t="shared" si="4"/>
        <v>81216.100000000006</v>
      </c>
    </row>
    <row r="66" spans="1:13" ht="45">
      <c r="A66" s="52">
        <v>0</v>
      </c>
      <c r="B66" s="360" t="s">
        <v>209</v>
      </c>
      <c r="C66" s="365" t="s">
        <v>210</v>
      </c>
      <c r="D66" s="87">
        <v>44648.9</v>
      </c>
      <c r="E66" s="87">
        <v>46472.3</v>
      </c>
      <c r="F66" s="84"/>
      <c r="G66" s="89"/>
      <c r="H66" s="78">
        <f t="shared" si="2"/>
        <v>44648.9</v>
      </c>
      <c r="I66" s="78">
        <f t="shared" si="2"/>
        <v>46472.3</v>
      </c>
      <c r="J66" s="48"/>
      <c r="K66" s="48"/>
      <c r="L66" s="325">
        <f t="shared" si="4"/>
        <v>44648.9</v>
      </c>
      <c r="M66" s="325">
        <f t="shared" si="4"/>
        <v>46472.3</v>
      </c>
    </row>
    <row r="67" spans="1:13" ht="45">
      <c r="A67" s="52">
        <v>0</v>
      </c>
      <c r="B67" s="360" t="s">
        <v>211</v>
      </c>
      <c r="C67" s="365" t="s">
        <v>212</v>
      </c>
      <c r="D67" s="87">
        <v>825407</v>
      </c>
      <c r="E67" s="87">
        <v>817377.2</v>
      </c>
      <c r="F67" s="84"/>
      <c r="G67" s="89"/>
      <c r="H67" s="78">
        <f t="shared" si="2"/>
        <v>825407</v>
      </c>
      <c r="I67" s="78">
        <f t="shared" si="2"/>
        <v>817377.2</v>
      </c>
      <c r="J67" s="48"/>
      <c r="K67" s="48"/>
      <c r="L67" s="325">
        <f t="shared" si="4"/>
        <v>825407</v>
      </c>
      <c r="M67" s="325">
        <f t="shared" si="4"/>
        <v>817377.2</v>
      </c>
    </row>
    <row r="68" spans="1:13" ht="75">
      <c r="A68" s="52">
        <v>0</v>
      </c>
      <c r="B68" s="360" t="s">
        <v>213</v>
      </c>
      <c r="C68" s="365" t="s">
        <v>214</v>
      </c>
      <c r="D68" s="87">
        <v>36158.400000000001</v>
      </c>
      <c r="E68" s="87">
        <v>37604.699999999997</v>
      </c>
      <c r="F68" s="84"/>
      <c r="G68" s="89"/>
      <c r="H68" s="78">
        <f t="shared" si="2"/>
        <v>36158.400000000001</v>
      </c>
      <c r="I68" s="78">
        <f t="shared" si="2"/>
        <v>37604.699999999997</v>
      </c>
      <c r="J68" s="48"/>
      <c r="K68" s="48"/>
      <c r="L68" s="325">
        <f t="shared" si="4"/>
        <v>36158.400000000001</v>
      </c>
      <c r="M68" s="325">
        <f t="shared" si="4"/>
        <v>37604.699999999997</v>
      </c>
    </row>
    <row r="69" spans="1:13" ht="75" customHeight="1">
      <c r="A69" s="52">
        <v>0</v>
      </c>
      <c r="B69" s="360" t="s">
        <v>216</v>
      </c>
      <c r="C69" s="365" t="s">
        <v>2425</v>
      </c>
      <c r="D69" s="87">
        <v>136469.29999999999</v>
      </c>
      <c r="E69" s="87">
        <v>136530.70000000001</v>
      </c>
      <c r="F69" s="84"/>
      <c r="G69" s="89"/>
      <c r="H69" s="78">
        <f t="shared" si="2"/>
        <v>136469.29999999999</v>
      </c>
      <c r="I69" s="78">
        <f t="shared" si="2"/>
        <v>136530.70000000001</v>
      </c>
      <c r="J69" s="48"/>
      <c r="K69" s="48"/>
      <c r="L69" s="325">
        <f t="shared" si="4"/>
        <v>136469.29999999999</v>
      </c>
      <c r="M69" s="325">
        <f t="shared" si="4"/>
        <v>136530.70000000001</v>
      </c>
    </row>
    <row r="70" spans="1:13" ht="45">
      <c r="A70" s="52">
        <v>0</v>
      </c>
      <c r="B70" s="360" t="s">
        <v>282</v>
      </c>
      <c r="C70" s="365" t="s">
        <v>283</v>
      </c>
      <c r="D70" s="87">
        <v>36053.199999999997</v>
      </c>
      <c r="E70" s="87">
        <v>0</v>
      </c>
      <c r="F70" s="84"/>
      <c r="G70" s="89"/>
      <c r="H70" s="78">
        <f t="shared" si="2"/>
        <v>36053.199999999997</v>
      </c>
      <c r="I70" s="78">
        <f t="shared" si="2"/>
        <v>0</v>
      </c>
      <c r="J70" s="48"/>
      <c r="K70" s="48"/>
      <c r="L70" s="325">
        <f t="shared" si="4"/>
        <v>36053.199999999997</v>
      </c>
      <c r="M70" s="325">
        <f t="shared" si="4"/>
        <v>0</v>
      </c>
    </row>
    <row r="71" spans="1:13" ht="90">
      <c r="A71" s="52">
        <v>0</v>
      </c>
      <c r="B71" s="360" t="s">
        <v>217</v>
      </c>
      <c r="C71" s="365" t="s">
        <v>218</v>
      </c>
      <c r="D71" s="87">
        <v>1289435.3</v>
      </c>
      <c r="E71" s="87">
        <v>1341109.7</v>
      </c>
      <c r="F71" s="84"/>
      <c r="G71" s="89"/>
      <c r="H71" s="78">
        <f t="shared" si="2"/>
        <v>1289435.3</v>
      </c>
      <c r="I71" s="78">
        <f t="shared" si="2"/>
        <v>1341109.7</v>
      </c>
      <c r="J71" s="48"/>
      <c r="K71" s="48"/>
      <c r="L71" s="325">
        <f t="shared" si="4"/>
        <v>1289435.3</v>
      </c>
      <c r="M71" s="325">
        <f t="shared" si="4"/>
        <v>1341109.7</v>
      </c>
    </row>
    <row r="72" spans="1:13" ht="60">
      <c r="A72" s="52">
        <v>0</v>
      </c>
      <c r="B72" s="360" t="s">
        <v>219</v>
      </c>
      <c r="C72" s="365" t="s">
        <v>220</v>
      </c>
      <c r="D72" s="87">
        <v>25514.1</v>
      </c>
      <c r="E72" s="87">
        <v>26534.6</v>
      </c>
      <c r="F72" s="84"/>
      <c r="G72" s="89"/>
      <c r="H72" s="78">
        <f t="shared" si="2"/>
        <v>25514.1</v>
      </c>
      <c r="I72" s="78">
        <f t="shared" si="2"/>
        <v>26534.6</v>
      </c>
      <c r="J72" s="48"/>
      <c r="K72" s="48"/>
      <c r="L72" s="325">
        <f t="shared" si="4"/>
        <v>25514.1</v>
      </c>
      <c r="M72" s="325">
        <f t="shared" si="4"/>
        <v>26534.6</v>
      </c>
    </row>
    <row r="73" spans="1:13">
      <c r="A73" s="52">
        <v>0</v>
      </c>
      <c r="B73" s="360" t="s">
        <v>221</v>
      </c>
      <c r="C73" s="365" t="s">
        <v>222</v>
      </c>
      <c r="D73" s="87">
        <v>223260.9</v>
      </c>
      <c r="E73" s="87">
        <v>240164.2</v>
      </c>
      <c r="F73" s="87">
        <v>-2688.1999999999825</v>
      </c>
      <c r="G73" s="87">
        <v>-3321.8000000000175</v>
      </c>
      <c r="H73" s="78">
        <f t="shared" ref="H73:I88" si="21">D73+F73</f>
        <v>220572.7</v>
      </c>
      <c r="I73" s="78">
        <f t="shared" si="21"/>
        <v>236842.4</v>
      </c>
      <c r="J73" s="48"/>
      <c r="K73" s="48"/>
      <c r="L73" s="325">
        <f t="shared" si="4"/>
        <v>220572.7</v>
      </c>
      <c r="M73" s="325">
        <f t="shared" si="4"/>
        <v>236842.4</v>
      </c>
    </row>
    <row r="74" spans="1:13">
      <c r="A74" s="52">
        <v>0</v>
      </c>
      <c r="B74" s="360" t="s">
        <v>223</v>
      </c>
      <c r="C74" s="365" t="s">
        <v>224</v>
      </c>
      <c r="D74" s="87">
        <f>SUM(D75:D85)</f>
        <v>2001998.7</v>
      </c>
      <c r="E74" s="87">
        <f>SUM(E75:E85)</f>
        <v>3279735.7</v>
      </c>
      <c r="F74" s="87">
        <f>SUM(F75:F85)</f>
        <v>-1194659.7</v>
      </c>
      <c r="G74" s="87">
        <f t="shared" ref="G74:I74" si="22">SUM(G75:G85)</f>
        <v>-1582576.4</v>
      </c>
      <c r="H74" s="87">
        <f t="shared" si="22"/>
        <v>807339</v>
      </c>
      <c r="I74" s="87">
        <f t="shared" si="22"/>
        <v>1697159.3000000003</v>
      </c>
      <c r="J74" s="48"/>
      <c r="K74" s="48"/>
      <c r="L74" s="325">
        <f t="shared" si="4"/>
        <v>807339</v>
      </c>
      <c r="M74" s="325">
        <f t="shared" si="4"/>
        <v>1697159.3000000003</v>
      </c>
    </row>
    <row r="75" spans="1:13" ht="45">
      <c r="A75" s="52">
        <v>0</v>
      </c>
      <c r="B75" s="360" t="s">
        <v>225</v>
      </c>
      <c r="C75" s="365" t="s">
        <v>226</v>
      </c>
      <c r="D75" s="87">
        <v>21651.3</v>
      </c>
      <c r="E75" s="87">
        <v>21651.3</v>
      </c>
      <c r="F75" s="82"/>
      <c r="G75" s="89"/>
      <c r="H75" s="78">
        <f t="shared" si="21"/>
        <v>21651.3</v>
      </c>
      <c r="I75" s="78">
        <f t="shared" si="21"/>
        <v>21651.3</v>
      </c>
      <c r="J75" s="48"/>
      <c r="K75" s="48"/>
      <c r="L75" s="325">
        <f t="shared" si="4"/>
        <v>21651.3</v>
      </c>
      <c r="M75" s="325">
        <f t="shared" si="4"/>
        <v>21651.3</v>
      </c>
    </row>
    <row r="76" spans="1:13" ht="45">
      <c r="A76" s="52">
        <v>0</v>
      </c>
      <c r="B76" s="360" t="s">
        <v>227</v>
      </c>
      <c r="C76" s="365" t="s">
        <v>228</v>
      </c>
      <c r="D76" s="87">
        <v>5838.4</v>
      </c>
      <c r="E76" s="87">
        <v>5838.4</v>
      </c>
      <c r="F76" s="82"/>
      <c r="G76" s="89"/>
      <c r="H76" s="78">
        <f t="shared" si="21"/>
        <v>5838.4</v>
      </c>
      <c r="I76" s="78">
        <f t="shared" si="21"/>
        <v>5838.4</v>
      </c>
      <c r="J76" s="48"/>
      <c r="K76" s="48"/>
      <c r="L76" s="325">
        <f t="shared" ref="L76:M89" si="23">H76+J76</f>
        <v>5838.4</v>
      </c>
      <c r="M76" s="325">
        <f t="shared" si="23"/>
        <v>5838.4</v>
      </c>
    </row>
    <row r="77" spans="1:13" ht="60">
      <c r="A77" s="52">
        <v>0</v>
      </c>
      <c r="B77" s="360" t="s">
        <v>229</v>
      </c>
      <c r="C77" s="365" t="s">
        <v>230</v>
      </c>
      <c r="D77" s="87">
        <v>19992.3</v>
      </c>
      <c r="E77" s="87">
        <v>0</v>
      </c>
      <c r="F77" s="82"/>
      <c r="G77" s="89"/>
      <c r="H77" s="78">
        <f t="shared" si="21"/>
        <v>19992.3</v>
      </c>
      <c r="I77" s="78">
        <f t="shared" si="21"/>
        <v>0</v>
      </c>
      <c r="J77" s="48"/>
      <c r="K77" s="48"/>
      <c r="L77" s="325">
        <f t="shared" si="23"/>
        <v>19992.3</v>
      </c>
      <c r="M77" s="325">
        <f t="shared" si="23"/>
        <v>0</v>
      </c>
    </row>
    <row r="78" spans="1:13" ht="45">
      <c r="A78" s="52">
        <v>0</v>
      </c>
      <c r="B78" s="360" t="s">
        <v>231</v>
      </c>
      <c r="C78" s="365" t="s">
        <v>232</v>
      </c>
      <c r="D78" s="87">
        <f>9837-5</f>
        <v>9832</v>
      </c>
      <c r="E78" s="87">
        <f>9883-4</f>
        <v>9879</v>
      </c>
      <c r="F78" s="82"/>
      <c r="G78" s="89"/>
      <c r="H78" s="78">
        <f t="shared" si="21"/>
        <v>9832</v>
      </c>
      <c r="I78" s="78">
        <f t="shared" si="21"/>
        <v>9879</v>
      </c>
      <c r="J78" s="48"/>
      <c r="K78" s="48"/>
      <c r="L78" s="325">
        <f t="shared" si="23"/>
        <v>9832</v>
      </c>
      <c r="M78" s="325">
        <f t="shared" si="23"/>
        <v>9879</v>
      </c>
    </row>
    <row r="79" spans="1:13" ht="75">
      <c r="A79" s="52">
        <v>0</v>
      </c>
      <c r="B79" s="360" t="s">
        <v>233</v>
      </c>
      <c r="C79" s="365" t="s">
        <v>234</v>
      </c>
      <c r="D79" s="87">
        <v>250302.7</v>
      </c>
      <c r="E79" s="87">
        <v>250302.7</v>
      </c>
      <c r="F79" s="82"/>
      <c r="G79" s="89"/>
      <c r="H79" s="78">
        <f t="shared" si="21"/>
        <v>250302.7</v>
      </c>
      <c r="I79" s="78">
        <f t="shared" si="21"/>
        <v>250302.7</v>
      </c>
      <c r="J79" s="48"/>
      <c r="K79" s="48"/>
      <c r="L79" s="325">
        <f t="shared" si="23"/>
        <v>250302.7</v>
      </c>
      <c r="M79" s="325">
        <f t="shared" si="23"/>
        <v>250302.7</v>
      </c>
    </row>
    <row r="80" spans="1:13" ht="75">
      <c r="A80" s="52">
        <v>0</v>
      </c>
      <c r="B80" s="360" t="s">
        <v>235</v>
      </c>
      <c r="C80" s="365" t="s">
        <v>236</v>
      </c>
      <c r="D80" s="87">
        <v>903</v>
      </c>
      <c r="E80" s="87">
        <v>903</v>
      </c>
      <c r="F80" s="82"/>
      <c r="G80" s="89"/>
      <c r="H80" s="78">
        <f t="shared" si="21"/>
        <v>903</v>
      </c>
      <c r="I80" s="78">
        <f t="shared" si="21"/>
        <v>903</v>
      </c>
      <c r="J80" s="48"/>
      <c r="K80" s="48"/>
      <c r="L80" s="325">
        <f t="shared" si="23"/>
        <v>903</v>
      </c>
      <c r="M80" s="325">
        <f t="shared" si="23"/>
        <v>903</v>
      </c>
    </row>
    <row r="81" spans="1:13" ht="75">
      <c r="A81" s="52">
        <v>0</v>
      </c>
      <c r="B81" s="360" t="s">
        <v>237</v>
      </c>
      <c r="C81" s="365" t="s">
        <v>2429</v>
      </c>
      <c r="D81" s="87">
        <f>308850.2+82040.8</f>
        <v>390891</v>
      </c>
      <c r="E81" s="87">
        <f>308850.2+82040.8</f>
        <v>390891</v>
      </c>
      <c r="F81" s="82"/>
      <c r="G81" s="89"/>
      <c r="H81" s="78">
        <f t="shared" si="21"/>
        <v>390891</v>
      </c>
      <c r="I81" s="78">
        <f t="shared" si="21"/>
        <v>390891</v>
      </c>
      <c r="J81" s="48"/>
      <c r="K81" s="48"/>
      <c r="L81" s="325">
        <f t="shared" si="23"/>
        <v>390891</v>
      </c>
      <c r="M81" s="325">
        <f t="shared" si="23"/>
        <v>390891</v>
      </c>
    </row>
    <row r="82" spans="1:13" ht="120">
      <c r="A82" s="52">
        <v>0</v>
      </c>
      <c r="B82" s="360" t="s">
        <v>241</v>
      </c>
      <c r="C82" s="365" t="s">
        <v>242</v>
      </c>
      <c r="D82" s="87">
        <v>21848.7</v>
      </c>
      <c r="E82" s="87">
        <v>21848.7</v>
      </c>
      <c r="F82" s="82">
        <v>4465.1000000000004</v>
      </c>
      <c r="G82" s="89">
        <v>4465.1000000000004</v>
      </c>
      <c r="H82" s="78">
        <f t="shared" si="21"/>
        <v>26313.800000000003</v>
      </c>
      <c r="I82" s="78">
        <f t="shared" si="21"/>
        <v>26313.800000000003</v>
      </c>
      <c r="J82" s="48"/>
      <c r="K82" s="48"/>
      <c r="L82" s="325">
        <f t="shared" si="23"/>
        <v>26313.800000000003</v>
      </c>
      <c r="M82" s="325">
        <f t="shared" si="23"/>
        <v>26313.800000000003</v>
      </c>
    </row>
    <row r="83" spans="1:13" ht="135">
      <c r="A83" s="52">
        <v>0</v>
      </c>
      <c r="B83" s="360" t="s">
        <v>243</v>
      </c>
      <c r="C83" s="365" t="s">
        <v>244</v>
      </c>
      <c r="D83" s="87">
        <v>78817.8</v>
      </c>
      <c r="E83" s="87">
        <v>78817.8</v>
      </c>
      <c r="F83" s="82"/>
      <c r="G83" s="89"/>
      <c r="H83" s="78">
        <f t="shared" si="21"/>
        <v>78817.8</v>
      </c>
      <c r="I83" s="78">
        <f t="shared" si="21"/>
        <v>78817.8</v>
      </c>
      <c r="J83" s="48"/>
      <c r="K83" s="48"/>
      <c r="L83" s="325">
        <f t="shared" si="23"/>
        <v>78817.8</v>
      </c>
      <c r="M83" s="325">
        <f t="shared" si="23"/>
        <v>78817.8</v>
      </c>
    </row>
    <row r="84" spans="1:13" ht="45">
      <c r="A84" s="52">
        <v>0</v>
      </c>
      <c r="B84" s="360" t="s">
        <v>245</v>
      </c>
      <c r="C84" s="365" t="s">
        <v>246</v>
      </c>
      <c r="D84" s="87">
        <v>2796.7</v>
      </c>
      <c r="E84" s="87">
        <v>2796.7</v>
      </c>
      <c r="F84" s="82"/>
      <c r="G84" s="89"/>
      <c r="H84" s="78">
        <f t="shared" si="21"/>
        <v>2796.7</v>
      </c>
      <c r="I84" s="78">
        <f t="shared" si="21"/>
        <v>2796.7</v>
      </c>
      <c r="J84" s="48"/>
      <c r="K84" s="48"/>
      <c r="L84" s="325">
        <f t="shared" si="23"/>
        <v>2796.7</v>
      </c>
      <c r="M84" s="325">
        <f t="shared" si="23"/>
        <v>2796.7</v>
      </c>
    </row>
    <row r="85" spans="1:13" ht="45">
      <c r="A85" s="52">
        <v>0</v>
      </c>
      <c r="B85" s="360" t="s">
        <v>247</v>
      </c>
      <c r="C85" s="365" t="s">
        <v>248</v>
      </c>
      <c r="D85" s="87">
        <v>1199124.8</v>
      </c>
      <c r="E85" s="87">
        <v>2496807.1</v>
      </c>
      <c r="F85" s="82">
        <v>-1199124.8</v>
      </c>
      <c r="G85" s="82">
        <v>-1587041.5</v>
      </c>
      <c r="H85" s="78">
        <f t="shared" si="21"/>
        <v>0</v>
      </c>
      <c r="I85" s="78">
        <f t="shared" si="21"/>
        <v>909765.60000000009</v>
      </c>
      <c r="J85" s="48"/>
      <c r="K85" s="48"/>
      <c r="L85" s="325">
        <f t="shared" si="23"/>
        <v>0</v>
      </c>
      <c r="M85" s="325">
        <f t="shared" si="23"/>
        <v>909765.60000000009</v>
      </c>
    </row>
    <row r="86" spans="1:13" ht="45">
      <c r="A86" s="52">
        <v>0</v>
      </c>
      <c r="B86" s="360" t="s">
        <v>251</v>
      </c>
      <c r="C86" s="365" t="s">
        <v>252</v>
      </c>
      <c r="D86" s="87">
        <f>D87</f>
        <v>613201</v>
      </c>
      <c r="E86" s="87">
        <f>E87</f>
        <v>180455</v>
      </c>
      <c r="F86" s="87">
        <f t="shared" ref="F86:I86" si="24">F87</f>
        <v>0</v>
      </c>
      <c r="G86" s="87">
        <f t="shared" si="24"/>
        <v>0</v>
      </c>
      <c r="H86" s="87">
        <f t="shared" si="24"/>
        <v>613201</v>
      </c>
      <c r="I86" s="87">
        <f t="shared" si="24"/>
        <v>180455</v>
      </c>
      <c r="J86" s="48"/>
      <c r="K86" s="48"/>
      <c r="L86" s="325">
        <f t="shared" si="23"/>
        <v>613201</v>
      </c>
      <c r="M86" s="325">
        <f t="shared" si="23"/>
        <v>180455</v>
      </c>
    </row>
    <row r="87" spans="1:13" ht="45">
      <c r="A87" s="52">
        <v>0</v>
      </c>
      <c r="B87" s="360" t="s">
        <v>253</v>
      </c>
      <c r="C87" s="365" t="s">
        <v>254</v>
      </c>
      <c r="D87" s="87">
        <f>SUM(D88:D88)</f>
        <v>613201</v>
      </c>
      <c r="E87" s="87">
        <f>SUM(E88:E88)</f>
        <v>180455</v>
      </c>
      <c r="F87" s="87">
        <f t="shared" ref="F87:I87" si="25">SUM(F88:F88)</f>
        <v>0</v>
      </c>
      <c r="G87" s="87">
        <f t="shared" si="25"/>
        <v>0</v>
      </c>
      <c r="H87" s="87">
        <f t="shared" si="25"/>
        <v>613201</v>
      </c>
      <c r="I87" s="87">
        <f t="shared" si="25"/>
        <v>180455</v>
      </c>
      <c r="J87" s="48"/>
      <c r="K87" s="48"/>
      <c r="L87" s="325">
        <f t="shared" si="23"/>
        <v>613201</v>
      </c>
      <c r="M87" s="325">
        <f t="shared" si="23"/>
        <v>180455</v>
      </c>
    </row>
    <row r="88" spans="1:13" ht="75">
      <c r="A88" s="52">
        <v>0</v>
      </c>
      <c r="B88" s="360" t="s">
        <v>257</v>
      </c>
      <c r="C88" s="365" t="s">
        <v>258</v>
      </c>
      <c r="D88" s="87">
        <v>613201</v>
      </c>
      <c r="E88" s="87">
        <v>180455</v>
      </c>
      <c r="F88" s="82"/>
      <c r="G88" s="89"/>
      <c r="H88" s="78">
        <f t="shared" si="21"/>
        <v>613201</v>
      </c>
      <c r="I88" s="78">
        <f t="shared" si="21"/>
        <v>180455</v>
      </c>
      <c r="J88" s="48"/>
      <c r="K88" s="48"/>
      <c r="L88" s="325">
        <f t="shared" si="23"/>
        <v>613201</v>
      </c>
      <c r="M88" s="325">
        <f t="shared" si="23"/>
        <v>180455</v>
      </c>
    </row>
    <row r="89" spans="1:13">
      <c r="A89" s="52"/>
      <c r="B89" s="52"/>
      <c r="C89" s="52" t="s">
        <v>275</v>
      </c>
      <c r="D89" s="87">
        <f>D46+D8</f>
        <v>101057647.80000001</v>
      </c>
      <c r="E89" s="87">
        <f>E46+E8</f>
        <v>106533124.60000001</v>
      </c>
      <c r="F89" s="87">
        <f>F46+F8</f>
        <v>-5521396.0999999996</v>
      </c>
      <c r="G89" s="87">
        <f t="shared" ref="G89:K89" si="26">G46+G8</f>
        <v>-5431031.5</v>
      </c>
      <c r="H89" s="87">
        <f t="shared" si="26"/>
        <v>95536251.700000003</v>
      </c>
      <c r="I89" s="87">
        <f t="shared" si="26"/>
        <v>101102093.10000001</v>
      </c>
      <c r="J89" s="87">
        <f>J46+J8</f>
        <v>45829.5</v>
      </c>
      <c r="K89" s="87">
        <f t="shared" si="26"/>
        <v>45829.5</v>
      </c>
      <c r="L89" s="325">
        <f t="shared" si="23"/>
        <v>95582081.200000003</v>
      </c>
      <c r="M89" s="325">
        <f t="shared" si="23"/>
        <v>101147922.60000001</v>
      </c>
    </row>
  </sheetData>
  <mergeCells count="2">
    <mergeCell ref="A6:B6"/>
    <mergeCell ref="A5:M5"/>
  </mergeCells>
  <hyperlinks>
    <hyperlink ref="C50" location="'Дотация ЗАТО'!A1" display="'Дотация ЗАТО'!A1"/>
    <hyperlink ref="C78" location="'переселение ЗАТО'!A1" display="'переселение ЗАТО'!A1"/>
    <hyperlink ref="C66" location="'устройство детей в семью'!A1" display="'устройство детей в семью'!A1"/>
    <hyperlink ref="C59" location="жку!A1" display="жку!A1"/>
  </hyperlinks>
  <pageMargins left="0.51181102362204722" right="0.51181102362204722" top="0.39370078740157483" bottom="0.39" header="0.23622047244094491" footer="0.17"/>
  <pageSetup paperSize="9" scale="79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D1438"/>
  <sheetViews>
    <sheetView view="pageBreakPreview" topLeftCell="A19" zoomScaleNormal="100" zoomScaleSheetLayoutView="100" workbookViewId="0">
      <selection activeCell="E9" sqref="E9"/>
    </sheetView>
  </sheetViews>
  <sheetFormatPr defaultRowHeight="15"/>
  <cols>
    <col min="1" max="2" width="8.7109375" style="126" customWidth="1"/>
    <col min="3" max="3" width="52.7109375" style="126" customWidth="1"/>
    <col min="4" max="4" width="23.85546875" style="126" customWidth="1"/>
  </cols>
  <sheetData>
    <row r="1" spans="1:4">
      <c r="A1" s="6"/>
      <c r="B1" s="6"/>
      <c r="C1" s="6"/>
      <c r="D1" s="92" t="s">
        <v>2259</v>
      </c>
    </row>
    <row r="2" spans="1:4">
      <c r="A2" s="118"/>
      <c r="B2" s="6"/>
      <c r="C2" s="6"/>
      <c r="D2" s="92" t="s">
        <v>0</v>
      </c>
    </row>
    <row r="3" spans="1:4">
      <c r="A3" s="6"/>
      <c r="B3" s="6"/>
      <c r="C3" s="6"/>
      <c r="D3" s="6" t="s">
        <v>2587</v>
      </c>
    </row>
    <row r="4" spans="1:4">
      <c r="A4" s="6"/>
      <c r="B4" s="6"/>
      <c r="C4" s="6"/>
      <c r="D4" s="6"/>
    </row>
    <row r="5" spans="1:4" ht="51" customHeight="1">
      <c r="A5" s="388" t="s">
        <v>2546</v>
      </c>
      <c r="B5" s="389"/>
      <c r="C5" s="389"/>
      <c r="D5" s="389"/>
    </row>
    <row r="6" spans="1:4">
      <c r="A6" s="119" t="s">
        <v>631</v>
      </c>
      <c r="B6" s="119" t="s">
        <v>632</v>
      </c>
      <c r="C6" s="120" t="s">
        <v>633</v>
      </c>
      <c r="D6" s="119" t="s">
        <v>46</v>
      </c>
    </row>
    <row r="7" spans="1:4">
      <c r="A7" s="121">
        <v>1</v>
      </c>
      <c r="B7" s="121">
        <v>2</v>
      </c>
      <c r="C7" s="122">
        <v>3</v>
      </c>
      <c r="D7" s="121">
        <v>4</v>
      </c>
    </row>
    <row r="8" spans="1:4" ht="30">
      <c r="A8" s="123" t="s">
        <v>634</v>
      </c>
      <c r="B8" s="123"/>
      <c r="C8" s="124" t="s">
        <v>635</v>
      </c>
      <c r="D8" s="125">
        <v>20959852.5</v>
      </c>
    </row>
    <row r="9" spans="1:4" ht="75">
      <c r="A9" s="123" t="s">
        <v>636</v>
      </c>
      <c r="B9" s="123"/>
      <c r="C9" s="124" t="s">
        <v>637</v>
      </c>
      <c r="D9" s="125">
        <v>1475509.5</v>
      </c>
    </row>
    <row r="10" spans="1:4" ht="30">
      <c r="A10" s="123" t="s">
        <v>638</v>
      </c>
      <c r="B10" s="123"/>
      <c r="C10" s="124" t="s">
        <v>639</v>
      </c>
      <c r="D10" s="125">
        <v>38935</v>
      </c>
    </row>
    <row r="11" spans="1:4" ht="30">
      <c r="A11" s="123"/>
      <c r="B11" s="123" t="s">
        <v>640</v>
      </c>
      <c r="C11" s="124" t="s">
        <v>641</v>
      </c>
      <c r="D11" s="125">
        <v>38935</v>
      </c>
    </row>
    <row r="12" spans="1:4" ht="30">
      <c r="A12" s="123" t="s">
        <v>642</v>
      </c>
      <c r="B12" s="123"/>
      <c r="C12" s="124" t="s">
        <v>643</v>
      </c>
      <c r="D12" s="125">
        <v>1059830.3</v>
      </c>
    </row>
    <row r="13" spans="1:4" ht="30">
      <c r="A13" s="123"/>
      <c r="B13" s="123" t="s">
        <v>644</v>
      </c>
      <c r="C13" s="124" t="s">
        <v>645</v>
      </c>
      <c r="D13" s="125">
        <v>571703.69999999995</v>
      </c>
    </row>
    <row r="14" spans="1:4">
      <c r="A14" s="123"/>
      <c r="B14" s="123" t="s">
        <v>646</v>
      </c>
      <c r="C14" s="124" t="s">
        <v>647</v>
      </c>
      <c r="D14" s="125">
        <v>488126.6</v>
      </c>
    </row>
    <row r="15" spans="1:4">
      <c r="A15" s="123" t="s">
        <v>648</v>
      </c>
      <c r="B15" s="123"/>
      <c r="C15" s="124" t="s">
        <v>649</v>
      </c>
      <c r="D15" s="125">
        <v>62003.5</v>
      </c>
    </row>
    <row r="16" spans="1:4" ht="30">
      <c r="A16" s="123"/>
      <c r="B16" s="123" t="s">
        <v>644</v>
      </c>
      <c r="C16" s="124" t="s">
        <v>645</v>
      </c>
      <c r="D16" s="125">
        <v>62003.5</v>
      </c>
    </row>
    <row r="17" spans="1:4" ht="99.6" customHeight="1">
      <c r="A17" s="123" t="s">
        <v>650</v>
      </c>
      <c r="B17" s="123"/>
      <c r="C17" s="124" t="s">
        <v>2430</v>
      </c>
      <c r="D17" s="125">
        <v>52375.5</v>
      </c>
    </row>
    <row r="18" spans="1:4" ht="30">
      <c r="A18" s="123"/>
      <c r="B18" s="123" t="s">
        <v>644</v>
      </c>
      <c r="C18" s="124" t="s">
        <v>645</v>
      </c>
      <c r="D18" s="125">
        <v>52375.5</v>
      </c>
    </row>
    <row r="19" spans="1:4" ht="30">
      <c r="A19" s="123" t="s">
        <v>651</v>
      </c>
      <c r="B19" s="123"/>
      <c r="C19" s="124" t="s">
        <v>652</v>
      </c>
      <c r="D19" s="125">
        <v>255411</v>
      </c>
    </row>
    <row r="20" spans="1:4" ht="30">
      <c r="A20" s="123"/>
      <c r="B20" s="123" t="s">
        <v>644</v>
      </c>
      <c r="C20" s="124" t="s">
        <v>645</v>
      </c>
      <c r="D20" s="125">
        <v>50000</v>
      </c>
    </row>
    <row r="21" spans="1:4">
      <c r="A21" s="123"/>
      <c r="B21" s="123" t="s">
        <v>646</v>
      </c>
      <c r="C21" s="124" t="s">
        <v>647</v>
      </c>
      <c r="D21" s="125">
        <v>205411</v>
      </c>
    </row>
    <row r="22" spans="1:4" ht="30">
      <c r="A22" s="123" t="s">
        <v>653</v>
      </c>
      <c r="B22" s="123"/>
      <c r="C22" s="124" t="s">
        <v>654</v>
      </c>
      <c r="D22" s="125">
        <v>6954.2</v>
      </c>
    </row>
    <row r="23" spans="1:4" ht="30">
      <c r="A23" s="123"/>
      <c r="B23" s="123" t="s">
        <v>644</v>
      </c>
      <c r="C23" s="124" t="s">
        <v>645</v>
      </c>
      <c r="D23" s="125">
        <v>6954.2</v>
      </c>
    </row>
    <row r="24" spans="1:4" ht="90">
      <c r="A24" s="123" t="s">
        <v>655</v>
      </c>
      <c r="B24" s="123"/>
      <c r="C24" s="124" t="s">
        <v>656</v>
      </c>
      <c r="D24" s="125">
        <v>5880017.2000000002</v>
      </c>
    </row>
    <row r="25" spans="1:4">
      <c r="A25" s="123" t="s">
        <v>657</v>
      </c>
      <c r="B25" s="123"/>
      <c r="C25" s="124" t="s">
        <v>658</v>
      </c>
      <c r="D25" s="125">
        <v>212127.8</v>
      </c>
    </row>
    <row r="26" spans="1:4" ht="75">
      <c r="A26" s="123"/>
      <c r="B26" s="123" t="s">
        <v>659</v>
      </c>
      <c r="C26" s="124" t="s">
        <v>660</v>
      </c>
      <c r="D26" s="125">
        <v>142215.70000000001</v>
      </c>
    </row>
    <row r="27" spans="1:4" ht="30">
      <c r="A27" s="123"/>
      <c r="B27" s="123" t="s">
        <v>644</v>
      </c>
      <c r="C27" s="124" t="s">
        <v>645</v>
      </c>
      <c r="D27" s="125">
        <v>65349.7</v>
      </c>
    </row>
    <row r="28" spans="1:4">
      <c r="A28" s="123"/>
      <c r="B28" s="123" t="s">
        <v>661</v>
      </c>
      <c r="C28" s="124" t="s">
        <v>662</v>
      </c>
      <c r="D28" s="125">
        <v>4562.3999999999996</v>
      </c>
    </row>
    <row r="29" spans="1:4" ht="45">
      <c r="A29" s="123" t="s">
        <v>663</v>
      </c>
      <c r="B29" s="123"/>
      <c r="C29" s="124" t="s">
        <v>664</v>
      </c>
      <c r="D29" s="125">
        <v>4855490.3</v>
      </c>
    </row>
    <row r="30" spans="1:4" ht="30">
      <c r="A30" s="123"/>
      <c r="B30" s="123" t="s">
        <v>640</v>
      </c>
      <c r="C30" s="124" t="s">
        <v>641</v>
      </c>
      <c r="D30" s="125">
        <v>4855490.3</v>
      </c>
    </row>
    <row r="31" spans="1:4" ht="45">
      <c r="A31" s="123" t="s">
        <v>665</v>
      </c>
      <c r="B31" s="123"/>
      <c r="C31" s="124" t="s">
        <v>666</v>
      </c>
      <c r="D31" s="125">
        <v>12049.9</v>
      </c>
    </row>
    <row r="32" spans="1:4" ht="30">
      <c r="A32" s="123"/>
      <c r="B32" s="123" t="s">
        <v>644</v>
      </c>
      <c r="C32" s="124" t="s">
        <v>645</v>
      </c>
      <c r="D32" s="125">
        <v>12049.9</v>
      </c>
    </row>
    <row r="33" spans="1:4" ht="120">
      <c r="A33" s="123" t="s">
        <v>667</v>
      </c>
      <c r="B33" s="123"/>
      <c r="C33" s="124" t="s">
        <v>668</v>
      </c>
      <c r="D33" s="125">
        <v>17073.599999999999</v>
      </c>
    </row>
    <row r="34" spans="1:4" ht="30">
      <c r="A34" s="123"/>
      <c r="B34" s="123" t="s">
        <v>644</v>
      </c>
      <c r="C34" s="124" t="s">
        <v>645</v>
      </c>
      <c r="D34" s="125">
        <v>3821</v>
      </c>
    </row>
    <row r="35" spans="1:4">
      <c r="A35" s="123"/>
      <c r="B35" s="123" t="s">
        <v>646</v>
      </c>
      <c r="C35" s="124" t="s">
        <v>647</v>
      </c>
      <c r="D35" s="125">
        <v>13252.6</v>
      </c>
    </row>
    <row r="36" spans="1:4" ht="45">
      <c r="A36" s="123" t="s">
        <v>669</v>
      </c>
      <c r="B36" s="123"/>
      <c r="C36" s="124" t="s">
        <v>670</v>
      </c>
      <c r="D36" s="125">
        <v>5914</v>
      </c>
    </row>
    <row r="37" spans="1:4" ht="30">
      <c r="A37" s="123"/>
      <c r="B37" s="123" t="s">
        <v>644</v>
      </c>
      <c r="C37" s="124" t="s">
        <v>645</v>
      </c>
      <c r="D37" s="125">
        <v>5914</v>
      </c>
    </row>
    <row r="38" spans="1:4" ht="45">
      <c r="A38" s="123" t="s">
        <v>2361</v>
      </c>
      <c r="B38" s="123"/>
      <c r="C38" s="124" t="s">
        <v>2431</v>
      </c>
      <c r="D38" s="125">
        <v>39743.5</v>
      </c>
    </row>
    <row r="39" spans="1:4" ht="30">
      <c r="A39" s="123"/>
      <c r="B39" s="123" t="s">
        <v>644</v>
      </c>
      <c r="C39" s="124" t="s">
        <v>645</v>
      </c>
      <c r="D39" s="125">
        <v>39743.5</v>
      </c>
    </row>
    <row r="40" spans="1:4" ht="30">
      <c r="A40" s="123" t="s">
        <v>2362</v>
      </c>
      <c r="B40" s="123"/>
      <c r="C40" s="124" t="s">
        <v>2363</v>
      </c>
      <c r="D40" s="125">
        <v>3394.8</v>
      </c>
    </row>
    <row r="41" spans="1:4" ht="30">
      <c r="A41" s="123"/>
      <c r="B41" s="123" t="s">
        <v>644</v>
      </c>
      <c r="C41" s="124" t="s">
        <v>645</v>
      </c>
      <c r="D41" s="125">
        <v>3394.8</v>
      </c>
    </row>
    <row r="42" spans="1:4" ht="45">
      <c r="A42" s="123" t="s">
        <v>671</v>
      </c>
      <c r="B42" s="123"/>
      <c r="C42" s="124" t="s">
        <v>672</v>
      </c>
      <c r="D42" s="125">
        <v>496.6</v>
      </c>
    </row>
    <row r="43" spans="1:4" ht="30">
      <c r="A43" s="123"/>
      <c r="B43" s="123" t="s">
        <v>644</v>
      </c>
      <c r="C43" s="124" t="s">
        <v>645</v>
      </c>
      <c r="D43" s="125">
        <v>496.6</v>
      </c>
    </row>
    <row r="44" spans="1:4" ht="60">
      <c r="A44" s="123" t="s">
        <v>673</v>
      </c>
      <c r="B44" s="123"/>
      <c r="C44" s="124" t="s">
        <v>674</v>
      </c>
      <c r="D44" s="125">
        <v>391971.9</v>
      </c>
    </row>
    <row r="45" spans="1:4" ht="30">
      <c r="A45" s="123"/>
      <c r="B45" s="123" t="s">
        <v>644</v>
      </c>
      <c r="C45" s="124" t="s">
        <v>645</v>
      </c>
      <c r="D45" s="125">
        <v>391971.9</v>
      </c>
    </row>
    <row r="46" spans="1:4" ht="60">
      <c r="A46" s="123" t="s">
        <v>675</v>
      </c>
      <c r="B46" s="123"/>
      <c r="C46" s="124" t="s">
        <v>676</v>
      </c>
      <c r="D46" s="125">
        <v>21244.400000000001</v>
      </c>
    </row>
    <row r="47" spans="1:4" ht="30">
      <c r="A47" s="123"/>
      <c r="B47" s="123" t="s">
        <v>644</v>
      </c>
      <c r="C47" s="124" t="s">
        <v>645</v>
      </c>
      <c r="D47" s="125">
        <v>21244.400000000001</v>
      </c>
    </row>
    <row r="48" spans="1:4">
      <c r="A48" s="123" t="s">
        <v>677</v>
      </c>
      <c r="B48" s="123"/>
      <c r="C48" s="124" t="s">
        <v>678</v>
      </c>
      <c r="D48" s="125">
        <v>23969.9</v>
      </c>
    </row>
    <row r="49" spans="1:4" ht="30">
      <c r="A49" s="123"/>
      <c r="B49" s="123" t="s">
        <v>644</v>
      </c>
      <c r="C49" s="124" t="s">
        <v>645</v>
      </c>
      <c r="D49" s="125">
        <v>23969.9</v>
      </c>
    </row>
    <row r="50" spans="1:4" ht="116.45" customHeight="1">
      <c r="A50" s="123" t="s">
        <v>679</v>
      </c>
      <c r="B50" s="123"/>
      <c r="C50" s="124" t="s">
        <v>2432</v>
      </c>
      <c r="D50" s="125">
        <v>130690.7</v>
      </c>
    </row>
    <row r="51" spans="1:4" ht="30">
      <c r="A51" s="123"/>
      <c r="B51" s="123" t="s">
        <v>644</v>
      </c>
      <c r="C51" s="124" t="s">
        <v>645</v>
      </c>
      <c r="D51" s="125">
        <v>130690.7</v>
      </c>
    </row>
    <row r="52" spans="1:4" ht="60">
      <c r="A52" s="123" t="s">
        <v>681</v>
      </c>
      <c r="B52" s="123"/>
      <c r="C52" s="124" t="s">
        <v>682</v>
      </c>
      <c r="D52" s="125">
        <v>50177.8</v>
      </c>
    </row>
    <row r="53" spans="1:4" ht="30">
      <c r="A53" s="123"/>
      <c r="B53" s="123" t="s">
        <v>644</v>
      </c>
      <c r="C53" s="124" t="s">
        <v>645</v>
      </c>
      <c r="D53" s="125">
        <v>50177.8</v>
      </c>
    </row>
    <row r="54" spans="1:4" ht="45">
      <c r="A54" s="123" t="s">
        <v>683</v>
      </c>
      <c r="B54" s="123"/>
      <c r="C54" s="124" t="s">
        <v>684</v>
      </c>
      <c r="D54" s="125">
        <v>85785.600000000006</v>
      </c>
    </row>
    <row r="55" spans="1:4" ht="30">
      <c r="A55" s="123"/>
      <c r="B55" s="123" t="s">
        <v>644</v>
      </c>
      <c r="C55" s="124" t="s">
        <v>645</v>
      </c>
      <c r="D55" s="125">
        <v>85785.600000000006</v>
      </c>
    </row>
    <row r="56" spans="1:4" ht="60">
      <c r="A56" s="123" t="s">
        <v>685</v>
      </c>
      <c r="B56" s="123"/>
      <c r="C56" s="124" t="s">
        <v>2433</v>
      </c>
      <c r="D56" s="125">
        <v>29886.400000000001</v>
      </c>
    </row>
    <row r="57" spans="1:4">
      <c r="A57" s="123"/>
      <c r="B57" s="123" t="s">
        <v>686</v>
      </c>
      <c r="C57" s="124" t="s">
        <v>687</v>
      </c>
      <c r="D57" s="125">
        <v>29886.400000000001</v>
      </c>
    </row>
    <row r="58" spans="1:4" ht="90">
      <c r="A58" s="123" t="s">
        <v>688</v>
      </c>
      <c r="B58" s="123"/>
      <c r="C58" s="124" t="s">
        <v>689</v>
      </c>
      <c r="D58" s="125">
        <v>652604</v>
      </c>
    </row>
    <row r="59" spans="1:4" ht="30">
      <c r="A59" s="123" t="s">
        <v>690</v>
      </c>
      <c r="B59" s="123"/>
      <c r="C59" s="124" t="s">
        <v>691</v>
      </c>
      <c r="D59" s="125">
        <v>363305.7</v>
      </c>
    </row>
    <row r="60" spans="1:4" ht="30">
      <c r="A60" s="123"/>
      <c r="B60" s="123" t="s">
        <v>640</v>
      </c>
      <c r="C60" s="124" t="s">
        <v>641</v>
      </c>
      <c r="D60" s="125">
        <v>363305.7</v>
      </c>
    </row>
    <row r="61" spans="1:4" ht="30">
      <c r="A61" s="123" t="s">
        <v>692</v>
      </c>
      <c r="B61" s="123"/>
      <c r="C61" s="124" t="s">
        <v>693</v>
      </c>
      <c r="D61" s="125">
        <v>277532.79999999999</v>
      </c>
    </row>
    <row r="62" spans="1:4" ht="30">
      <c r="A62" s="123"/>
      <c r="B62" s="123" t="s">
        <v>694</v>
      </c>
      <c r="C62" s="124" t="s">
        <v>695</v>
      </c>
      <c r="D62" s="125">
        <v>277532.79999999999</v>
      </c>
    </row>
    <row r="63" spans="1:4" ht="32.450000000000003" customHeight="1">
      <c r="A63" s="123" t="s">
        <v>2364</v>
      </c>
      <c r="B63" s="123"/>
      <c r="C63" s="124" t="s">
        <v>2434</v>
      </c>
      <c r="D63" s="125">
        <v>11765.5</v>
      </c>
    </row>
    <row r="64" spans="1:4">
      <c r="A64" s="123"/>
      <c r="B64" s="123" t="s">
        <v>686</v>
      </c>
      <c r="C64" s="124" t="s">
        <v>687</v>
      </c>
      <c r="D64" s="125">
        <v>11765.5</v>
      </c>
    </row>
    <row r="65" spans="1:4" ht="45">
      <c r="A65" s="123" t="s">
        <v>696</v>
      </c>
      <c r="B65" s="123"/>
      <c r="C65" s="124" t="s">
        <v>697</v>
      </c>
      <c r="D65" s="125">
        <v>128103.7</v>
      </c>
    </row>
    <row r="66" spans="1:4">
      <c r="A66" s="123" t="s">
        <v>698</v>
      </c>
      <c r="B66" s="123"/>
      <c r="C66" s="124" t="s">
        <v>658</v>
      </c>
      <c r="D66" s="125">
        <v>122651.3</v>
      </c>
    </row>
    <row r="67" spans="1:4" ht="75">
      <c r="A67" s="123"/>
      <c r="B67" s="123" t="s">
        <v>659</v>
      </c>
      <c r="C67" s="124" t="s">
        <v>660</v>
      </c>
      <c r="D67" s="125">
        <v>88144.3</v>
      </c>
    </row>
    <row r="68" spans="1:4" ht="30">
      <c r="A68" s="123"/>
      <c r="B68" s="123" t="s">
        <v>644</v>
      </c>
      <c r="C68" s="124" t="s">
        <v>645</v>
      </c>
      <c r="D68" s="125">
        <v>31890</v>
      </c>
    </row>
    <row r="69" spans="1:4">
      <c r="A69" s="123"/>
      <c r="B69" s="123" t="s">
        <v>661</v>
      </c>
      <c r="C69" s="124" t="s">
        <v>662</v>
      </c>
      <c r="D69" s="125">
        <v>2617</v>
      </c>
    </row>
    <row r="70" spans="1:4" ht="60">
      <c r="A70" s="123" t="s">
        <v>2365</v>
      </c>
      <c r="B70" s="123"/>
      <c r="C70" s="124" t="s">
        <v>2366</v>
      </c>
      <c r="D70" s="125">
        <v>253.5</v>
      </c>
    </row>
    <row r="71" spans="1:4" ht="30">
      <c r="A71" s="123"/>
      <c r="B71" s="123" t="s">
        <v>644</v>
      </c>
      <c r="C71" s="124" t="s">
        <v>645</v>
      </c>
      <c r="D71" s="125">
        <v>253.5</v>
      </c>
    </row>
    <row r="72" spans="1:4" ht="45">
      <c r="A72" s="123" t="s">
        <v>699</v>
      </c>
      <c r="B72" s="123"/>
      <c r="C72" s="124" t="s">
        <v>700</v>
      </c>
      <c r="D72" s="125">
        <v>5198.8999999999996</v>
      </c>
    </row>
    <row r="73" spans="1:4" ht="30">
      <c r="A73" s="123"/>
      <c r="B73" s="123" t="s">
        <v>644</v>
      </c>
      <c r="C73" s="124" t="s">
        <v>645</v>
      </c>
      <c r="D73" s="125">
        <v>5198.8999999999996</v>
      </c>
    </row>
    <row r="74" spans="1:4" ht="60">
      <c r="A74" s="123" t="s">
        <v>701</v>
      </c>
      <c r="B74" s="123"/>
      <c r="C74" s="124" t="s">
        <v>702</v>
      </c>
      <c r="D74" s="125">
        <v>433920.2</v>
      </c>
    </row>
    <row r="75" spans="1:4" ht="45">
      <c r="A75" s="123" t="s">
        <v>703</v>
      </c>
      <c r="B75" s="123"/>
      <c r="C75" s="124" t="s">
        <v>704</v>
      </c>
      <c r="D75" s="125">
        <v>210162.3</v>
      </c>
    </row>
    <row r="76" spans="1:4" ht="30">
      <c r="A76" s="123"/>
      <c r="B76" s="123" t="s">
        <v>640</v>
      </c>
      <c r="C76" s="124" t="s">
        <v>641</v>
      </c>
      <c r="D76" s="125">
        <v>210162.3</v>
      </c>
    </row>
    <row r="77" spans="1:4" ht="30">
      <c r="A77" s="123" t="s">
        <v>705</v>
      </c>
      <c r="B77" s="123"/>
      <c r="C77" s="124" t="s">
        <v>706</v>
      </c>
      <c r="D77" s="125">
        <v>92364.5</v>
      </c>
    </row>
    <row r="78" spans="1:4" ht="30">
      <c r="A78" s="123"/>
      <c r="B78" s="123" t="s">
        <v>644</v>
      </c>
      <c r="C78" s="124" t="s">
        <v>645</v>
      </c>
      <c r="D78" s="125">
        <v>92364.5</v>
      </c>
    </row>
    <row r="79" spans="1:4" ht="16.899999999999999" customHeight="1">
      <c r="A79" s="123" t="s">
        <v>707</v>
      </c>
      <c r="B79" s="123"/>
      <c r="C79" s="124" t="s">
        <v>708</v>
      </c>
      <c r="D79" s="125">
        <v>131393.4</v>
      </c>
    </row>
    <row r="80" spans="1:4" ht="30">
      <c r="A80" s="123"/>
      <c r="B80" s="123" t="s">
        <v>640</v>
      </c>
      <c r="C80" s="124" t="s">
        <v>641</v>
      </c>
      <c r="D80" s="125">
        <v>131393.4</v>
      </c>
    </row>
    <row r="81" spans="1:4" ht="45">
      <c r="A81" s="123" t="s">
        <v>709</v>
      </c>
      <c r="B81" s="123"/>
      <c r="C81" s="124" t="s">
        <v>710</v>
      </c>
      <c r="D81" s="125">
        <v>283011.3</v>
      </c>
    </row>
    <row r="82" spans="1:4" ht="45">
      <c r="A82" s="123" t="s">
        <v>711</v>
      </c>
      <c r="B82" s="123"/>
      <c r="C82" s="124" t="s">
        <v>2435</v>
      </c>
      <c r="D82" s="125">
        <v>283011.3</v>
      </c>
    </row>
    <row r="83" spans="1:4" ht="30">
      <c r="A83" s="123"/>
      <c r="B83" s="123" t="s">
        <v>640</v>
      </c>
      <c r="C83" s="124" t="s">
        <v>641</v>
      </c>
      <c r="D83" s="125">
        <v>283011.3</v>
      </c>
    </row>
    <row r="84" spans="1:4" ht="60">
      <c r="A84" s="123" t="s">
        <v>713</v>
      </c>
      <c r="B84" s="123"/>
      <c r="C84" s="124" t="s">
        <v>714</v>
      </c>
      <c r="D84" s="125">
        <v>143792.5</v>
      </c>
    </row>
    <row r="85" spans="1:4">
      <c r="A85" s="123" t="s">
        <v>715</v>
      </c>
      <c r="B85" s="123"/>
      <c r="C85" s="124" t="s">
        <v>716</v>
      </c>
      <c r="D85" s="125">
        <v>143792.5</v>
      </c>
    </row>
    <row r="86" spans="1:4" ht="30">
      <c r="A86" s="123"/>
      <c r="B86" s="123" t="s">
        <v>644</v>
      </c>
      <c r="C86" s="124" t="s">
        <v>645</v>
      </c>
      <c r="D86" s="125">
        <v>107129.7</v>
      </c>
    </row>
    <row r="87" spans="1:4">
      <c r="A87" s="123"/>
      <c r="B87" s="123" t="s">
        <v>646</v>
      </c>
      <c r="C87" s="124" t="s">
        <v>647</v>
      </c>
      <c r="D87" s="125">
        <v>36662.800000000003</v>
      </c>
    </row>
    <row r="88" spans="1:4" ht="60">
      <c r="A88" s="123" t="s">
        <v>717</v>
      </c>
      <c r="B88" s="123"/>
      <c r="C88" s="124" t="s">
        <v>718</v>
      </c>
      <c r="D88" s="125">
        <v>11962894.1</v>
      </c>
    </row>
    <row r="89" spans="1:4" ht="30">
      <c r="A89" s="123" t="s">
        <v>719</v>
      </c>
      <c r="B89" s="123"/>
      <c r="C89" s="124" t="s">
        <v>720</v>
      </c>
      <c r="D89" s="125">
        <v>100202.9</v>
      </c>
    </row>
    <row r="90" spans="1:4" ht="75">
      <c r="A90" s="123"/>
      <c r="B90" s="123" t="s">
        <v>659</v>
      </c>
      <c r="C90" s="124" t="s">
        <v>660</v>
      </c>
      <c r="D90" s="125">
        <v>83353.7</v>
      </c>
    </row>
    <row r="91" spans="1:4" ht="30">
      <c r="A91" s="123"/>
      <c r="B91" s="123" t="s">
        <v>644</v>
      </c>
      <c r="C91" s="124" t="s">
        <v>645</v>
      </c>
      <c r="D91" s="125">
        <v>16829.3</v>
      </c>
    </row>
    <row r="92" spans="1:4">
      <c r="A92" s="123"/>
      <c r="B92" s="123" t="s">
        <v>661</v>
      </c>
      <c r="C92" s="124" t="s">
        <v>662</v>
      </c>
      <c r="D92" s="125">
        <v>19.899999999999999</v>
      </c>
    </row>
    <row r="93" spans="1:4">
      <c r="A93" s="123" t="s">
        <v>721</v>
      </c>
      <c r="B93" s="123"/>
      <c r="C93" s="124" t="s">
        <v>658</v>
      </c>
      <c r="D93" s="125">
        <v>319618.09999999998</v>
      </c>
    </row>
    <row r="94" spans="1:4" ht="75">
      <c r="A94" s="123"/>
      <c r="B94" s="123" t="s">
        <v>659</v>
      </c>
      <c r="C94" s="124" t="s">
        <v>660</v>
      </c>
      <c r="D94" s="125">
        <v>227234.7</v>
      </c>
    </row>
    <row r="95" spans="1:4" ht="30">
      <c r="A95" s="123"/>
      <c r="B95" s="123" t="s">
        <v>644</v>
      </c>
      <c r="C95" s="124" t="s">
        <v>645</v>
      </c>
      <c r="D95" s="125">
        <v>88083.5</v>
      </c>
    </row>
    <row r="96" spans="1:4">
      <c r="A96" s="123"/>
      <c r="B96" s="123" t="s">
        <v>661</v>
      </c>
      <c r="C96" s="124" t="s">
        <v>662</v>
      </c>
      <c r="D96" s="125">
        <v>4299.8999999999996</v>
      </c>
    </row>
    <row r="97" spans="1:4" ht="45">
      <c r="A97" s="123" t="s">
        <v>722</v>
      </c>
      <c r="B97" s="123"/>
      <c r="C97" s="124" t="s">
        <v>2436</v>
      </c>
      <c r="D97" s="125">
        <v>210</v>
      </c>
    </row>
    <row r="98" spans="1:4">
      <c r="A98" s="123"/>
      <c r="B98" s="123" t="s">
        <v>646</v>
      </c>
      <c r="C98" s="124" t="s">
        <v>647</v>
      </c>
      <c r="D98" s="125">
        <v>210</v>
      </c>
    </row>
    <row r="99" spans="1:4" ht="45">
      <c r="A99" s="123" t="s">
        <v>723</v>
      </c>
      <c r="B99" s="123"/>
      <c r="C99" s="124" t="s">
        <v>2437</v>
      </c>
      <c r="D99" s="125">
        <v>11539100.1</v>
      </c>
    </row>
    <row r="100" spans="1:4">
      <c r="A100" s="123"/>
      <c r="B100" s="123" t="s">
        <v>686</v>
      </c>
      <c r="C100" s="124" t="s">
        <v>687</v>
      </c>
      <c r="D100" s="125">
        <v>11539100.1</v>
      </c>
    </row>
    <row r="101" spans="1:4" ht="30">
      <c r="A101" s="123" t="s">
        <v>724</v>
      </c>
      <c r="B101" s="123"/>
      <c r="C101" s="124" t="s">
        <v>725</v>
      </c>
      <c r="D101" s="125">
        <v>3763</v>
      </c>
    </row>
    <row r="102" spans="1:4" ht="75">
      <c r="A102" s="123"/>
      <c r="B102" s="123" t="s">
        <v>659</v>
      </c>
      <c r="C102" s="124" t="s">
        <v>660</v>
      </c>
      <c r="D102" s="125">
        <v>3110.2</v>
      </c>
    </row>
    <row r="103" spans="1:4" ht="30">
      <c r="A103" s="123"/>
      <c r="B103" s="123" t="s">
        <v>644</v>
      </c>
      <c r="C103" s="124" t="s">
        <v>645</v>
      </c>
      <c r="D103" s="125">
        <v>652.79999999999995</v>
      </c>
    </row>
    <row r="104" spans="1:4" ht="30">
      <c r="A104" s="123" t="s">
        <v>726</v>
      </c>
      <c r="B104" s="123"/>
      <c r="C104" s="124" t="s">
        <v>727</v>
      </c>
      <c r="D104" s="125">
        <v>27702437.899999999</v>
      </c>
    </row>
    <row r="105" spans="1:4" ht="45">
      <c r="A105" s="123" t="s">
        <v>728</v>
      </c>
      <c r="B105" s="123"/>
      <c r="C105" s="124" t="s">
        <v>729</v>
      </c>
      <c r="D105" s="125">
        <v>8318075.7000000002</v>
      </c>
    </row>
    <row r="106" spans="1:4" ht="75">
      <c r="A106" s="123" t="s">
        <v>730</v>
      </c>
      <c r="B106" s="123"/>
      <c r="C106" s="124" t="s">
        <v>731</v>
      </c>
      <c r="D106" s="125">
        <v>206057.1</v>
      </c>
    </row>
    <row r="107" spans="1:4" ht="30">
      <c r="A107" s="123"/>
      <c r="B107" s="123" t="s">
        <v>640</v>
      </c>
      <c r="C107" s="124" t="s">
        <v>641</v>
      </c>
      <c r="D107" s="125">
        <v>180277.9</v>
      </c>
    </row>
    <row r="108" spans="1:4">
      <c r="A108" s="123"/>
      <c r="B108" s="123" t="s">
        <v>661</v>
      </c>
      <c r="C108" s="124" t="s">
        <v>662</v>
      </c>
      <c r="D108" s="125">
        <v>25779.200000000001</v>
      </c>
    </row>
    <row r="109" spans="1:4" ht="30">
      <c r="A109" s="123" t="s">
        <v>732</v>
      </c>
      <c r="B109" s="123"/>
      <c r="C109" s="124" t="s">
        <v>733</v>
      </c>
      <c r="D109" s="125">
        <v>1700</v>
      </c>
    </row>
    <row r="110" spans="1:4" ht="30">
      <c r="A110" s="123"/>
      <c r="B110" s="123" t="s">
        <v>644</v>
      </c>
      <c r="C110" s="124" t="s">
        <v>645</v>
      </c>
      <c r="D110" s="125">
        <v>890</v>
      </c>
    </row>
    <row r="111" spans="1:4" ht="30">
      <c r="A111" s="123"/>
      <c r="B111" s="123" t="s">
        <v>640</v>
      </c>
      <c r="C111" s="124" t="s">
        <v>641</v>
      </c>
      <c r="D111" s="125">
        <v>810</v>
      </c>
    </row>
    <row r="112" spans="1:4" ht="45">
      <c r="A112" s="123" t="s">
        <v>734</v>
      </c>
      <c r="B112" s="123"/>
      <c r="C112" s="124" t="s">
        <v>735</v>
      </c>
      <c r="D112" s="125">
        <v>38356.9</v>
      </c>
    </row>
    <row r="113" spans="1:4">
      <c r="A113" s="123"/>
      <c r="B113" s="123" t="s">
        <v>686</v>
      </c>
      <c r="C113" s="124" t="s">
        <v>687</v>
      </c>
      <c r="D113" s="125">
        <v>38356.9</v>
      </c>
    </row>
    <row r="114" spans="1:4" ht="60">
      <c r="A114" s="123" t="s">
        <v>736</v>
      </c>
      <c r="B114" s="123"/>
      <c r="C114" s="124" t="s">
        <v>737</v>
      </c>
      <c r="D114" s="125">
        <v>8063961.7000000002</v>
      </c>
    </row>
    <row r="115" spans="1:4">
      <c r="A115" s="123"/>
      <c r="B115" s="123" t="s">
        <v>686</v>
      </c>
      <c r="C115" s="124" t="s">
        <v>687</v>
      </c>
      <c r="D115" s="125">
        <v>8063961.7000000002</v>
      </c>
    </row>
    <row r="116" spans="1:4" ht="30">
      <c r="A116" s="123" t="s">
        <v>738</v>
      </c>
      <c r="B116" s="123"/>
      <c r="C116" s="124" t="s">
        <v>739</v>
      </c>
      <c r="D116" s="125">
        <v>8000</v>
      </c>
    </row>
    <row r="117" spans="1:4">
      <c r="A117" s="123"/>
      <c r="B117" s="123" t="s">
        <v>686</v>
      </c>
      <c r="C117" s="124" t="s">
        <v>687</v>
      </c>
      <c r="D117" s="125">
        <v>8000</v>
      </c>
    </row>
    <row r="118" spans="1:4" ht="45">
      <c r="A118" s="123" t="s">
        <v>740</v>
      </c>
      <c r="B118" s="123"/>
      <c r="C118" s="124" t="s">
        <v>741</v>
      </c>
      <c r="D118" s="125">
        <v>14592315.4</v>
      </c>
    </row>
    <row r="119" spans="1:4">
      <c r="A119" s="123" t="s">
        <v>742</v>
      </c>
      <c r="B119" s="123"/>
      <c r="C119" s="124" t="s">
        <v>658</v>
      </c>
      <c r="D119" s="125">
        <v>72752.7</v>
      </c>
    </row>
    <row r="120" spans="1:4" ht="75">
      <c r="A120" s="123"/>
      <c r="B120" s="123" t="s">
        <v>659</v>
      </c>
      <c r="C120" s="124" t="s">
        <v>660</v>
      </c>
      <c r="D120" s="125">
        <v>48721.2</v>
      </c>
    </row>
    <row r="121" spans="1:4" ht="30">
      <c r="A121" s="123"/>
      <c r="B121" s="123" t="s">
        <v>644</v>
      </c>
      <c r="C121" s="124" t="s">
        <v>645</v>
      </c>
      <c r="D121" s="125">
        <v>20144.5</v>
      </c>
    </row>
    <row r="122" spans="1:4">
      <c r="A122" s="123"/>
      <c r="B122" s="123" t="s">
        <v>646</v>
      </c>
      <c r="C122" s="124" t="s">
        <v>647</v>
      </c>
      <c r="D122" s="125">
        <v>1155.5</v>
      </c>
    </row>
    <row r="123" spans="1:4">
      <c r="A123" s="123"/>
      <c r="B123" s="123" t="s">
        <v>661</v>
      </c>
      <c r="C123" s="124" t="s">
        <v>662</v>
      </c>
      <c r="D123" s="125">
        <v>2731.5</v>
      </c>
    </row>
    <row r="124" spans="1:4" ht="90">
      <c r="A124" s="123" t="s">
        <v>743</v>
      </c>
      <c r="B124" s="123"/>
      <c r="C124" s="124" t="s">
        <v>744</v>
      </c>
      <c r="D124" s="125">
        <v>51445.3</v>
      </c>
    </row>
    <row r="125" spans="1:4" ht="30">
      <c r="A125" s="123"/>
      <c r="B125" s="123" t="s">
        <v>640</v>
      </c>
      <c r="C125" s="124" t="s">
        <v>641</v>
      </c>
      <c r="D125" s="125">
        <v>51445.3</v>
      </c>
    </row>
    <row r="126" spans="1:4" ht="120">
      <c r="A126" s="123" t="s">
        <v>745</v>
      </c>
      <c r="B126" s="123"/>
      <c r="C126" s="124" t="s">
        <v>746</v>
      </c>
      <c r="D126" s="125">
        <v>131791.4</v>
      </c>
    </row>
    <row r="127" spans="1:4" ht="30">
      <c r="A127" s="123"/>
      <c r="B127" s="123" t="s">
        <v>640</v>
      </c>
      <c r="C127" s="124" t="s">
        <v>641</v>
      </c>
      <c r="D127" s="125">
        <v>131791.4</v>
      </c>
    </row>
    <row r="128" spans="1:4" ht="75">
      <c r="A128" s="123" t="s">
        <v>747</v>
      </c>
      <c r="B128" s="123"/>
      <c r="C128" s="124" t="s">
        <v>748</v>
      </c>
      <c r="D128" s="125">
        <v>161221.6</v>
      </c>
    </row>
    <row r="129" spans="1:4" ht="30">
      <c r="A129" s="123"/>
      <c r="B129" s="123" t="s">
        <v>640</v>
      </c>
      <c r="C129" s="124" t="s">
        <v>641</v>
      </c>
      <c r="D129" s="125">
        <v>161221.6</v>
      </c>
    </row>
    <row r="130" spans="1:4" ht="30">
      <c r="A130" s="123" t="s">
        <v>749</v>
      </c>
      <c r="B130" s="123"/>
      <c r="C130" s="124" t="s">
        <v>750</v>
      </c>
      <c r="D130" s="125">
        <v>29713.1</v>
      </c>
    </row>
    <row r="131" spans="1:4" ht="30">
      <c r="A131" s="123"/>
      <c r="B131" s="123" t="s">
        <v>644</v>
      </c>
      <c r="C131" s="124" t="s">
        <v>645</v>
      </c>
      <c r="D131" s="125">
        <v>27194</v>
      </c>
    </row>
    <row r="132" spans="1:4" ht="30">
      <c r="A132" s="123"/>
      <c r="B132" s="123" t="s">
        <v>640</v>
      </c>
      <c r="C132" s="124" t="s">
        <v>641</v>
      </c>
      <c r="D132" s="125">
        <v>2519.1</v>
      </c>
    </row>
    <row r="133" spans="1:4" ht="30">
      <c r="A133" s="123" t="s">
        <v>751</v>
      </c>
      <c r="B133" s="123"/>
      <c r="C133" s="124" t="s">
        <v>752</v>
      </c>
      <c r="D133" s="125">
        <v>52530</v>
      </c>
    </row>
    <row r="134" spans="1:4" ht="30">
      <c r="A134" s="123"/>
      <c r="B134" s="123" t="s">
        <v>644</v>
      </c>
      <c r="C134" s="124" t="s">
        <v>645</v>
      </c>
      <c r="D134" s="125">
        <v>16900</v>
      </c>
    </row>
    <row r="135" spans="1:4" ht="30">
      <c r="A135" s="123"/>
      <c r="B135" s="123" t="s">
        <v>640</v>
      </c>
      <c r="C135" s="124" t="s">
        <v>641</v>
      </c>
      <c r="D135" s="125">
        <v>35630</v>
      </c>
    </row>
    <row r="136" spans="1:4" ht="30">
      <c r="A136" s="123" t="s">
        <v>753</v>
      </c>
      <c r="B136" s="123"/>
      <c r="C136" s="124" t="s">
        <v>754</v>
      </c>
      <c r="D136" s="125">
        <v>49344</v>
      </c>
    </row>
    <row r="137" spans="1:4" ht="30">
      <c r="A137" s="123"/>
      <c r="B137" s="123" t="s">
        <v>644</v>
      </c>
      <c r="C137" s="124" t="s">
        <v>645</v>
      </c>
      <c r="D137" s="125">
        <v>43344</v>
      </c>
    </row>
    <row r="138" spans="1:4" ht="30">
      <c r="A138" s="123"/>
      <c r="B138" s="123" t="s">
        <v>640</v>
      </c>
      <c r="C138" s="124" t="s">
        <v>641</v>
      </c>
      <c r="D138" s="125">
        <v>6000</v>
      </c>
    </row>
    <row r="139" spans="1:4" ht="45">
      <c r="A139" s="123" t="s">
        <v>755</v>
      </c>
      <c r="B139" s="123"/>
      <c r="C139" s="124" t="s">
        <v>756</v>
      </c>
      <c r="D139" s="125">
        <v>3413.5</v>
      </c>
    </row>
    <row r="140" spans="1:4" ht="75">
      <c r="A140" s="123"/>
      <c r="B140" s="123" t="s">
        <v>659</v>
      </c>
      <c r="C140" s="124" t="s">
        <v>660</v>
      </c>
      <c r="D140" s="125">
        <v>156.30000000000001</v>
      </c>
    </row>
    <row r="141" spans="1:4" ht="30">
      <c r="A141" s="123"/>
      <c r="B141" s="123" t="s">
        <v>640</v>
      </c>
      <c r="C141" s="124" t="s">
        <v>641</v>
      </c>
      <c r="D141" s="125">
        <v>3257.2</v>
      </c>
    </row>
    <row r="142" spans="1:4" ht="75">
      <c r="A142" s="123" t="s">
        <v>757</v>
      </c>
      <c r="B142" s="123"/>
      <c r="C142" s="124" t="s">
        <v>758</v>
      </c>
      <c r="D142" s="125">
        <v>76195.7</v>
      </c>
    </row>
    <row r="143" spans="1:4" ht="30">
      <c r="A143" s="123"/>
      <c r="B143" s="123" t="s">
        <v>640</v>
      </c>
      <c r="C143" s="124" t="s">
        <v>641</v>
      </c>
      <c r="D143" s="125">
        <v>76195.7</v>
      </c>
    </row>
    <row r="144" spans="1:4" ht="75">
      <c r="A144" s="123" t="s">
        <v>759</v>
      </c>
      <c r="B144" s="123"/>
      <c r="C144" s="124" t="s">
        <v>760</v>
      </c>
      <c r="D144" s="125">
        <v>11231.8</v>
      </c>
    </row>
    <row r="145" spans="1:4" ht="30">
      <c r="A145" s="123"/>
      <c r="B145" s="123" t="s">
        <v>640</v>
      </c>
      <c r="C145" s="124" t="s">
        <v>641</v>
      </c>
      <c r="D145" s="125">
        <v>11231.8</v>
      </c>
    </row>
    <row r="146" spans="1:4" ht="30">
      <c r="A146" s="123" t="s">
        <v>761</v>
      </c>
      <c r="B146" s="123"/>
      <c r="C146" s="124" t="s">
        <v>762</v>
      </c>
      <c r="D146" s="125">
        <v>12400</v>
      </c>
    </row>
    <row r="147" spans="1:4">
      <c r="A147" s="123"/>
      <c r="B147" s="123" t="s">
        <v>686</v>
      </c>
      <c r="C147" s="124" t="s">
        <v>687</v>
      </c>
      <c r="D147" s="125">
        <v>12400</v>
      </c>
    </row>
    <row r="148" spans="1:4" ht="75">
      <c r="A148" s="123" t="s">
        <v>763</v>
      </c>
      <c r="B148" s="123"/>
      <c r="C148" s="124" t="s">
        <v>764</v>
      </c>
      <c r="D148" s="125">
        <v>11947076</v>
      </c>
    </row>
    <row r="149" spans="1:4">
      <c r="A149" s="123"/>
      <c r="B149" s="123" t="s">
        <v>686</v>
      </c>
      <c r="C149" s="124" t="s">
        <v>687</v>
      </c>
      <c r="D149" s="125">
        <v>11947076</v>
      </c>
    </row>
    <row r="150" spans="1:4" ht="165">
      <c r="A150" s="123" t="s">
        <v>765</v>
      </c>
      <c r="B150" s="123"/>
      <c r="C150" s="124" t="s">
        <v>766</v>
      </c>
      <c r="D150" s="125">
        <v>1577703</v>
      </c>
    </row>
    <row r="151" spans="1:4">
      <c r="A151" s="123"/>
      <c r="B151" s="123" t="s">
        <v>686</v>
      </c>
      <c r="C151" s="124" t="s">
        <v>687</v>
      </c>
      <c r="D151" s="125">
        <v>1577703</v>
      </c>
    </row>
    <row r="152" spans="1:4" ht="45">
      <c r="A152" s="123" t="s">
        <v>767</v>
      </c>
      <c r="B152" s="123"/>
      <c r="C152" s="124" t="s">
        <v>768</v>
      </c>
      <c r="D152" s="125">
        <v>415497.3</v>
      </c>
    </row>
    <row r="153" spans="1:4">
      <c r="A153" s="123"/>
      <c r="B153" s="123" t="s">
        <v>686</v>
      </c>
      <c r="C153" s="124" t="s">
        <v>687</v>
      </c>
      <c r="D153" s="125">
        <v>415497.3</v>
      </c>
    </row>
    <row r="154" spans="1:4" ht="45">
      <c r="A154" s="123" t="s">
        <v>769</v>
      </c>
      <c r="B154" s="123"/>
      <c r="C154" s="124" t="s">
        <v>770</v>
      </c>
      <c r="D154" s="125">
        <v>90264.7</v>
      </c>
    </row>
    <row r="155" spans="1:4" ht="45">
      <c r="A155" s="123" t="s">
        <v>771</v>
      </c>
      <c r="B155" s="123"/>
      <c r="C155" s="124" t="s">
        <v>772</v>
      </c>
      <c r="D155" s="125">
        <v>64650.7</v>
      </c>
    </row>
    <row r="156" spans="1:4" ht="30">
      <c r="A156" s="123"/>
      <c r="B156" s="123" t="s">
        <v>640</v>
      </c>
      <c r="C156" s="124" t="s">
        <v>641</v>
      </c>
      <c r="D156" s="125">
        <v>64650.7</v>
      </c>
    </row>
    <row r="157" spans="1:4" ht="30">
      <c r="A157" s="123" t="s">
        <v>773</v>
      </c>
      <c r="B157" s="123"/>
      <c r="C157" s="124" t="s">
        <v>774</v>
      </c>
      <c r="D157" s="125">
        <v>24014</v>
      </c>
    </row>
    <row r="158" spans="1:4" ht="30">
      <c r="A158" s="123"/>
      <c r="B158" s="123" t="s">
        <v>644</v>
      </c>
      <c r="C158" s="124" t="s">
        <v>645</v>
      </c>
      <c r="D158" s="125">
        <v>4500</v>
      </c>
    </row>
    <row r="159" spans="1:4" ht="30">
      <c r="A159" s="123"/>
      <c r="B159" s="123" t="s">
        <v>640</v>
      </c>
      <c r="C159" s="124" t="s">
        <v>641</v>
      </c>
      <c r="D159" s="125">
        <v>19514</v>
      </c>
    </row>
    <row r="160" spans="1:4" ht="30">
      <c r="A160" s="123" t="s">
        <v>775</v>
      </c>
      <c r="B160" s="123"/>
      <c r="C160" s="124" t="s">
        <v>776</v>
      </c>
      <c r="D160" s="125">
        <v>1600</v>
      </c>
    </row>
    <row r="161" spans="1:4" ht="30">
      <c r="A161" s="123"/>
      <c r="B161" s="123" t="s">
        <v>640</v>
      </c>
      <c r="C161" s="124" t="s">
        <v>641</v>
      </c>
      <c r="D161" s="125">
        <v>1600</v>
      </c>
    </row>
    <row r="162" spans="1:4" ht="45">
      <c r="A162" s="123" t="s">
        <v>777</v>
      </c>
      <c r="B162" s="123"/>
      <c r="C162" s="124" t="s">
        <v>778</v>
      </c>
      <c r="D162" s="125">
        <v>3158933.8</v>
      </c>
    </row>
    <row r="163" spans="1:4" ht="60">
      <c r="A163" s="123" t="s">
        <v>779</v>
      </c>
      <c r="B163" s="123"/>
      <c r="C163" s="124" t="s">
        <v>780</v>
      </c>
      <c r="D163" s="125">
        <v>2560353</v>
      </c>
    </row>
    <row r="164" spans="1:4" ht="30">
      <c r="A164" s="123"/>
      <c r="B164" s="123" t="s">
        <v>640</v>
      </c>
      <c r="C164" s="124" t="s">
        <v>641</v>
      </c>
      <c r="D164" s="125">
        <v>2560353</v>
      </c>
    </row>
    <row r="165" spans="1:4" ht="60">
      <c r="A165" s="123" t="s">
        <v>781</v>
      </c>
      <c r="B165" s="123"/>
      <c r="C165" s="124" t="s">
        <v>782</v>
      </c>
      <c r="D165" s="125">
        <v>388059.8</v>
      </c>
    </row>
    <row r="166" spans="1:4" ht="30">
      <c r="A166" s="123"/>
      <c r="B166" s="123" t="s">
        <v>640</v>
      </c>
      <c r="C166" s="124" t="s">
        <v>641</v>
      </c>
      <c r="D166" s="125">
        <v>388059.8</v>
      </c>
    </row>
    <row r="167" spans="1:4" ht="45" customHeight="1">
      <c r="A167" s="123" t="s">
        <v>783</v>
      </c>
      <c r="B167" s="123"/>
      <c r="C167" s="124" t="s">
        <v>784</v>
      </c>
      <c r="D167" s="125">
        <v>171231.5</v>
      </c>
    </row>
    <row r="168" spans="1:4">
      <c r="A168" s="123"/>
      <c r="B168" s="123" t="s">
        <v>646</v>
      </c>
      <c r="C168" s="124" t="s">
        <v>647</v>
      </c>
      <c r="D168" s="125">
        <v>158036.70000000001</v>
      </c>
    </row>
    <row r="169" spans="1:4" ht="30">
      <c r="A169" s="123"/>
      <c r="B169" s="123" t="s">
        <v>640</v>
      </c>
      <c r="C169" s="124" t="s">
        <v>641</v>
      </c>
      <c r="D169" s="125">
        <v>13194.8</v>
      </c>
    </row>
    <row r="170" spans="1:4" ht="30">
      <c r="A170" s="123" t="s">
        <v>785</v>
      </c>
      <c r="B170" s="123"/>
      <c r="C170" s="124" t="s">
        <v>786</v>
      </c>
      <c r="D170" s="125">
        <v>11604</v>
      </c>
    </row>
    <row r="171" spans="1:4" ht="30">
      <c r="A171" s="123"/>
      <c r="B171" s="123" t="s">
        <v>640</v>
      </c>
      <c r="C171" s="124" t="s">
        <v>641</v>
      </c>
      <c r="D171" s="125">
        <v>11604</v>
      </c>
    </row>
    <row r="172" spans="1:4" ht="30">
      <c r="A172" s="123" t="s">
        <v>787</v>
      </c>
      <c r="B172" s="123"/>
      <c r="C172" s="124" t="s">
        <v>788</v>
      </c>
      <c r="D172" s="125">
        <v>3885.5</v>
      </c>
    </row>
    <row r="173" spans="1:4" ht="30">
      <c r="A173" s="123"/>
      <c r="B173" s="123" t="s">
        <v>644</v>
      </c>
      <c r="C173" s="124" t="s">
        <v>645</v>
      </c>
      <c r="D173" s="125">
        <v>1535.5</v>
      </c>
    </row>
    <row r="174" spans="1:4" ht="30">
      <c r="A174" s="123"/>
      <c r="B174" s="123" t="s">
        <v>640</v>
      </c>
      <c r="C174" s="124" t="s">
        <v>641</v>
      </c>
      <c r="D174" s="125">
        <v>2350</v>
      </c>
    </row>
    <row r="175" spans="1:4" ht="45">
      <c r="A175" s="123" t="s">
        <v>789</v>
      </c>
      <c r="B175" s="123"/>
      <c r="C175" s="124" t="s">
        <v>790</v>
      </c>
      <c r="D175" s="125">
        <v>11600</v>
      </c>
    </row>
    <row r="176" spans="1:4" ht="30">
      <c r="A176" s="123"/>
      <c r="B176" s="123" t="s">
        <v>644</v>
      </c>
      <c r="C176" s="124" t="s">
        <v>645</v>
      </c>
      <c r="D176" s="125">
        <v>300</v>
      </c>
    </row>
    <row r="177" spans="1:4" ht="30">
      <c r="A177" s="123"/>
      <c r="B177" s="123" t="s">
        <v>640</v>
      </c>
      <c r="C177" s="124" t="s">
        <v>641</v>
      </c>
      <c r="D177" s="125">
        <v>11300</v>
      </c>
    </row>
    <row r="178" spans="1:4" ht="30">
      <c r="A178" s="123" t="s">
        <v>791</v>
      </c>
      <c r="B178" s="123"/>
      <c r="C178" s="124" t="s">
        <v>762</v>
      </c>
      <c r="D178" s="125">
        <v>12200</v>
      </c>
    </row>
    <row r="179" spans="1:4" ht="30">
      <c r="A179" s="123"/>
      <c r="B179" s="123" t="s">
        <v>640</v>
      </c>
      <c r="C179" s="124" t="s">
        <v>641</v>
      </c>
      <c r="D179" s="125">
        <v>12200</v>
      </c>
    </row>
    <row r="180" spans="1:4" ht="45">
      <c r="A180" s="123" t="s">
        <v>792</v>
      </c>
      <c r="B180" s="123"/>
      <c r="C180" s="124" t="s">
        <v>793</v>
      </c>
      <c r="D180" s="125">
        <v>316620.59999999998</v>
      </c>
    </row>
    <row r="181" spans="1:4" ht="30">
      <c r="A181" s="123" t="s">
        <v>794</v>
      </c>
      <c r="B181" s="123"/>
      <c r="C181" s="124" t="s">
        <v>795</v>
      </c>
      <c r="D181" s="125">
        <v>58803</v>
      </c>
    </row>
    <row r="182" spans="1:4" ht="30">
      <c r="A182" s="123"/>
      <c r="B182" s="123" t="s">
        <v>644</v>
      </c>
      <c r="C182" s="124" t="s">
        <v>645</v>
      </c>
      <c r="D182" s="125">
        <v>6803</v>
      </c>
    </row>
    <row r="183" spans="1:4">
      <c r="A183" s="123"/>
      <c r="B183" s="123" t="s">
        <v>661</v>
      </c>
      <c r="C183" s="124" t="s">
        <v>662</v>
      </c>
      <c r="D183" s="125">
        <v>52000</v>
      </c>
    </row>
    <row r="184" spans="1:4" ht="90">
      <c r="A184" s="123" t="s">
        <v>796</v>
      </c>
      <c r="B184" s="123"/>
      <c r="C184" s="124" t="s">
        <v>797</v>
      </c>
      <c r="D184" s="125">
        <v>1000</v>
      </c>
    </row>
    <row r="185" spans="1:4" ht="30">
      <c r="A185" s="123"/>
      <c r="B185" s="123" t="s">
        <v>644</v>
      </c>
      <c r="C185" s="124" t="s">
        <v>645</v>
      </c>
      <c r="D185" s="125">
        <v>1000</v>
      </c>
    </row>
    <row r="186" spans="1:4" ht="45">
      <c r="A186" s="123" t="s">
        <v>798</v>
      </c>
      <c r="B186" s="123"/>
      <c r="C186" s="124" t="s">
        <v>799</v>
      </c>
      <c r="D186" s="125">
        <v>5047</v>
      </c>
    </row>
    <row r="187" spans="1:4" ht="30">
      <c r="A187" s="123"/>
      <c r="B187" s="123" t="s">
        <v>644</v>
      </c>
      <c r="C187" s="124" t="s">
        <v>645</v>
      </c>
      <c r="D187" s="125">
        <v>1500</v>
      </c>
    </row>
    <row r="188" spans="1:4" ht="30">
      <c r="A188" s="123"/>
      <c r="B188" s="123" t="s">
        <v>640</v>
      </c>
      <c r="C188" s="124" t="s">
        <v>641</v>
      </c>
      <c r="D188" s="125">
        <v>3547</v>
      </c>
    </row>
    <row r="189" spans="1:4" ht="90">
      <c r="A189" s="123" t="s">
        <v>2367</v>
      </c>
      <c r="B189" s="123"/>
      <c r="C189" s="124" t="s">
        <v>2368</v>
      </c>
      <c r="D189" s="125">
        <v>5000</v>
      </c>
    </row>
    <row r="190" spans="1:4" ht="30">
      <c r="A190" s="123"/>
      <c r="B190" s="123" t="s">
        <v>640</v>
      </c>
      <c r="C190" s="124" t="s">
        <v>641</v>
      </c>
      <c r="D190" s="125">
        <v>5000</v>
      </c>
    </row>
    <row r="191" spans="1:4" ht="45">
      <c r="A191" s="123" t="s">
        <v>800</v>
      </c>
      <c r="B191" s="123"/>
      <c r="C191" s="124" t="s">
        <v>801</v>
      </c>
      <c r="D191" s="125">
        <v>8400</v>
      </c>
    </row>
    <row r="192" spans="1:4">
      <c r="A192" s="123"/>
      <c r="B192" s="123" t="s">
        <v>646</v>
      </c>
      <c r="C192" s="124" t="s">
        <v>647</v>
      </c>
      <c r="D192" s="125">
        <v>8400</v>
      </c>
    </row>
    <row r="193" spans="1:4" ht="45">
      <c r="A193" s="123" t="s">
        <v>802</v>
      </c>
      <c r="B193" s="123"/>
      <c r="C193" s="124" t="s">
        <v>803</v>
      </c>
      <c r="D193" s="125">
        <v>76181.899999999994</v>
      </c>
    </row>
    <row r="194" spans="1:4">
      <c r="A194" s="123"/>
      <c r="B194" s="123" t="s">
        <v>646</v>
      </c>
      <c r="C194" s="124" t="s">
        <v>647</v>
      </c>
      <c r="D194" s="125">
        <v>76100</v>
      </c>
    </row>
    <row r="195" spans="1:4" ht="30">
      <c r="A195" s="123"/>
      <c r="B195" s="123" t="s">
        <v>640</v>
      </c>
      <c r="C195" s="124" t="s">
        <v>641</v>
      </c>
      <c r="D195" s="125">
        <v>81.900000000000006</v>
      </c>
    </row>
    <row r="196" spans="1:4" ht="45">
      <c r="A196" s="123" t="s">
        <v>804</v>
      </c>
      <c r="B196" s="123"/>
      <c r="C196" s="124" t="s">
        <v>805</v>
      </c>
      <c r="D196" s="125">
        <v>2390.9</v>
      </c>
    </row>
    <row r="197" spans="1:4">
      <c r="A197" s="123"/>
      <c r="B197" s="123" t="s">
        <v>646</v>
      </c>
      <c r="C197" s="124" t="s">
        <v>647</v>
      </c>
      <c r="D197" s="125">
        <v>2390.9</v>
      </c>
    </row>
    <row r="198" spans="1:4">
      <c r="A198" s="123" t="s">
        <v>806</v>
      </c>
      <c r="B198" s="123"/>
      <c r="C198" s="124" t="s">
        <v>807</v>
      </c>
      <c r="D198" s="125">
        <v>1925.8</v>
      </c>
    </row>
    <row r="199" spans="1:4" ht="30">
      <c r="A199" s="123"/>
      <c r="B199" s="123" t="s">
        <v>644</v>
      </c>
      <c r="C199" s="124" t="s">
        <v>645</v>
      </c>
      <c r="D199" s="125">
        <v>925.8</v>
      </c>
    </row>
    <row r="200" spans="1:4">
      <c r="A200" s="123"/>
      <c r="B200" s="123" t="s">
        <v>646</v>
      </c>
      <c r="C200" s="124" t="s">
        <v>647</v>
      </c>
      <c r="D200" s="125">
        <v>1000</v>
      </c>
    </row>
    <row r="201" spans="1:4" ht="45">
      <c r="A201" s="123" t="s">
        <v>808</v>
      </c>
      <c r="B201" s="123"/>
      <c r="C201" s="124" t="s">
        <v>809</v>
      </c>
      <c r="D201" s="125">
        <v>2346</v>
      </c>
    </row>
    <row r="202" spans="1:4">
      <c r="A202" s="123"/>
      <c r="B202" s="123" t="s">
        <v>646</v>
      </c>
      <c r="C202" s="124" t="s">
        <v>647</v>
      </c>
      <c r="D202" s="125">
        <v>2346</v>
      </c>
    </row>
    <row r="203" spans="1:4" ht="45">
      <c r="A203" s="123" t="s">
        <v>810</v>
      </c>
      <c r="B203" s="123"/>
      <c r="C203" s="124" t="s">
        <v>811</v>
      </c>
      <c r="D203" s="125">
        <v>155526</v>
      </c>
    </row>
    <row r="204" spans="1:4">
      <c r="A204" s="123"/>
      <c r="B204" s="123" t="s">
        <v>646</v>
      </c>
      <c r="C204" s="124" t="s">
        <v>647</v>
      </c>
      <c r="D204" s="125">
        <v>155526</v>
      </c>
    </row>
    <row r="205" spans="1:4" ht="45">
      <c r="A205" s="123" t="s">
        <v>812</v>
      </c>
      <c r="B205" s="123"/>
      <c r="C205" s="124" t="s">
        <v>813</v>
      </c>
      <c r="D205" s="125">
        <v>705769.8</v>
      </c>
    </row>
    <row r="206" spans="1:4" ht="60">
      <c r="A206" s="123" t="s">
        <v>814</v>
      </c>
      <c r="B206" s="123"/>
      <c r="C206" s="124" t="s">
        <v>815</v>
      </c>
      <c r="D206" s="125">
        <v>62911.5</v>
      </c>
    </row>
    <row r="207" spans="1:4" ht="30">
      <c r="A207" s="123"/>
      <c r="B207" s="123" t="s">
        <v>640</v>
      </c>
      <c r="C207" s="124" t="s">
        <v>641</v>
      </c>
      <c r="D207" s="125">
        <v>62911.5</v>
      </c>
    </row>
    <row r="208" spans="1:4" ht="30">
      <c r="A208" s="123" t="s">
        <v>816</v>
      </c>
      <c r="B208" s="123"/>
      <c r="C208" s="124" t="s">
        <v>817</v>
      </c>
      <c r="D208" s="125">
        <v>87803.1</v>
      </c>
    </row>
    <row r="209" spans="1:4" ht="30">
      <c r="A209" s="123"/>
      <c r="B209" s="123" t="s">
        <v>644</v>
      </c>
      <c r="C209" s="124" t="s">
        <v>645</v>
      </c>
      <c r="D209" s="125">
        <v>1000</v>
      </c>
    </row>
    <row r="210" spans="1:4">
      <c r="A210" s="123"/>
      <c r="B210" s="123" t="s">
        <v>646</v>
      </c>
      <c r="C210" s="124" t="s">
        <v>647</v>
      </c>
      <c r="D210" s="125">
        <v>1080</v>
      </c>
    </row>
    <row r="211" spans="1:4" ht="30">
      <c r="A211" s="123"/>
      <c r="B211" s="123" t="s">
        <v>640</v>
      </c>
      <c r="C211" s="124" t="s">
        <v>641</v>
      </c>
      <c r="D211" s="125">
        <v>85723.1</v>
      </c>
    </row>
    <row r="212" spans="1:4" ht="45">
      <c r="A212" s="123" t="s">
        <v>818</v>
      </c>
      <c r="B212" s="123"/>
      <c r="C212" s="124" t="s">
        <v>819</v>
      </c>
      <c r="D212" s="125">
        <v>478609.4</v>
      </c>
    </row>
    <row r="213" spans="1:4">
      <c r="A213" s="123"/>
      <c r="B213" s="123" t="s">
        <v>686</v>
      </c>
      <c r="C213" s="124" t="s">
        <v>687</v>
      </c>
      <c r="D213" s="125">
        <v>478609.4</v>
      </c>
    </row>
    <row r="214" spans="1:4" ht="60">
      <c r="A214" s="123" t="s">
        <v>820</v>
      </c>
      <c r="B214" s="123"/>
      <c r="C214" s="124" t="s">
        <v>821</v>
      </c>
      <c r="D214" s="125">
        <v>10261.700000000001</v>
      </c>
    </row>
    <row r="215" spans="1:4">
      <c r="A215" s="123"/>
      <c r="B215" s="123" t="s">
        <v>686</v>
      </c>
      <c r="C215" s="124" t="s">
        <v>687</v>
      </c>
      <c r="D215" s="125">
        <v>10261.700000000001</v>
      </c>
    </row>
    <row r="216" spans="1:4" ht="30">
      <c r="A216" s="123" t="s">
        <v>822</v>
      </c>
      <c r="B216" s="123"/>
      <c r="C216" s="124" t="s">
        <v>823</v>
      </c>
      <c r="D216" s="125">
        <v>40000</v>
      </c>
    </row>
    <row r="217" spans="1:4">
      <c r="A217" s="123"/>
      <c r="B217" s="123" t="s">
        <v>686</v>
      </c>
      <c r="C217" s="124" t="s">
        <v>687</v>
      </c>
      <c r="D217" s="125">
        <v>40000</v>
      </c>
    </row>
    <row r="218" spans="1:4">
      <c r="A218" s="123" t="s">
        <v>824</v>
      </c>
      <c r="B218" s="123"/>
      <c r="C218" s="124" t="s">
        <v>825</v>
      </c>
      <c r="D218" s="125">
        <v>3000</v>
      </c>
    </row>
    <row r="219" spans="1:4">
      <c r="A219" s="123"/>
      <c r="B219" s="123" t="s">
        <v>686</v>
      </c>
      <c r="C219" s="124" t="s">
        <v>687</v>
      </c>
      <c r="D219" s="125">
        <v>3000</v>
      </c>
    </row>
    <row r="220" spans="1:4">
      <c r="A220" s="123" t="s">
        <v>826</v>
      </c>
      <c r="B220" s="123"/>
      <c r="C220" s="124" t="s">
        <v>827</v>
      </c>
      <c r="D220" s="125">
        <v>14580</v>
      </c>
    </row>
    <row r="221" spans="1:4">
      <c r="A221" s="123"/>
      <c r="B221" s="123" t="s">
        <v>686</v>
      </c>
      <c r="C221" s="124" t="s">
        <v>687</v>
      </c>
      <c r="D221" s="125">
        <v>14580</v>
      </c>
    </row>
    <row r="222" spans="1:4" ht="75">
      <c r="A222" s="123" t="s">
        <v>828</v>
      </c>
      <c r="B222" s="123"/>
      <c r="C222" s="124" t="s">
        <v>829</v>
      </c>
      <c r="D222" s="125">
        <v>8604.1</v>
      </c>
    </row>
    <row r="223" spans="1:4">
      <c r="A223" s="123"/>
      <c r="B223" s="123" t="s">
        <v>646</v>
      </c>
      <c r="C223" s="124" t="s">
        <v>647</v>
      </c>
      <c r="D223" s="125">
        <v>8604.1</v>
      </c>
    </row>
    <row r="224" spans="1:4" ht="46.9" customHeight="1">
      <c r="A224" s="123" t="s">
        <v>830</v>
      </c>
      <c r="B224" s="123"/>
      <c r="C224" s="124" t="s">
        <v>831</v>
      </c>
      <c r="D224" s="125">
        <v>409251.4</v>
      </c>
    </row>
    <row r="225" spans="1:4" ht="30">
      <c r="A225" s="123" t="s">
        <v>832</v>
      </c>
      <c r="B225" s="123"/>
      <c r="C225" s="124" t="s">
        <v>833</v>
      </c>
      <c r="D225" s="125">
        <v>61123.8</v>
      </c>
    </row>
    <row r="226" spans="1:4" ht="30">
      <c r="A226" s="123"/>
      <c r="B226" s="123" t="s">
        <v>640</v>
      </c>
      <c r="C226" s="124" t="s">
        <v>641</v>
      </c>
      <c r="D226" s="125">
        <v>61123.8</v>
      </c>
    </row>
    <row r="227" spans="1:4" ht="45">
      <c r="A227" s="123" t="s">
        <v>834</v>
      </c>
      <c r="B227" s="123"/>
      <c r="C227" s="124" t="s">
        <v>835</v>
      </c>
      <c r="D227" s="125">
        <v>6000</v>
      </c>
    </row>
    <row r="228" spans="1:4" ht="30">
      <c r="A228" s="123"/>
      <c r="B228" s="123" t="s">
        <v>640</v>
      </c>
      <c r="C228" s="124" t="s">
        <v>641</v>
      </c>
      <c r="D228" s="125">
        <v>6000</v>
      </c>
    </row>
    <row r="229" spans="1:4" ht="30">
      <c r="A229" s="123" t="s">
        <v>836</v>
      </c>
      <c r="B229" s="123"/>
      <c r="C229" s="124" t="s">
        <v>693</v>
      </c>
      <c r="D229" s="125">
        <v>342127.6</v>
      </c>
    </row>
    <row r="230" spans="1:4" ht="30">
      <c r="A230" s="123"/>
      <c r="B230" s="123" t="s">
        <v>694</v>
      </c>
      <c r="C230" s="124" t="s">
        <v>695</v>
      </c>
      <c r="D230" s="125">
        <v>342127.6</v>
      </c>
    </row>
    <row r="231" spans="1:4" ht="60">
      <c r="A231" s="123" t="s">
        <v>837</v>
      </c>
      <c r="B231" s="123"/>
      <c r="C231" s="124" t="s">
        <v>838</v>
      </c>
      <c r="D231" s="125">
        <v>111206.5</v>
      </c>
    </row>
    <row r="232" spans="1:4" ht="30">
      <c r="A232" s="123" t="s">
        <v>839</v>
      </c>
      <c r="B232" s="123"/>
      <c r="C232" s="124" t="s">
        <v>720</v>
      </c>
      <c r="D232" s="125">
        <v>53801.2</v>
      </c>
    </row>
    <row r="233" spans="1:4" ht="75">
      <c r="A233" s="123"/>
      <c r="B233" s="123" t="s">
        <v>659</v>
      </c>
      <c r="C233" s="124" t="s">
        <v>660</v>
      </c>
      <c r="D233" s="125">
        <v>48645.3</v>
      </c>
    </row>
    <row r="234" spans="1:4" ht="30">
      <c r="A234" s="123"/>
      <c r="B234" s="123" t="s">
        <v>644</v>
      </c>
      <c r="C234" s="124" t="s">
        <v>645</v>
      </c>
      <c r="D234" s="125">
        <v>5152.6000000000004</v>
      </c>
    </row>
    <row r="235" spans="1:4">
      <c r="A235" s="123"/>
      <c r="B235" s="123" t="s">
        <v>661</v>
      </c>
      <c r="C235" s="124" t="s">
        <v>662</v>
      </c>
      <c r="D235" s="125">
        <v>3.3</v>
      </c>
    </row>
    <row r="236" spans="1:4" ht="30">
      <c r="A236" s="123" t="s">
        <v>840</v>
      </c>
      <c r="B236" s="123"/>
      <c r="C236" s="124" t="s">
        <v>841</v>
      </c>
      <c r="D236" s="125">
        <v>5656</v>
      </c>
    </row>
    <row r="237" spans="1:4" ht="30">
      <c r="A237" s="123"/>
      <c r="B237" s="123" t="s">
        <v>644</v>
      </c>
      <c r="C237" s="124" t="s">
        <v>645</v>
      </c>
      <c r="D237" s="125">
        <v>5656</v>
      </c>
    </row>
    <row r="238" spans="1:4" ht="30">
      <c r="A238" s="123" t="s">
        <v>842</v>
      </c>
      <c r="B238" s="123"/>
      <c r="C238" s="124" t="s">
        <v>843</v>
      </c>
      <c r="D238" s="125">
        <v>26863.5</v>
      </c>
    </row>
    <row r="239" spans="1:4" ht="30">
      <c r="A239" s="123"/>
      <c r="B239" s="123" t="s">
        <v>644</v>
      </c>
      <c r="C239" s="124" t="s">
        <v>645</v>
      </c>
      <c r="D239" s="125">
        <v>10730</v>
      </c>
    </row>
    <row r="240" spans="1:4" ht="30">
      <c r="A240" s="123"/>
      <c r="B240" s="123" t="s">
        <v>640</v>
      </c>
      <c r="C240" s="124" t="s">
        <v>641</v>
      </c>
      <c r="D240" s="125">
        <v>16133.5</v>
      </c>
    </row>
    <row r="241" spans="1:4">
      <c r="A241" s="123" t="s">
        <v>844</v>
      </c>
      <c r="B241" s="123"/>
      <c r="C241" s="124" t="s">
        <v>845</v>
      </c>
      <c r="D241" s="125">
        <v>1600</v>
      </c>
    </row>
    <row r="242" spans="1:4" ht="30">
      <c r="A242" s="123"/>
      <c r="B242" s="123" t="s">
        <v>644</v>
      </c>
      <c r="C242" s="124" t="s">
        <v>645</v>
      </c>
      <c r="D242" s="125">
        <v>100</v>
      </c>
    </row>
    <row r="243" spans="1:4" ht="30">
      <c r="A243" s="123"/>
      <c r="B243" s="123" t="s">
        <v>640</v>
      </c>
      <c r="C243" s="124" t="s">
        <v>641</v>
      </c>
      <c r="D243" s="125">
        <v>1500</v>
      </c>
    </row>
    <row r="244" spans="1:4" ht="60">
      <c r="A244" s="123" t="s">
        <v>2369</v>
      </c>
      <c r="B244" s="123"/>
      <c r="C244" s="124" t="s">
        <v>2370</v>
      </c>
      <c r="D244" s="125">
        <v>625</v>
      </c>
    </row>
    <row r="245" spans="1:4" ht="30">
      <c r="A245" s="123"/>
      <c r="B245" s="123" t="s">
        <v>640</v>
      </c>
      <c r="C245" s="124" t="s">
        <v>641</v>
      </c>
      <c r="D245" s="125">
        <v>625</v>
      </c>
    </row>
    <row r="246" spans="1:4" ht="60">
      <c r="A246" s="123" t="s">
        <v>846</v>
      </c>
      <c r="B246" s="123"/>
      <c r="C246" s="124" t="s">
        <v>847</v>
      </c>
      <c r="D246" s="125">
        <v>18285.8</v>
      </c>
    </row>
    <row r="247" spans="1:4" ht="75">
      <c r="A247" s="123"/>
      <c r="B247" s="123" t="s">
        <v>659</v>
      </c>
      <c r="C247" s="124" t="s">
        <v>660</v>
      </c>
      <c r="D247" s="125">
        <v>17385.7</v>
      </c>
    </row>
    <row r="248" spans="1:4" ht="30">
      <c r="A248" s="123"/>
      <c r="B248" s="123" t="s">
        <v>644</v>
      </c>
      <c r="C248" s="124" t="s">
        <v>645</v>
      </c>
      <c r="D248" s="125">
        <v>895.9</v>
      </c>
    </row>
    <row r="249" spans="1:4">
      <c r="A249" s="123"/>
      <c r="B249" s="123" t="s">
        <v>661</v>
      </c>
      <c r="C249" s="124" t="s">
        <v>662</v>
      </c>
      <c r="D249" s="125">
        <v>4.2</v>
      </c>
    </row>
    <row r="250" spans="1:4" ht="45">
      <c r="A250" s="123" t="s">
        <v>2371</v>
      </c>
      <c r="B250" s="123"/>
      <c r="C250" s="124" t="s">
        <v>2372</v>
      </c>
      <c r="D250" s="125">
        <v>4375</v>
      </c>
    </row>
    <row r="251" spans="1:4">
      <c r="A251" s="123"/>
      <c r="B251" s="123" t="s">
        <v>686</v>
      </c>
      <c r="C251" s="124" t="s">
        <v>687</v>
      </c>
      <c r="D251" s="125">
        <v>4375</v>
      </c>
    </row>
    <row r="252" spans="1:4" ht="30">
      <c r="A252" s="123" t="s">
        <v>848</v>
      </c>
      <c r="B252" s="123"/>
      <c r="C252" s="124" t="s">
        <v>849</v>
      </c>
      <c r="D252" s="125">
        <v>9665025.5999999996</v>
      </c>
    </row>
    <row r="253" spans="1:4" ht="75">
      <c r="A253" s="123" t="s">
        <v>850</v>
      </c>
      <c r="B253" s="123"/>
      <c r="C253" s="124" t="s">
        <v>851</v>
      </c>
      <c r="D253" s="125">
        <v>7337339.2999999998</v>
      </c>
    </row>
    <row r="254" spans="1:4" ht="90">
      <c r="A254" s="123" t="s">
        <v>852</v>
      </c>
      <c r="B254" s="123"/>
      <c r="C254" s="124" t="s">
        <v>853</v>
      </c>
      <c r="D254" s="125">
        <v>16812.8</v>
      </c>
    </row>
    <row r="255" spans="1:4" ht="75">
      <c r="A255" s="123"/>
      <c r="B255" s="123" t="s">
        <v>659</v>
      </c>
      <c r="C255" s="124" t="s">
        <v>660</v>
      </c>
      <c r="D255" s="125">
        <v>164</v>
      </c>
    </row>
    <row r="256" spans="1:4" ht="30">
      <c r="A256" s="123"/>
      <c r="B256" s="123" t="s">
        <v>644</v>
      </c>
      <c r="C256" s="124" t="s">
        <v>645</v>
      </c>
      <c r="D256" s="125">
        <v>40.799999999999997</v>
      </c>
    </row>
    <row r="257" spans="1:4">
      <c r="A257" s="123"/>
      <c r="B257" s="123" t="s">
        <v>646</v>
      </c>
      <c r="C257" s="124" t="s">
        <v>647</v>
      </c>
      <c r="D257" s="125">
        <v>9320.7000000000007</v>
      </c>
    </row>
    <row r="258" spans="1:4" ht="30">
      <c r="A258" s="123"/>
      <c r="B258" s="123" t="s">
        <v>640</v>
      </c>
      <c r="C258" s="124" t="s">
        <v>641</v>
      </c>
      <c r="D258" s="125">
        <v>7287.3</v>
      </c>
    </row>
    <row r="259" spans="1:4" ht="73.150000000000006" customHeight="1">
      <c r="A259" s="123" t="s">
        <v>854</v>
      </c>
      <c r="B259" s="123"/>
      <c r="C259" s="124" t="s">
        <v>855</v>
      </c>
      <c r="D259" s="125">
        <v>117249.3</v>
      </c>
    </row>
    <row r="260" spans="1:4" ht="75">
      <c r="A260" s="123"/>
      <c r="B260" s="123" t="s">
        <v>659</v>
      </c>
      <c r="C260" s="124" t="s">
        <v>660</v>
      </c>
      <c r="D260" s="125">
        <v>1198.8</v>
      </c>
    </row>
    <row r="261" spans="1:4" ht="30">
      <c r="A261" s="123"/>
      <c r="B261" s="123" t="s">
        <v>644</v>
      </c>
      <c r="C261" s="124" t="s">
        <v>645</v>
      </c>
      <c r="D261" s="125">
        <v>6.6</v>
      </c>
    </row>
    <row r="262" spans="1:4">
      <c r="A262" s="123"/>
      <c r="B262" s="123" t="s">
        <v>646</v>
      </c>
      <c r="C262" s="124" t="s">
        <v>647</v>
      </c>
      <c r="D262" s="125">
        <v>21372.7</v>
      </c>
    </row>
    <row r="263" spans="1:4" ht="30">
      <c r="A263" s="123"/>
      <c r="B263" s="123" t="s">
        <v>640</v>
      </c>
      <c r="C263" s="124" t="s">
        <v>641</v>
      </c>
      <c r="D263" s="125">
        <v>94671.2</v>
      </c>
    </row>
    <row r="264" spans="1:4" ht="30">
      <c r="A264" s="123" t="s">
        <v>856</v>
      </c>
      <c r="B264" s="123"/>
      <c r="C264" s="124" t="s">
        <v>857</v>
      </c>
      <c r="D264" s="125">
        <v>0.1</v>
      </c>
    </row>
    <row r="265" spans="1:4">
      <c r="A265" s="123"/>
      <c r="B265" s="123" t="s">
        <v>646</v>
      </c>
      <c r="C265" s="124" t="s">
        <v>647</v>
      </c>
      <c r="D265" s="125">
        <v>0.1</v>
      </c>
    </row>
    <row r="266" spans="1:4" ht="240">
      <c r="A266" s="123" t="s">
        <v>858</v>
      </c>
      <c r="B266" s="123"/>
      <c r="C266" s="124" t="s">
        <v>859</v>
      </c>
      <c r="D266" s="125">
        <v>2240.9</v>
      </c>
    </row>
    <row r="267" spans="1:4">
      <c r="A267" s="123"/>
      <c r="B267" s="123" t="s">
        <v>661</v>
      </c>
      <c r="C267" s="124" t="s">
        <v>662</v>
      </c>
      <c r="D267" s="125">
        <v>2240.9</v>
      </c>
    </row>
    <row r="268" spans="1:4" ht="30">
      <c r="A268" s="123" t="s">
        <v>860</v>
      </c>
      <c r="B268" s="123"/>
      <c r="C268" s="124" t="s">
        <v>861</v>
      </c>
      <c r="D268" s="125">
        <v>704800.9</v>
      </c>
    </row>
    <row r="269" spans="1:4" ht="30">
      <c r="A269" s="123"/>
      <c r="B269" s="123" t="s">
        <v>644</v>
      </c>
      <c r="C269" s="124" t="s">
        <v>645</v>
      </c>
      <c r="D269" s="125">
        <v>13642.1</v>
      </c>
    </row>
    <row r="270" spans="1:4">
      <c r="A270" s="123"/>
      <c r="B270" s="123" t="s">
        <v>646</v>
      </c>
      <c r="C270" s="124" t="s">
        <v>647</v>
      </c>
      <c r="D270" s="125">
        <v>691158.8</v>
      </c>
    </row>
    <row r="271" spans="1:4">
      <c r="A271" s="123" t="s">
        <v>862</v>
      </c>
      <c r="B271" s="123"/>
      <c r="C271" s="124" t="s">
        <v>863</v>
      </c>
      <c r="D271" s="125">
        <v>32741</v>
      </c>
    </row>
    <row r="272" spans="1:4" ht="30">
      <c r="A272" s="123"/>
      <c r="B272" s="123" t="s">
        <v>644</v>
      </c>
      <c r="C272" s="124" t="s">
        <v>645</v>
      </c>
      <c r="D272" s="125">
        <v>66.400000000000006</v>
      </c>
    </row>
    <row r="273" spans="1:4">
      <c r="A273" s="123"/>
      <c r="B273" s="123" t="s">
        <v>646</v>
      </c>
      <c r="C273" s="124" t="s">
        <v>647</v>
      </c>
      <c r="D273" s="125">
        <v>32674.6</v>
      </c>
    </row>
    <row r="274" spans="1:4" ht="45">
      <c r="A274" s="123" t="s">
        <v>864</v>
      </c>
      <c r="B274" s="123"/>
      <c r="C274" s="124" t="s">
        <v>865</v>
      </c>
      <c r="D274" s="125">
        <v>15956.6</v>
      </c>
    </row>
    <row r="275" spans="1:4">
      <c r="A275" s="123"/>
      <c r="B275" s="123" t="s">
        <v>646</v>
      </c>
      <c r="C275" s="124" t="s">
        <v>647</v>
      </c>
      <c r="D275" s="125">
        <v>15956.6</v>
      </c>
    </row>
    <row r="276" spans="1:4" ht="84.6" customHeight="1">
      <c r="A276" s="123" t="s">
        <v>866</v>
      </c>
      <c r="B276" s="123"/>
      <c r="C276" s="124" t="s">
        <v>2547</v>
      </c>
      <c r="D276" s="125">
        <v>173328.7</v>
      </c>
    </row>
    <row r="277" spans="1:4">
      <c r="A277" s="123"/>
      <c r="B277" s="123" t="s">
        <v>686</v>
      </c>
      <c r="C277" s="124" t="s">
        <v>687</v>
      </c>
      <c r="D277" s="125">
        <v>173328.7</v>
      </c>
    </row>
    <row r="278" spans="1:4" ht="75">
      <c r="A278" s="123" t="s">
        <v>867</v>
      </c>
      <c r="B278" s="123"/>
      <c r="C278" s="124" t="s">
        <v>2438</v>
      </c>
      <c r="D278" s="125">
        <v>88203.7</v>
      </c>
    </row>
    <row r="279" spans="1:4">
      <c r="A279" s="123"/>
      <c r="B279" s="123" t="s">
        <v>686</v>
      </c>
      <c r="C279" s="124" t="s">
        <v>687</v>
      </c>
      <c r="D279" s="125">
        <v>88203.7</v>
      </c>
    </row>
    <row r="280" spans="1:4" ht="30">
      <c r="A280" s="123" t="s">
        <v>868</v>
      </c>
      <c r="B280" s="123"/>
      <c r="C280" s="124" t="s">
        <v>869</v>
      </c>
      <c r="D280" s="125">
        <v>24299.1</v>
      </c>
    </row>
    <row r="281" spans="1:4">
      <c r="A281" s="123"/>
      <c r="B281" s="123" t="s">
        <v>646</v>
      </c>
      <c r="C281" s="124" t="s">
        <v>647</v>
      </c>
      <c r="D281" s="125">
        <v>24299.1</v>
      </c>
    </row>
    <row r="282" spans="1:4" ht="45">
      <c r="A282" s="123" t="s">
        <v>870</v>
      </c>
      <c r="B282" s="123"/>
      <c r="C282" s="124" t="s">
        <v>871</v>
      </c>
      <c r="D282" s="125">
        <v>103204.2</v>
      </c>
    </row>
    <row r="283" spans="1:4" ht="30">
      <c r="A283" s="123"/>
      <c r="B283" s="123" t="s">
        <v>644</v>
      </c>
      <c r="C283" s="124" t="s">
        <v>645</v>
      </c>
      <c r="D283" s="125">
        <v>1501.1</v>
      </c>
    </row>
    <row r="284" spans="1:4">
      <c r="A284" s="123"/>
      <c r="B284" s="123" t="s">
        <v>646</v>
      </c>
      <c r="C284" s="124" t="s">
        <v>647</v>
      </c>
      <c r="D284" s="125">
        <v>101703.1</v>
      </c>
    </row>
    <row r="285" spans="1:4" ht="45">
      <c r="A285" s="123" t="s">
        <v>872</v>
      </c>
      <c r="B285" s="123"/>
      <c r="C285" s="124" t="s">
        <v>873</v>
      </c>
      <c r="D285" s="125">
        <v>160.30000000000001</v>
      </c>
    </row>
    <row r="286" spans="1:4">
      <c r="A286" s="123"/>
      <c r="B286" s="123" t="s">
        <v>646</v>
      </c>
      <c r="C286" s="124" t="s">
        <v>647</v>
      </c>
      <c r="D286" s="125">
        <v>160.30000000000001</v>
      </c>
    </row>
    <row r="287" spans="1:4" ht="30">
      <c r="A287" s="123" t="s">
        <v>874</v>
      </c>
      <c r="B287" s="123"/>
      <c r="C287" s="124" t="s">
        <v>875</v>
      </c>
      <c r="D287" s="125">
        <v>1265000</v>
      </c>
    </row>
    <row r="288" spans="1:4" ht="30">
      <c r="A288" s="123"/>
      <c r="B288" s="123" t="s">
        <v>644</v>
      </c>
      <c r="C288" s="124" t="s">
        <v>645</v>
      </c>
      <c r="D288" s="125">
        <v>21362.1</v>
      </c>
    </row>
    <row r="289" spans="1:4">
      <c r="A289" s="123"/>
      <c r="B289" s="123" t="s">
        <v>646</v>
      </c>
      <c r="C289" s="124" t="s">
        <v>647</v>
      </c>
      <c r="D289" s="125">
        <v>1243637.8999999999</v>
      </c>
    </row>
    <row r="290" spans="1:4" ht="45">
      <c r="A290" s="123" t="s">
        <v>876</v>
      </c>
      <c r="B290" s="123"/>
      <c r="C290" s="124" t="s">
        <v>877</v>
      </c>
      <c r="D290" s="125">
        <v>719.3</v>
      </c>
    </row>
    <row r="291" spans="1:4">
      <c r="A291" s="123"/>
      <c r="B291" s="123" t="s">
        <v>646</v>
      </c>
      <c r="C291" s="124" t="s">
        <v>647</v>
      </c>
      <c r="D291" s="125">
        <v>719.3</v>
      </c>
    </row>
    <row r="292" spans="1:4" ht="45">
      <c r="A292" s="123" t="s">
        <v>878</v>
      </c>
      <c r="B292" s="123"/>
      <c r="C292" s="124" t="s">
        <v>879</v>
      </c>
      <c r="D292" s="125">
        <v>14043.3</v>
      </c>
    </row>
    <row r="293" spans="1:4">
      <c r="A293" s="123"/>
      <c r="B293" s="123" t="s">
        <v>686</v>
      </c>
      <c r="C293" s="124" t="s">
        <v>687</v>
      </c>
      <c r="D293" s="125">
        <v>14043.3</v>
      </c>
    </row>
    <row r="294" spans="1:4" ht="90">
      <c r="A294" s="123" t="s">
        <v>880</v>
      </c>
      <c r="B294" s="123"/>
      <c r="C294" s="124" t="s">
        <v>881</v>
      </c>
      <c r="D294" s="125">
        <v>400528.2</v>
      </c>
    </row>
    <row r="295" spans="1:4">
      <c r="A295" s="123"/>
      <c r="B295" s="123" t="s">
        <v>686</v>
      </c>
      <c r="C295" s="124" t="s">
        <v>687</v>
      </c>
      <c r="D295" s="125">
        <v>400528.2</v>
      </c>
    </row>
    <row r="296" spans="1:4" ht="75">
      <c r="A296" s="123" t="s">
        <v>882</v>
      </c>
      <c r="B296" s="123"/>
      <c r="C296" s="124" t="s">
        <v>883</v>
      </c>
      <c r="D296" s="125">
        <v>33053.300000000003</v>
      </c>
    </row>
    <row r="297" spans="1:4">
      <c r="A297" s="123"/>
      <c r="B297" s="123" t="s">
        <v>686</v>
      </c>
      <c r="C297" s="124" t="s">
        <v>687</v>
      </c>
      <c r="D297" s="125">
        <v>33053.300000000003</v>
      </c>
    </row>
    <row r="298" spans="1:4" ht="45.6" customHeight="1">
      <c r="A298" s="123" t="s">
        <v>884</v>
      </c>
      <c r="B298" s="123"/>
      <c r="C298" s="124" t="s">
        <v>885</v>
      </c>
      <c r="D298" s="125">
        <v>27540.3</v>
      </c>
    </row>
    <row r="299" spans="1:4">
      <c r="A299" s="123"/>
      <c r="B299" s="123" t="s">
        <v>686</v>
      </c>
      <c r="C299" s="124" t="s">
        <v>687</v>
      </c>
      <c r="D299" s="125">
        <v>27540.3</v>
      </c>
    </row>
    <row r="300" spans="1:4" ht="75">
      <c r="A300" s="123" t="s">
        <v>886</v>
      </c>
      <c r="B300" s="123"/>
      <c r="C300" s="124" t="s">
        <v>887</v>
      </c>
      <c r="D300" s="125">
        <v>2487.5</v>
      </c>
    </row>
    <row r="301" spans="1:4">
      <c r="A301" s="123"/>
      <c r="B301" s="123" t="s">
        <v>686</v>
      </c>
      <c r="C301" s="124" t="s">
        <v>687</v>
      </c>
      <c r="D301" s="125">
        <v>2487.5</v>
      </c>
    </row>
    <row r="302" spans="1:4" ht="60">
      <c r="A302" s="123" t="s">
        <v>888</v>
      </c>
      <c r="B302" s="123"/>
      <c r="C302" s="124" t="s">
        <v>889</v>
      </c>
      <c r="D302" s="125">
        <v>95055.2</v>
      </c>
    </row>
    <row r="303" spans="1:4">
      <c r="A303" s="123"/>
      <c r="B303" s="123" t="s">
        <v>686</v>
      </c>
      <c r="C303" s="124" t="s">
        <v>687</v>
      </c>
      <c r="D303" s="125">
        <v>95055.2</v>
      </c>
    </row>
    <row r="304" spans="1:4">
      <c r="A304" s="123" t="s">
        <v>890</v>
      </c>
      <c r="B304" s="123"/>
      <c r="C304" s="124" t="s">
        <v>891</v>
      </c>
      <c r="D304" s="125">
        <v>1292376</v>
      </c>
    </row>
    <row r="305" spans="1:4" ht="30">
      <c r="A305" s="123"/>
      <c r="B305" s="123" t="s">
        <v>644</v>
      </c>
      <c r="C305" s="124" t="s">
        <v>645</v>
      </c>
      <c r="D305" s="125">
        <v>19473.7</v>
      </c>
    </row>
    <row r="306" spans="1:4">
      <c r="A306" s="123"/>
      <c r="B306" s="123" t="s">
        <v>646</v>
      </c>
      <c r="C306" s="124" t="s">
        <v>647</v>
      </c>
      <c r="D306" s="125">
        <v>1272902.3</v>
      </c>
    </row>
    <row r="307" spans="1:4" ht="45">
      <c r="A307" s="123" t="s">
        <v>892</v>
      </c>
      <c r="B307" s="123"/>
      <c r="C307" s="124" t="s">
        <v>893</v>
      </c>
      <c r="D307" s="125">
        <v>47447.6</v>
      </c>
    </row>
    <row r="308" spans="1:4" ht="30">
      <c r="A308" s="123"/>
      <c r="B308" s="123" t="s">
        <v>644</v>
      </c>
      <c r="C308" s="124" t="s">
        <v>645</v>
      </c>
      <c r="D308" s="125">
        <v>884.6</v>
      </c>
    </row>
    <row r="309" spans="1:4">
      <c r="A309" s="123"/>
      <c r="B309" s="123" t="s">
        <v>646</v>
      </c>
      <c r="C309" s="124" t="s">
        <v>647</v>
      </c>
      <c r="D309" s="125">
        <v>46563</v>
      </c>
    </row>
    <row r="310" spans="1:4" ht="30">
      <c r="A310" s="123" t="s">
        <v>894</v>
      </c>
      <c r="B310" s="123"/>
      <c r="C310" s="124" t="s">
        <v>895</v>
      </c>
      <c r="D310" s="125">
        <v>11.2</v>
      </c>
    </row>
    <row r="311" spans="1:4" ht="30">
      <c r="A311" s="123"/>
      <c r="B311" s="123" t="s">
        <v>644</v>
      </c>
      <c r="C311" s="124" t="s">
        <v>645</v>
      </c>
      <c r="D311" s="125">
        <v>0.2</v>
      </c>
    </row>
    <row r="312" spans="1:4">
      <c r="A312" s="123"/>
      <c r="B312" s="123" t="s">
        <v>646</v>
      </c>
      <c r="C312" s="124" t="s">
        <v>647</v>
      </c>
      <c r="D312" s="125">
        <v>11</v>
      </c>
    </row>
    <row r="313" spans="1:4" ht="45">
      <c r="A313" s="123" t="s">
        <v>896</v>
      </c>
      <c r="B313" s="123"/>
      <c r="C313" s="124" t="s">
        <v>897</v>
      </c>
      <c r="D313" s="125">
        <v>83084.5</v>
      </c>
    </row>
    <row r="314" spans="1:4" ht="30">
      <c r="A314" s="123"/>
      <c r="B314" s="123" t="s">
        <v>644</v>
      </c>
      <c r="C314" s="124" t="s">
        <v>645</v>
      </c>
      <c r="D314" s="125">
        <v>1489.1</v>
      </c>
    </row>
    <row r="315" spans="1:4">
      <c r="A315" s="123"/>
      <c r="B315" s="123" t="s">
        <v>646</v>
      </c>
      <c r="C315" s="124" t="s">
        <v>647</v>
      </c>
      <c r="D315" s="125">
        <v>81595.399999999994</v>
      </c>
    </row>
    <row r="316" spans="1:4" ht="45">
      <c r="A316" s="123" t="s">
        <v>898</v>
      </c>
      <c r="B316" s="123"/>
      <c r="C316" s="124" t="s">
        <v>899</v>
      </c>
      <c r="D316" s="125">
        <v>1488786.1</v>
      </c>
    </row>
    <row r="317" spans="1:4" ht="30">
      <c r="A317" s="123"/>
      <c r="B317" s="123" t="s">
        <v>644</v>
      </c>
      <c r="C317" s="124" t="s">
        <v>645</v>
      </c>
      <c r="D317" s="125">
        <v>26303.7</v>
      </c>
    </row>
    <row r="318" spans="1:4">
      <c r="A318" s="123"/>
      <c r="B318" s="123" t="s">
        <v>646</v>
      </c>
      <c r="C318" s="124" t="s">
        <v>647</v>
      </c>
      <c r="D318" s="125">
        <v>1462482.4</v>
      </c>
    </row>
    <row r="319" spans="1:4" ht="45">
      <c r="A319" s="123" t="s">
        <v>900</v>
      </c>
      <c r="B319" s="123"/>
      <c r="C319" s="124" t="s">
        <v>901</v>
      </c>
      <c r="D319" s="125">
        <v>694755.5</v>
      </c>
    </row>
    <row r="320" spans="1:4" ht="30">
      <c r="A320" s="123"/>
      <c r="B320" s="123" t="s">
        <v>644</v>
      </c>
      <c r="C320" s="124" t="s">
        <v>645</v>
      </c>
      <c r="D320" s="125">
        <v>12083.3</v>
      </c>
    </row>
    <row r="321" spans="1:4">
      <c r="A321" s="123"/>
      <c r="B321" s="123" t="s">
        <v>646</v>
      </c>
      <c r="C321" s="124" t="s">
        <v>647</v>
      </c>
      <c r="D321" s="125">
        <v>682672.2</v>
      </c>
    </row>
    <row r="322" spans="1:4" ht="60">
      <c r="A322" s="123" t="s">
        <v>902</v>
      </c>
      <c r="B322" s="123"/>
      <c r="C322" s="124" t="s">
        <v>903</v>
      </c>
      <c r="D322" s="125">
        <v>112033</v>
      </c>
    </row>
    <row r="323" spans="1:4" ht="30">
      <c r="A323" s="123"/>
      <c r="B323" s="123" t="s">
        <v>644</v>
      </c>
      <c r="C323" s="124" t="s">
        <v>645</v>
      </c>
      <c r="D323" s="125">
        <v>1948.5</v>
      </c>
    </row>
    <row r="324" spans="1:4">
      <c r="A324" s="123"/>
      <c r="B324" s="123" t="s">
        <v>646</v>
      </c>
      <c r="C324" s="124" t="s">
        <v>647</v>
      </c>
      <c r="D324" s="125">
        <v>110084.5</v>
      </c>
    </row>
    <row r="325" spans="1:4" ht="45">
      <c r="A325" s="123" t="s">
        <v>904</v>
      </c>
      <c r="B325" s="123"/>
      <c r="C325" s="124" t="s">
        <v>905</v>
      </c>
      <c r="D325" s="125">
        <v>33668.5</v>
      </c>
    </row>
    <row r="326" spans="1:4" ht="30">
      <c r="A326" s="123"/>
      <c r="B326" s="123" t="s">
        <v>644</v>
      </c>
      <c r="C326" s="124" t="s">
        <v>645</v>
      </c>
      <c r="D326" s="125">
        <v>537.6</v>
      </c>
    </row>
    <row r="327" spans="1:4">
      <c r="A327" s="123"/>
      <c r="B327" s="123" t="s">
        <v>646</v>
      </c>
      <c r="C327" s="124" t="s">
        <v>647</v>
      </c>
      <c r="D327" s="125">
        <v>33130.9</v>
      </c>
    </row>
    <row r="328" spans="1:4" ht="45">
      <c r="A328" s="123" t="s">
        <v>906</v>
      </c>
      <c r="B328" s="123"/>
      <c r="C328" s="124" t="s">
        <v>907</v>
      </c>
      <c r="D328" s="125">
        <v>8058</v>
      </c>
    </row>
    <row r="329" spans="1:4" ht="30">
      <c r="A329" s="123"/>
      <c r="B329" s="123" t="s">
        <v>644</v>
      </c>
      <c r="C329" s="124" t="s">
        <v>645</v>
      </c>
      <c r="D329" s="125">
        <v>82.2</v>
      </c>
    </row>
    <row r="330" spans="1:4">
      <c r="A330" s="123"/>
      <c r="B330" s="123" t="s">
        <v>646</v>
      </c>
      <c r="C330" s="124" t="s">
        <v>647</v>
      </c>
      <c r="D330" s="125">
        <v>7975.8</v>
      </c>
    </row>
    <row r="331" spans="1:4" ht="45">
      <c r="A331" s="123" t="s">
        <v>908</v>
      </c>
      <c r="B331" s="123"/>
      <c r="C331" s="124" t="s">
        <v>909</v>
      </c>
      <c r="D331" s="125">
        <v>2935.5</v>
      </c>
    </row>
    <row r="332" spans="1:4" ht="30">
      <c r="A332" s="123"/>
      <c r="B332" s="123" t="s">
        <v>644</v>
      </c>
      <c r="C332" s="124" t="s">
        <v>645</v>
      </c>
      <c r="D332" s="125">
        <v>17</v>
      </c>
    </row>
    <row r="333" spans="1:4">
      <c r="A333" s="123"/>
      <c r="B333" s="123" t="s">
        <v>646</v>
      </c>
      <c r="C333" s="124" t="s">
        <v>647</v>
      </c>
      <c r="D333" s="125">
        <v>2918.5</v>
      </c>
    </row>
    <row r="334" spans="1:4" ht="45">
      <c r="A334" s="123" t="s">
        <v>910</v>
      </c>
      <c r="B334" s="123"/>
      <c r="C334" s="124" t="s">
        <v>911</v>
      </c>
      <c r="D334" s="125">
        <v>8426.6</v>
      </c>
    </row>
    <row r="335" spans="1:4" ht="30">
      <c r="A335" s="123"/>
      <c r="B335" s="123" t="s">
        <v>644</v>
      </c>
      <c r="C335" s="124" t="s">
        <v>645</v>
      </c>
      <c r="D335" s="125">
        <v>146.6</v>
      </c>
    </row>
    <row r="336" spans="1:4">
      <c r="A336" s="123"/>
      <c r="B336" s="123" t="s">
        <v>646</v>
      </c>
      <c r="C336" s="124" t="s">
        <v>647</v>
      </c>
      <c r="D336" s="125">
        <v>8280</v>
      </c>
    </row>
    <row r="337" spans="1:4" ht="45">
      <c r="A337" s="123" t="s">
        <v>912</v>
      </c>
      <c r="B337" s="123"/>
      <c r="C337" s="124" t="s">
        <v>913</v>
      </c>
      <c r="D337" s="125">
        <v>79433.3</v>
      </c>
    </row>
    <row r="338" spans="1:4" ht="30">
      <c r="A338" s="123"/>
      <c r="B338" s="123" t="s">
        <v>644</v>
      </c>
      <c r="C338" s="124" t="s">
        <v>645</v>
      </c>
      <c r="D338" s="125">
        <v>456.7</v>
      </c>
    </row>
    <row r="339" spans="1:4">
      <c r="A339" s="123"/>
      <c r="B339" s="123" t="s">
        <v>646</v>
      </c>
      <c r="C339" s="124" t="s">
        <v>647</v>
      </c>
      <c r="D339" s="125">
        <v>78976.600000000006</v>
      </c>
    </row>
    <row r="340" spans="1:4" ht="60" customHeight="1">
      <c r="A340" s="123" t="s">
        <v>914</v>
      </c>
      <c r="B340" s="123"/>
      <c r="C340" s="124" t="s">
        <v>915</v>
      </c>
      <c r="D340" s="125">
        <v>6958.8</v>
      </c>
    </row>
    <row r="341" spans="1:4" ht="30">
      <c r="A341" s="123"/>
      <c r="B341" s="123" t="s">
        <v>644</v>
      </c>
      <c r="C341" s="124" t="s">
        <v>645</v>
      </c>
      <c r="D341" s="125">
        <v>127</v>
      </c>
    </row>
    <row r="342" spans="1:4">
      <c r="A342" s="123"/>
      <c r="B342" s="123" t="s">
        <v>646</v>
      </c>
      <c r="C342" s="124" t="s">
        <v>647</v>
      </c>
      <c r="D342" s="125">
        <v>6831.8</v>
      </c>
    </row>
    <row r="343" spans="1:4" ht="45">
      <c r="A343" s="123" t="s">
        <v>916</v>
      </c>
      <c r="B343" s="123"/>
      <c r="C343" s="124" t="s">
        <v>917</v>
      </c>
      <c r="D343" s="125">
        <v>3507.3</v>
      </c>
    </row>
    <row r="344" spans="1:4" ht="30">
      <c r="A344" s="123"/>
      <c r="B344" s="123" t="s">
        <v>644</v>
      </c>
      <c r="C344" s="124" t="s">
        <v>645</v>
      </c>
      <c r="D344" s="125">
        <v>61.7</v>
      </c>
    </row>
    <row r="345" spans="1:4">
      <c r="A345" s="123"/>
      <c r="B345" s="123" t="s">
        <v>646</v>
      </c>
      <c r="C345" s="124" t="s">
        <v>647</v>
      </c>
      <c r="D345" s="125">
        <v>3445.6</v>
      </c>
    </row>
    <row r="346" spans="1:4" ht="60">
      <c r="A346" s="123" t="s">
        <v>918</v>
      </c>
      <c r="B346" s="123"/>
      <c r="C346" s="124" t="s">
        <v>919</v>
      </c>
      <c r="D346" s="125">
        <v>12008.7</v>
      </c>
    </row>
    <row r="347" spans="1:4">
      <c r="A347" s="123"/>
      <c r="B347" s="123" t="s">
        <v>646</v>
      </c>
      <c r="C347" s="124" t="s">
        <v>647</v>
      </c>
      <c r="D347" s="125">
        <v>12008.7</v>
      </c>
    </row>
    <row r="348" spans="1:4" ht="30">
      <c r="A348" s="123" t="s">
        <v>920</v>
      </c>
      <c r="B348" s="123"/>
      <c r="C348" s="124" t="s">
        <v>921</v>
      </c>
      <c r="D348" s="125">
        <v>239667.20000000001</v>
      </c>
    </row>
    <row r="349" spans="1:4" ht="30">
      <c r="A349" s="123"/>
      <c r="B349" s="123" t="s">
        <v>644</v>
      </c>
      <c r="C349" s="124" t="s">
        <v>645</v>
      </c>
      <c r="D349" s="125">
        <v>4168.3</v>
      </c>
    </row>
    <row r="350" spans="1:4">
      <c r="A350" s="123"/>
      <c r="B350" s="123" t="s">
        <v>646</v>
      </c>
      <c r="C350" s="124" t="s">
        <v>647</v>
      </c>
      <c r="D350" s="125">
        <v>235498.9</v>
      </c>
    </row>
    <row r="351" spans="1:4" ht="30">
      <c r="A351" s="123" t="s">
        <v>922</v>
      </c>
      <c r="B351" s="123"/>
      <c r="C351" s="124" t="s">
        <v>923</v>
      </c>
      <c r="D351" s="125">
        <v>18551.2</v>
      </c>
    </row>
    <row r="352" spans="1:4" ht="30">
      <c r="A352" s="123"/>
      <c r="B352" s="123" t="s">
        <v>644</v>
      </c>
      <c r="C352" s="124" t="s">
        <v>645</v>
      </c>
      <c r="D352" s="125">
        <v>322.60000000000002</v>
      </c>
    </row>
    <row r="353" spans="1:4">
      <c r="A353" s="123"/>
      <c r="B353" s="123" t="s">
        <v>646</v>
      </c>
      <c r="C353" s="124" t="s">
        <v>647</v>
      </c>
      <c r="D353" s="125">
        <v>18228.599999999999</v>
      </c>
    </row>
    <row r="354" spans="1:4">
      <c r="A354" s="123" t="s">
        <v>924</v>
      </c>
      <c r="B354" s="123"/>
      <c r="C354" s="124" t="s">
        <v>925</v>
      </c>
      <c r="D354" s="125">
        <v>5.6</v>
      </c>
    </row>
    <row r="355" spans="1:4">
      <c r="A355" s="123"/>
      <c r="B355" s="123" t="s">
        <v>646</v>
      </c>
      <c r="C355" s="124" t="s">
        <v>647</v>
      </c>
      <c r="D355" s="125">
        <v>5.6</v>
      </c>
    </row>
    <row r="356" spans="1:4" ht="60">
      <c r="A356" s="123" t="s">
        <v>926</v>
      </c>
      <c r="B356" s="123"/>
      <c r="C356" s="124" t="s">
        <v>927</v>
      </c>
      <c r="D356" s="125">
        <v>88200</v>
      </c>
    </row>
    <row r="357" spans="1:4">
      <c r="A357" s="123"/>
      <c r="B357" s="123" t="s">
        <v>646</v>
      </c>
      <c r="C357" s="124" t="s">
        <v>647</v>
      </c>
      <c r="D357" s="125">
        <v>88200</v>
      </c>
    </row>
    <row r="358" spans="1:4" ht="60">
      <c r="A358" s="123" t="s">
        <v>928</v>
      </c>
      <c r="B358" s="123"/>
      <c r="C358" s="124" t="s">
        <v>929</v>
      </c>
      <c r="D358" s="125">
        <v>1659277.2</v>
      </c>
    </row>
    <row r="359" spans="1:4" ht="30">
      <c r="A359" s="123" t="s">
        <v>930</v>
      </c>
      <c r="B359" s="123"/>
      <c r="C359" s="124" t="s">
        <v>931</v>
      </c>
      <c r="D359" s="125">
        <v>1633386</v>
      </c>
    </row>
    <row r="360" spans="1:4" ht="30">
      <c r="A360" s="123"/>
      <c r="B360" s="123" t="s">
        <v>644</v>
      </c>
      <c r="C360" s="124" t="s">
        <v>645</v>
      </c>
      <c r="D360" s="125">
        <v>565584.1</v>
      </c>
    </row>
    <row r="361" spans="1:4">
      <c r="A361" s="123"/>
      <c r="B361" s="123" t="s">
        <v>646</v>
      </c>
      <c r="C361" s="124" t="s">
        <v>647</v>
      </c>
      <c r="D361" s="125">
        <v>69154.5</v>
      </c>
    </row>
    <row r="362" spans="1:4" ht="30">
      <c r="A362" s="123"/>
      <c r="B362" s="123" t="s">
        <v>640</v>
      </c>
      <c r="C362" s="124" t="s">
        <v>641</v>
      </c>
      <c r="D362" s="125">
        <v>998647.4</v>
      </c>
    </row>
    <row r="363" spans="1:4" ht="30">
      <c r="A363" s="123" t="s">
        <v>932</v>
      </c>
      <c r="B363" s="123"/>
      <c r="C363" s="124" t="s">
        <v>933</v>
      </c>
      <c r="D363" s="125">
        <v>25891.200000000001</v>
      </c>
    </row>
    <row r="364" spans="1:4" ht="30">
      <c r="A364" s="123"/>
      <c r="B364" s="123" t="s">
        <v>640</v>
      </c>
      <c r="C364" s="124" t="s">
        <v>641</v>
      </c>
      <c r="D364" s="125">
        <v>25891.200000000001</v>
      </c>
    </row>
    <row r="365" spans="1:4" ht="45">
      <c r="A365" s="123" t="s">
        <v>934</v>
      </c>
      <c r="B365" s="123"/>
      <c r="C365" s="124" t="s">
        <v>935</v>
      </c>
      <c r="D365" s="125">
        <v>668089.1</v>
      </c>
    </row>
    <row r="366" spans="1:4" ht="30">
      <c r="A366" s="123" t="s">
        <v>936</v>
      </c>
      <c r="B366" s="123"/>
      <c r="C366" s="124" t="s">
        <v>720</v>
      </c>
      <c r="D366" s="125">
        <v>61612.5</v>
      </c>
    </row>
    <row r="367" spans="1:4" ht="75">
      <c r="A367" s="123"/>
      <c r="B367" s="123" t="s">
        <v>659</v>
      </c>
      <c r="C367" s="124" t="s">
        <v>660</v>
      </c>
      <c r="D367" s="125">
        <v>52339.1</v>
      </c>
    </row>
    <row r="368" spans="1:4" ht="30">
      <c r="A368" s="123"/>
      <c r="B368" s="123" t="s">
        <v>644</v>
      </c>
      <c r="C368" s="124" t="s">
        <v>645</v>
      </c>
      <c r="D368" s="125">
        <v>9263.4</v>
      </c>
    </row>
    <row r="369" spans="1:4">
      <c r="A369" s="123"/>
      <c r="B369" s="123" t="s">
        <v>661</v>
      </c>
      <c r="C369" s="124" t="s">
        <v>662</v>
      </c>
      <c r="D369" s="125">
        <v>10</v>
      </c>
    </row>
    <row r="370" spans="1:4" ht="30">
      <c r="A370" s="123" t="s">
        <v>937</v>
      </c>
      <c r="B370" s="123"/>
      <c r="C370" s="124" t="s">
        <v>938</v>
      </c>
      <c r="D370" s="125">
        <v>303942.2</v>
      </c>
    </row>
    <row r="371" spans="1:4" ht="75">
      <c r="A371" s="123"/>
      <c r="B371" s="123" t="s">
        <v>659</v>
      </c>
      <c r="C371" s="124" t="s">
        <v>660</v>
      </c>
      <c r="D371" s="125">
        <v>250477.6</v>
      </c>
    </row>
    <row r="372" spans="1:4" ht="30">
      <c r="A372" s="123"/>
      <c r="B372" s="123" t="s">
        <v>644</v>
      </c>
      <c r="C372" s="124" t="s">
        <v>645</v>
      </c>
      <c r="D372" s="125">
        <v>52324.4</v>
      </c>
    </row>
    <row r="373" spans="1:4">
      <c r="A373" s="123"/>
      <c r="B373" s="123" t="s">
        <v>661</v>
      </c>
      <c r="C373" s="124" t="s">
        <v>662</v>
      </c>
      <c r="D373" s="125">
        <v>1140.2</v>
      </c>
    </row>
    <row r="374" spans="1:4" ht="45">
      <c r="A374" s="123" t="s">
        <v>939</v>
      </c>
      <c r="B374" s="123"/>
      <c r="C374" s="124" t="s">
        <v>940</v>
      </c>
      <c r="D374" s="125">
        <v>28872</v>
      </c>
    </row>
    <row r="375" spans="1:4" ht="30">
      <c r="A375" s="123"/>
      <c r="B375" s="123" t="s">
        <v>644</v>
      </c>
      <c r="C375" s="124" t="s">
        <v>645</v>
      </c>
      <c r="D375" s="125">
        <v>28872</v>
      </c>
    </row>
    <row r="376" spans="1:4" ht="30">
      <c r="A376" s="123" t="s">
        <v>941</v>
      </c>
      <c r="B376" s="123"/>
      <c r="C376" s="124" t="s">
        <v>942</v>
      </c>
      <c r="D376" s="125">
        <v>206617.7</v>
      </c>
    </row>
    <row r="377" spans="1:4" ht="75">
      <c r="A377" s="123"/>
      <c r="B377" s="123" t="s">
        <v>659</v>
      </c>
      <c r="C377" s="124" t="s">
        <v>660</v>
      </c>
      <c r="D377" s="125">
        <v>3500.8</v>
      </c>
    </row>
    <row r="378" spans="1:4" ht="30">
      <c r="A378" s="123"/>
      <c r="B378" s="123" t="s">
        <v>644</v>
      </c>
      <c r="C378" s="124" t="s">
        <v>645</v>
      </c>
      <c r="D378" s="125">
        <v>45491.9</v>
      </c>
    </row>
    <row r="379" spans="1:4" ht="30">
      <c r="A379" s="123"/>
      <c r="B379" s="123" t="s">
        <v>640</v>
      </c>
      <c r="C379" s="124" t="s">
        <v>641</v>
      </c>
      <c r="D379" s="125">
        <v>143173.9</v>
      </c>
    </row>
    <row r="380" spans="1:4">
      <c r="A380" s="123"/>
      <c r="B380" s="123" t="s">
        <v>661</v>
      </c>
      <c r="C380" s="124" t="s">
        <v>662</v>
      </c>
      <c r="D380" s="125">
        <v>14451.1</v>
      </c>
    </row>
    <row r="381" spans="1:4" ht="73.900000000000006" customHeight="1">
      <c r="A381" s="123" t="s">
        <v>943</v>
      </c>
      <c r="B381" s="123"/>
      <c r="C381" s="124" t="s">
        <v>944</v>
      </c>
      <c r="D381" s="125">
        <v>65748.3</v>
      </c>
    </row>
    <row r="382" spans="1:4" ht="30">
      <c r="A382" s="123"/>
      <c r="B382" s="123" t="s">
        <v>640</v>
      </c>
      <c r="C382" s="124" t="s">
        <v>641</v>
      </c>
      <c r="D382" s="125">
        <v>65748.3</v>
      </c>
    </row>
    <row r="383" spans="1:4" ht="60">
      <c r="A383" s="123" t="s">
        <v>945</v>
      </c>
      <c r="B383" s="123"/>
      <c r="C383" s="124" t="s">
        <v>946</v>
      </c>
      <c r="D383" s="125">
        <v>1296.4000000000001</v>
      </c>
    </row>
    <row r="384" spans="1:4" ht="30">
      <c r="A384" s="123"/>
      <c r="B384" s="123" t="s">
        <v>640</v>
      </c>
      <c r="C384" s="124" t="s">
        <v>641</v>
      </c>
      <c r="D384" s="125">
        <v>1296.4000000000001</v>
      </c>
    </row>
    <row r="385" spans="1:4" ht="60">
      <c r="A385" s="123" t="s">
        <v>947</v>
      </c>
      <c r="B385" s="123"/>
      <c r="C385" s="124" t="s">
        <v>948</v>
      </c>
      <c r="D385" s="125">
        <v>320</v>
      </c>
    </row>
    <row r="386" spans="1:4" ht="45">
      <c r="A386" s="123" t="s">
        <v>949</v>
      </c>
      <c r="B386" s="123"/>
      <c r="C386" s="124" t="s">
        <v>950</v>
      </c>
      <c r="D386" s="125">
        <v>320</v>
      </c>
    </row>
    <row r="387" spans="1:4" ht="30">
      <c r="A387" s="123"/>
      <c r="B387" s="123" t="s">
        <v>644</v>
      </c>
      <c r="C387" s="124" t="s">
        <v>645</v>
      </c>
      <c r="D387" s="125">
        <v>208</v>
      </c>
    </row>
    <row r="388" spans="1:4">
      <c r="A388" s="123"/>
      <c r="B388" s="123" t="s">
        <v>646</v>
      </c>
      <c r="C388" s="124" t="s">
        <v>647</v>
      </c>
      <c r="D388" s="125">
        <v>112</v>
      </c>
    </row>
    <row r="389" spans="1:4" ht="45">
      <c r="A389" s="123" t="s">
        <v>951</v>
      </c>
      <c r="B389" s="123"/>
      <c r="C389" s="124" t="s">
        <v>952</v>
      </c>
      <c r="D389" s="125">
        <v>40215.800000000003</v>
      </c>
    </row>
    <row r="390" spans="1:4" ht="105">
      <c r="A390" s="123" t="s">
        <v>953</v>
      </c>
      <c r="B390" s="123"/>
      <c r="C390" s="124" t="s">
        <v>954</v>
      </c>
      <c r="D390" s="125">
        <v>32933.699999999997</v>
      </c>
    </row>
    <row r="391" spans="1:4" ht="60">
      <c r="A391" s="123" t="s">
        <v>955</v>
      </c>
      <c r="B391" s="123"/>
      <c r="C391" s="124" t="s">
        <v>956</v>
      </c>
      <c r="D391" s="125">
        <v>4016.4</v>
      </c>
    </row>
    <row r="392" spans="1:4" ht="30">
      <c r="A392" s="123"/>
      <c r="B392" s="123" t="s">
        <v>644</v>
      </c>
      <c r="C392" s="124" t="s">
        <v>645</v>
      </c>
      <c r="D392" s="125">
        <v>3116.4</v>
      </c>
    </row>
    <row r="393" spans="1:4">
      <c r="A393" s="123"/>
      <c r="B393" s="123" t="s">
        <v>646</v>
      </c>
      <c r="C393" s="124" t="s">
        <v>647</v>
      </c>
      <c r="D393" s="125">
        <v>900</v>
      </c>
    </row>
    <row r="394" spans="1:4" ht="45">
      <c r="A394" s="123" t="s">
        <v>957</v>
      </c>
      <c r="B394" s="123"/>
      <c r="C394" s="124" t="s">
        <v>958</v>
      </c>
      <c r="D394" s="125">
        <v>22138.3</v>
      </c>
    </row>
    <row r="395" spans="1:4" ht="30">
      <c r="A395" s="123"/>
      <c r="B395" s="123" t="s">
        <v>644</v>
      </c>
      <c r="C395" s="124" t="s">
        <v>645</v>
      </c>
      <c r="D395" s="125">
        <v>3417.8</v>
      </c>
    </row>
    <row r="396" spans="1:4">
      <c r="A396" s="123"/>
      <c r="B396" s="123" t="s">
        <v>646</v>
      </c>
      <c r="C396" s="124" t="s">
        <v>647</v>
      </c>
      <c r="D396" s="125">
        <v>6000</v>
      </c>
    </row>
    <row r="397" spans="1:4" ht="30">
      <c r="A397" s="123"/>
      <c r="B397" s="123" t="s">
        <v>640</v>
      </c>
      <c r="C397" s="124" t="s">
        <v>641</v>
      </c>
      <c r="D397" s="125">
        <v>12720.5</v>
      </c>
    </row>
    <row r="398" spans="1:4" ht="105">
      <c r="A398" s="123" t="s">
        <v>959</v>
      </c>
      <c r="B398" s="123"/>
      <c r="C398" s="124" t="s">
        <v>960</v>
      </c>
      <c r="D398" s="125">
        <v>1611.5</v>
      </c>
    </row>
    <row r="399" spans="1:4" ht="30">
      <c r="A399" s="123"/>
      <c r="B399" s="123" t="s">
        <v>644</v>
      </c>
      <c r="C399" s="124" t="s">
        <v>645</v>
      </c>
      <c r="D399" s="125">
        <v>65</v>
      </c>
    </row>
    <row r="400" spans="1:4" ht="30">
      <c r="A400" s="123"/>
      <c r="B400" s="123" t="s">
        <v>640</v>
      </c>
      <c r="C400" s="124" t="s">
        <v>641</v>
      </c>
      <c r="D400" s="125">
        <v>1546.5</v>
      </c>
    </row>
    <row r="401" spans="1:4" ht="45">
      <c r="A401" s="123" t="s">
        <v>961</v>
      </c>
      <c r="B401" s="123"/>
      <c r="C401" s="124" t="s">
        <v>962</v>
      </c>
      <c r="D401" s="125">
        <v>5167.5</v>
      </c>
    </row>
    <row r="402" spans="1:4" ht="30">
      <c r="A402" s="123"/>
      <c r="B402" s="123" t="s">
        <v>640</v>
      </c>
      <c r="C402" s="124" t="s">
        <v>641</v>
      </c>
      <c r="D402" s="125">
        <v>5167.5</v>
      </c>
    </row>
    <row r="403" spans="1:4" ht="90">
      <c r="A403" s="123" t="s">
        <v>963</v>
      </c>
      <c r="B403" s="123"/>
      <c r="C403" s="124" t="s">
        <v>964</v>
      </c>
      <c r="D403" s="125">
        <v>7282.1</v>
      </c>
    </row>
    <row r="404" spans="1:4" ht="45">
      <c r="A404" s="123" t="s">
        <v>965</v>
      </c>
      <c r="B404" s="123"/>
      <c r="C404" s="124" t="s">
        <v>966</v>
      </c>
      <c r="D404" s="125">
        <v>2314.4</v>
      </c>
    </row>
    <row r="405" spans="1:4" ht="30">
      <c r="A405" s="123"/>
      <c r="B405" s="123" t="s">
        <v>644</v>
      </c>
      <c r="C405" s="124" t="s">
        <v>645</v>
      </c>
      <c r="D405" s="125">
        <v>648.4</v>
      </c>
    </row>
    <row r="406" spans="1:4">
      <c r="A406" s="123"/>
      <c r="B406" s="123" t="s">
        <v>646</v>
      </c>
      <c r="C406" s="124" t="s">
        <v>647</v>
      </c>
      <c r="D406" s="125">
        <v>1000</v>
      </c>
    </row>
    <row r="407" spans="1:4" ht="30">
      <c r="A407" s="123"/>
      <c r="B407" s="123" t="s">
        <v>640</v>
      </c>
      <c r="C407" s="124" t="s">
        <v>641</v>
      </c>
      <c r="D407" s="125">
        <v>366</v>
      </c>
    </row>
    <row r="408" spans="1:4">
      <c r="A408" s="123"/>
      <c r="B408" s="123" t="s">
        <v>661</v>
      </c>
      <c r="C408" s="124" t="s">
        <v>662</v>
      </c>
      <c r="D408" s="125">
        <v>300</v>
      </c>
    </row>
    <row r="409" spans="1:4" ht="45">
      <c r="A409" s="123" t="s">
        <v>967</v>
      </c>
      <c r="B409" s="123"/>
      <c r="C409" s="124" t="s">
        <v>968</v>
      </c>
      <c r="D409" s="125">
        <v>222</v>
      </c>
    </row>
    <row r="410" spans="1:4" ht="30">
      <c r="A410" s="123"/>
      <c r="B410" s="123" t="s">
        <v>644</v>
      </c>
      <c r="C410" s="124" t="s">
        <v>645</v>
      </c>
      <c r="D410" s="125">
        <v>222</v>
      </c>
    </row>
    <row r="411" spans="1:4" ht="60">
      <c r="A411" s="123" t="s">
        <v>969</v>
      </c>
      <c r="B411" s="123"/>
      <c r="C411" s="124" t="s">
        <v>970</v>
      </c>
      <c r="D411" s="125">
        <v>4745.7</v>
      </c>
    </row>
    <row r="412" spans="1:4" ht="30">
      <c r="A412" s="123"/>
      <c r="B412" s="123" t="s">
        <v>644</v>
      </c>
      <c r="C412" s="124" t="s">
        <v>645</v>
      </c>
      <c r="D412" s="125">
        <v>230</v>
      </c>
    </row>
    <row r="413" spans="1:4">
      <c r="A413" s="123"/>
      <c r="B413" s="123" t="s">
        <v>646</v>
      </c>
      <c r="C413" s="124" t="s">
        <v>647</v>
      </c>
      <c r="D413" s="125">
        <v>2500</v>
      </c>
    </row>
    <row r="414" spans="1:4" ht="30">
      <c r="A414" s="123"/>
      <c r="B414" s="123" t="s">
        <v>640</v>
      </c>
      <c r="C414" s="124" t="s">
        <v>641</v>
      </c>
      <c r="D414" s="125">
        <v>2015.7</v>
      </c>
    </row>
    <row r="415" spans="1:4" ht="30">
      <c r="A415" s="123" t="s">
        <v>971</v>
      </c>
      <c r="B415" s="123"/>
      <c r="C415" s="124" t="s">
        <v>972</v>
      </c>
      <c r="D415" s="125">
        <v>9787618.4000000004</v>
      </c>
    </row>
    <row r="416" spans="1:4" ht="45">
      <c r="A416" s="123" t="s">
        <v>973</v>
      </c>
      <c r="B416" s="123"/>
      <c r="C416" s="124" t="s">
        <v>974</v>
      </c>
      <c r="D416" s="125">
        <v>4799981.9000000004</v>
      </c>
    </row>
    <row r="417" spans="1:4" ht="75">
      <c r="A417" s="123" t="s">
        <v>975</v>
      </c>
      <c r="B417" s="123"/>
      <c r="C417" s="124" t="s">
        <v>976</v>
      </c>
      <c r="D417" s="125">
        <v>397.1</v>
      </c>
    </row>
    <row r="418" spans="1:4" ht="30">
      <c r="A418" s="123"/>
      <c r="B418" s="123" t="s">
        <v>644</v>
      </c>
      <c r="C418" s="124" t="s">
        <v>645</v>
      </c>
      <c r="D418" s="125">
        <v>0.9</v>
      </c>
    </row>
    <row r="419" spans="1:4">
      <c r="A419" s="123"/>
      <c r="B419" s="123" t="s">
        <v>646</v>
      </c>
      <c r="C419" s="124" t="s">
        <v>647</v>
      </c>
      <c r="D419" s="125">
        <v>396.2</v>
      </c>
    </row>
    <row r="420" spans="1:4" ht="105">
      <c r="A420" s="123" t="s">
        <v>977</v>
      </c>
      <c r="B420" s="123"/>
      <c r="C420" s="124" t="s">
        <v>978</v>
      </c>
      <c r="D420" s="125">
        <v>58.2</v>
      </c>
    </row>
    <row r="421" spans="1:4">
      <c r="A421" s="123"/>
      <c r="B421" s="123" t="s">
        <v>646</v>
      </c>
      <c r="C421" s="124" t="s">
        <v>647</v>
      </c>
      <c r="D421" s="125">
        <v>58.2</v>
      </c>
    </row>
    <row r="422" spans="1:4" ht="60">
      <c r="A422" s="123" t="s">
        <v>979</v>
      </c>
      <c r="B422" s="123"/>
      <c r="C422" s="124" t="s">
        <v>2548</v>
      </c>
      <c r="D422" s="125">
        <v>73297.899999999994</v>
      </c>
    </row>
    <row r="423" spans="1:4">
      <c r="A423" s="123"/>
      <c r="B423" s="123" t="s">
        <v>686</v>
      </c>
      <c r="C423" s="124" t="s">
        <v>687</v>
      </c>
      <c r="D423" s="125">
        <v>73297.899999999994</v>
      </c>
    </row>
    <row r="424" spans="1:4" ht="75">
      <c r="A424" s="123" t="s">
        <v>980</v>
      </c>
      <c r="B424" s="123"/>
      <c r="C424" s="124" t="s">
        <v>2440</v>
      </c>
      <c r="D424" s="125">
        <v>32814.699999999997</v>
      </c>
    </row>
    <row r="425" spans="1:4">
      <c r="A425" s="123"/>
      <c r="B425" s="123" t="s">
        <v>646</v>
      </c>
      <c r="C425" s="124" t="s">
        <v>647</v>
      </c>
      <c r="D425" s="125">
        <v>32814.699999999997</v>
      </c>
    </row>
    <row r="426" spans="1:4" ht="90">
      <c r="A426" s="123" t="s">
        <v>982</v>
      </c>
      <c r="B426" s="123"/>
      <c r="C426" s="124" t="s">
        <v>983</v>
      </c>
      <c r="D426" s="125">
        <v>1231525.5</v>
      </c>
    </row>
    <row r="427" spans="1:4">
      <c r="A427" s="123"/>
      <c r="B427" s="123" t="s">
        <v>646</v>
      </c>
      <c r="C427" s="124" t="s">
        <v>647</v>
      </c>
      <c r="D427" s="125">
        <v>1231525.5</v>
      </c>
    </row>
    <row r="428" spans="1:4">
      <c r="A428" s="123" t="s">
        <v>984</v>
      </c>
      <c r="B428" s="123"/>
      <c r="C428" s="124" t="s">
        <v>985</v>
      </c>
      <c r="D428" s="125">
        <v>338590.4</v>
      </c>
    </row>
    <row r="429" spans="1:4">
      <c r="A429" s="123"/>
      <c r="B429" s="123" t="s">
        <v>686</v>
      </c>
      <c r="C429" s="124" t="s">
        <v>687</v>
      </c>
      <c r="D429" s="125">
        <v>338590.4</v>
      </c>
    </row>
    <row r="430" spans="1:4" ht="60">
      <c r="A430" s="123" t="s">
        <v>986</v>
      </c>
      <c r="B430" s="123"/>
      <c r="C430" s="124" t="s">
        <v>987</v>
      </c>
      <c r="D430" s="125">
        <v>429123.7</v>
      </c>
    </row>
    <row r="431" spans="1:4">
      <c r="A431" s="123"/>
      <c r="B431" s="123" t="s">
        <v>686</v>
      </c>
      <c r="C431" s="124" t="s">
        <v>687</v>
      </c>
      <c r="D431" s="125">
        <v>429123.7</v>
      </c>
    </row>
    <row r="432" spans="1:4" ht="30">
      <c r="A432" s="123" t="s">
        <v>988</v>
      </c>
      <c r="B432" s="123"/>
      <c r="C432" s="124" t="s">
        <v>989</v>
      </c>
      <c r="D432" s="125">
        <v>276079.09999999998</v>
      </c>
    </row>
    <row r="433" spans="1:4">
      <c r="A433" s="123"/>
      <c r="B433" s="123" t="s">
        <v>686</v>
      </c>
      <c r="C433" s="124" t="s">
        <v>687</v>
      </c>
      <c r="D433" s="125">
        <v>276079.09999999998</v>
      </c>
    </row>
    <row r="434" spans="1:4" ht="30">
      <c r="A434" s="123" t="s">
        <v>990</v>
      </c>
      <c r="B434" s="123"/>
      <c r="C434" s="124" t="s">
        <v>991</v>
      </c>
      <c r="D434" s="125">
        <v>440269.8</v>
      </c>
    </row>
    <row r="435" spans="1:4">
      <c r="A435" s="123"/>
      <c r="B435" s="123" t="s">
        <v>686</v>
      </c>
      <c r="C435" s="124" t="s">
        <v>687</v>
      </c>
      <c r="D435" s="125">
        <v>440269.8</v>
      </c>
    </row>
    <row r="436" spans="1:4" ht="30">
      <c r="A436" s="123" t="s">
        <v>992</v>
      </c>
      <c r="B436" s="123"/>
      <c r="C436" s="124" t="s">
        <v>993</v>
      </c>
      <c r="D436" s="125">
        <v>389540.8</v>
      </c>
    </row>
    <row r="437" spans="1:4" ht="30">
      <c r="A437" s="123"/>
      <c r="B437" s="123" t="s">
        <v>644</v>
      </c>
      <c r="C437" s="124" t="s">
        <v>645</v>
      </c>
      <c r="D437" s="125">
        <v>341.7</v>
      </c>
    </row>
    <row r="438" spans="1:4">
      <c r="A438" s="123"/>
      <c r="B438" s="123" t="s">
        <v>646</v>
      </c>
      <c r="C438" s="124" t="s">
        <v>647</v>
      </c>
      <c r="D438" s="125">
        <v>389199.1</v>
      </c>
    </row>
    <row r="439" spans="1:4" ht="30">
      <c r="A439" s="123" t="s">
        <v>994</v>
      </c>
      <c r="B439" s="123"/>
      <c r="C439" s="124" t="s">
        <v>995</v>
      </c>
      <c r="D439" s="125">
        <v>404384.1</v>
      </c>
    </row>
    <row r="440" spans="1:4">
      <c r="A440" s="123"/>
      <c r="B440" s="123" t="s">
        <v>646</v>
      </c>
      <c r="C440" s="124" t="s">
        <v>647</v>
      </c>
      <c r="D440" s="125">
        <v>404384.1</v>
      </c>
    </row>
    <row r="441" spans="1:4" ht="32.450000000000003" customHeight="1">
      <c r="A441" s="123" t="s">
        <v>2373</v>
      </c>
      <c r="B441" s="123"/>
      <c r="C441" s="124" t="s">
        <v>2374</v>
      </c>
      <c r="D441" s="125">
        <v>1034.0999999999999</v>
      </c>
    </row>
    <row r="442" spans="1:4">
      <c r="A442" s="123"/>
      <c r="B442" s="123" t="s">
        <v>646</v>
      </c>
      <c r="C442" s="124" t="s">
        <v>647</v>
      </c>
      <c r="D442" s="125">
        <v>1034.0999999999999</v>
      </c>
    </row>
    <row r="443" spans="1:4" ht="60">
      <c r="A443" s="123" t="s">
        <v>996</v>
      </c>
      <c r="B443" s="123"/>
      <c r="C443" s="124" t="s">
        <v>997</v>
      </c>
      <c r="D443" s="125">
        <v>26168.400000000001</v>
      </c>
    </row>
    <row r="444" spans="1:4" ht="30">
      <c r="A444" s="123"/>
      <c r="B444" s="123" t="s">
        <v>644</v>
      </c>
      <c r="C444" s="124" t="s">
        <v>645</v>
      </c>
      <c r="D444" s="125">
        <v>252.8</v>
      </c>
    </row>
    <row r="445" spans="1:4">
      <c r="A445" s="123"/>
      <c r="B445" s="123" t="s">
        <v>646</v>
      </c>
      <c r="C445" s="124" t="s">
        <v>647</v>
      </c>
      <c r="D445" s="125">
        <v>25915.599999999999</v>
      </c>
    </row>
    <row r="446" spans="1:4" ht="90">
      <c r="A446" s="123" t="s">
        <v>998</v>
      </c>
      <c r="B446" s="123"/>
      <c r="C446" s="124" t="s">
        <v>999</v>
      </c>
      <c r="D446" s="125">
        <v>835957.4</v>
      </c>
    </row>
    <row r="447" spans="1:4" ht="30">
      <c r="A447" s="123"/>
      <c r="B447" s="123" t="s">
        <v>644</v>
      </c>
      <c r="C447" s="124" t="s">
        <v>645</v>
      </c>
      <c r="D447" s="125">
        <v>18653.599999999999</v>
      </c>
    </row>
    <row r="448" spans="1:4">
      <c r="A448" s="123"/>
      <c r="B448" s="123" t="s">
        <v>646</v>
      </c>
      <c r="C448" s="124" t="s">
        <v>647</v>
      </c>
      <c r="D448" s="125">
        <v>817303.8</v>
      </c>
    </row>
    <row r="449" spans="1:4" ht="30">
      <c r="A449" s="123" t="s">
        <v>1000</v>
      </c>
      <c r="B449" s="123"/>
      <c r="C449" s="124" t="s">
        <v>1001</v>
      </c>
      <c r="D449" s="125">
        <v>144480.4</v>
      </c>
    </row>
    <row r="450" spans="1:4" ht="30">
      <c r="A450" s="123"/>
      <c r="B450" s="123" t="s">
        <v>644</v>
      </c>
      <c r="C450" s="124" t="s">
        <v>645</v>
      </c>
      <c r="D450" s="125">
        <v>2595.6999999999998</v>
      </c>
    </row>
    <row r="451" spans="1:4">
      <c r="A451" s="123"/>
      <c r="B451" s="123" t="s">
        <v>646</v>
      </c>
      <c r="C451" s="124" t="s">
        <v>647</v>
      </c>
      <c r="D451" s="125">
        <v>141884.70000000001</v>
      </c>
    </row>
    <row r="452" spans="1:4" ht="45">
      <c r="A452" s="123" t="s">
        <v>1002</v>
      </c>
      <c r="B452" s="123"/>
      <c r="C452" s="124" t="s">
        <v>2441</v>
      </c>
      <c r="D452" s="125">
        <v>176260.3</v>
      </c>
    </row>
    <row r="453" spans="1:4" ht="30">
      <c r="A453" s="123"/>
      <c r="B453" s="123" t="s">
        <v>644</v>
      </c>
      <c r="C453" s="124" t="s">
        <v>645</v>
      </c>
      <c r="D453" s="125">
        <v>3065.5</v>
      </c>
    </row>
    <row r="454" spans="1:4">
      <c r="A454" s="123"/>
      <c r="B454" s="123" t="s">
        <v>646</v>
      </c>
      <c r="C454" s="124" t="s">
        <v>647</v>
      </c>
      <c r="D454" s="125">
        <v>173194.8</v>
      </c>
    </row>
    <row r="455" spans="1:4" ht="60">
      <c r="A455" s="123" t="s">
        <v>1004</v>
      </c>
      <c r="B455" s="123"/>
      <c r="C455" s="124" t="s">
        <v>1005</v>
      </c>
      <c r="D455" s="125">
        <v>288152.5</v>
      </c>
    </row>
    <row r="456" spans="1:4" ht="30">
      <c r="A456" s="123" t="s">
        <v>1006</v>
      </c>
      <c r="B456" s="123"/>
      <c r="C456" s="124" t="s">
        <v>1007</v>
      </c>
      <c r="D456" s="125">
        <v>4800</v>
      </c>
    </row>
    <row r="457" spans="1:4" ht="30">
      <c r="A457" s="123"/>
      <c r="B457" s="123" t="s">
        <v>644</v>
      </c>
      <c r="C457" s="124" t="s">
        <v>645</v>
      </c>
      <c r="D457" s="125">
        <v>760</v>
      </c>
    </row>
    <row r="458" spans="1:4">
      <c r="A458" s="123"/>
      <c r="B458" s="123" t="s">
        <v>646</v>
      </c>
      <c r="C458" s="124" t="s">
        <v>647</v>
      </c>
      <c r="D458" s="125">
        <v>240</v>
      </c>
    </row>
    <row r="459" spans="1:4" ht="30">
      <c r="A459" s="123"/>
      <c r="B459" s="123" t="s">
        <v>640</v>
      </c>
      <c r="C459" s="124" t="s">
        <v>641</v>
      </c>
      <c r="D459" s="125">
        <v>3800</v>
      </c>
    </row>
    <row r="460" spans="1:4" ht="30">
      <c r="A460" s="123" t="s">
        <v>1008</v>
      </c>
      <c r="B460" s="123"/>
      <c r="C460" s="124" t="s">
        <v>1009</v>
      </c>
      <c r="D460" s="125">
        <v>3684</v>
      </c>
    </row>
    <row r="461" spans="1:4" ht="30">
      <c r="A461" s="123"/>
      <c r="B461" s="123" t="s">
        <v>644</v>
      </c>
      <c r="C461" s="124" t="s">
        <v>645</v>
      </c>
      <c r="D461" s="125">
        <v>1484</v>
      </c>
    </row>
    <row r="462" spans="1:4" ht="30">
      <c r="A462" s="123"/>
      <c r="B462" s="123" t="s">
        <v>640</v>
      </c>
      <c r="C462" s="124" t="s">
        <v>641</v>
      </c>
      <c r="D462" s="125">
        <v>2200</v>
      </c>
    </row>
    <row r="463" spans="1:4" ht="30">
      <c r="A463" s="123" t="s">
        <v>1010</v>
      </c>
      <c r="B463" s="123"/>
      <c r="C463" s="124" t="s">
        <v>1011</v>
      </c>
      <c r="D463" s="125">
        <v>1255</v>
      </c>
    </row>
    <row r="464" spans="1:4" ht="30">
      <c r="A464" s="123"/>
      <c r="B464" s="123" t="s">
        <v>640</v>
      </c>
      <c r="C464" s="124" t="s">
        <v>641</v>
      </c>
      <c r="D464" s="125">
        <v>1255</v>
      </c>
    </row>
    <row r="465" spans="1:4" ht="30">
      <c r="A465" s="123" t="s">
        <v>1012</v>
      </c>
      <c r="B465" s="123"/>
      <c r="C465" s="124" t="s">
        <v>2442</v>
      </c>
      <c r="D465" s="125">
        <v>1633.8</v>
      </c>
    </row>
    <row r="466" spans="1:4" ht="30">
      <c r="A466" s="123"/>
      <c r="B466" s="123" t="s">
        <v>644</v>
      </c>
      <c r="C466" s="124" t="s">
        <v>645</v>
      </c>
      <c r="D466" s="125">
        <v>365.4</v>
      </c>
    </row>
    <row r="467" spans="1:4">
      <c r="A467" s="123"/>
      <c r="B467" s="123" t="s">
        <v>646</v>
      </c>
      <c r="C467" s="124" t="s">
        <v>647</v>
      </c>
      <c r="D467" s="125">
        <v>1268.4000000000001</v>
      </c>
    </row>
    <row r="468" spans="1:4" ht="60">
      <c r="A468" s="123" t="s">
        <v>1014</v>
      </c>
      <c r="B468" s="123"/>
      <c r="C468" s="124" t="s">
        <v>1015</v>
      </c>
      <c r="D468" s="125">
        <v>169995.9</v>
      </c>
    </row>
    <row r="469" spans="1:4" ht="30">
      <c r="A469" s="123"/>
      <c r="B469" s="123" t="s">
        <v>644</v>
      </c>
      <c r="C469" s="124" t="s">
        <v>645</v>
      </c>
      <c r="D469" s="125">
        <v>169995.9</v>
      </c>
    </row>
    <row r="470" spans="1:4" ht="30">
      <c r="A470" s="123" t="s">
        <v>1016</v>
      </c>
      <c r="B470" s="123"/>
      <c r="C470" s="124" t="s">
        <v>1017</v>
      </c>
      <c r="D470" s="125">
        <v>106783.8</v>
      </c>
    </row>
    <row r="471" spans="1:4">
      <c r="A471" s="123"/>
      <c r="B471" s="123" t="s">
        <v>686</v>
      </c>
      <c r="C471" s="124" t="s">
        <v>687</v>
      </c>
      <c r="D471" s="125">
        <v>106783.8</v>
      </c>
    </row>
    <row r="472" spans="1:4" ht="60">
      <c r="A472" s="123" t="s">
        <v>1018</v>
      </c>
      <c r="B472" s="123"/>
      <c r="C472" s="124" t="s">
        <v>1019</v>
      </c>
      <c r="D472" s="125">
        <v>3247.3</v>
      </c>
    </row>
    <row r="473" spans="1:4">
      <c r="A473" s="123" t="s">
        <v>1020</v>
      </c>
      <c r="B473" s="123"/>
      <c r="C473" s="124" t="s">
        <v>1021</v>
      </c>
      <c r="D473" s="125">
        <v>2882.3</v>
      </c>
    </row>
    <row r="474" spans="1:4" ht="30">
      <c r="A474" s="123"/>
      <c r="B474" s="123" t="s">
        <v>644</v>
      </c>
      <c r="C474" s="124" t="s">
        <v>645</v>
      </c>
      <c r="D474" s="125">
        <v>2882.3</v>
      </c>
    </row>
    <row r="475" spans="1:4">
      <c r="A475" s="123" t="s">
        <v>1022</v>
      </c>
      <c r="B475" s="123"/>
      <c r="C475" s="124" t="s">
        <v>1023</v>
      </c>
      <c r="D475" s="125">
        <v>365</v>
      </c>
    </row>
    <row r="476" spans="1:4" ht="30">
      <c r="A476" s="123"/>
      <c r="B476" s="123" t="s">
        <v>644</v>
      </c>
      <c r="C476" s="124" t="s">
        <v>645</v>
      </c>
      <c r="D476" s="125">
        <v>265</v>
      </c>
    </row>
    <row r="477" spans="1:4" ht="30">
      <c r="A477" s="123"/>
      <c r="B477" s="123" t="s">
        <v>640</v>
      </c>
      <c r="C477" s="124" t="s">
        <v>641</v>
      </c>
      <c r="D477" s="125">
        <v>100</v>
      </c>
    </row>
    <row r="478" spans="1:4" ht="60">
      <c r="A478" s="123" t="s">
        <v>1024</v>
      </c>
      <c r="B478" s="123"/>
      <c r="C478" s="124" t="s">
        <v>1025</v>
      </c>
      <c r="D478" s="125">
        <v>3739677.4</v>
      </c>
    </row>
    <row r="479" spans="1:4">
      <c r="A479" s="123" t="s">
        <v>1026</v>
      </c>
      <c r="B479" s="123"/>
      <c r="C479" s="124" t="s">
        <v>658</v>
      </c>
      <c r="D479" s="125">
        <v>363610.3</v>
      </c>
    </row>
    <row r="480" spans="1:4" ht="75">
      <c r="A480" s="123"/>
      <c r="B480" s="123" t="s">
        <v>659</v>
      </c>
      <c r="C480" s="124" t="s">
        <v>660</v>
      </c>
      <c r="D480" s="125">
        <v>196788.2</v>
      </c>
    </row>
    <row r="481" spans="1:4" ht="30">
      <c r="A481" s="123"/>
      <c r="B481" s="123" t="s">
        <v>644</v>
      </c>
      <c r="C481" s="124" t="s">
        <v>645</v>
      </c>
      <c r="D481" s="125">
        <v>155074.4</v>
      </c>
    </row>
    <row r="482" spans="1:4">
      <c r="A482" s="123"/>
      <c r="B482" s="123" t="s">
        <v>646</v>
      </c>
      <c r="C482" s="124" t="s">
        <v>647</v>
      </c>
      <c r="D482" s="125">
        <v>2876.2</v>
      </c>
    </row>
    <row r="483" spans="1:4">
      <c r="A483" s="123"/>
      <c r="B483" s="123" t="s">
        <v>661</v>
      </c>
      <c r="C483" s="124" t="s">
        <v>662</v>
      </c>
      <c r="D483" s="125">
        <v>8871.5</v>
      </c>
    </row>
    <row r="484" spans="1:4" ht="30">
      <c r="A484" s="123" t="s">
        <v>1027</v>
      </c>
      <c r="B484" s="123"/>
      <c r="C484" s="124" t="s">
        <v>1028</v>
      </c>
      <c r="D484" s="125">
        <v>440</v>
      </c>
    </row>
    <row r="485" spans="1:4" ht="30">
      <c r="A485" s="123"/>
      <c r="B485" s="123" t="s">
        <v>644</v>
      </c>
      <c r="C485" s="124" t="s">
        <v>645</v>
      </c>
      <c r="D485" s="125">
        <v>440</v>
      </c>
    </row>
    <row r="486" spans="1:4">
      <c r="A486" s="123" t="s">
        <v>1029</v>
      </c>
      <c r="B486" s="123"/>
      <c r="C486" s="124" t="s">
        <v>1030</v>
      </c>
      <c r="D486" s="125">
        <v>2622.5</v>
      </c>
    </row>
    <row r="487" spans="1:4" ht="30">
      <c r="A487" s="123"/>
      <c r="B487" s="123" t="s">
        <v>644</v>
      </c>
      <c r="C487" s="124" t="s">
        <v>645</v>
      </c>
      <c r="D487" s="125">
        <v>2622.5</v>
      </c>
    </row>
    <row r="488" spans="1:4" ht="45">
      <c r="A488" s="123" t="s">
        <v>1031</v>
      </c>
      <c r="B488" s="123"/>
      <c r="C488" s="124" t="s">
        <v>1032</v>
      </c>
      <c r="D488" s="125">
        <v>1855</v>
      </c>
    </row>
    <row r="489" spans="1:4" ht="30">
      <c r="A489" s="123"/>
      <c r="B489" s="123" t="s">
        <v>644</v>
      </c>
      <c r="C489" s="124" t="s">
        <v>645</v>
      </c>
      <c r="D489" s="125">
        <v>600</v>
      </c>
    </row>
    <row r="490" spans="1:4">
      <c r="A490" s="123"/>
      <c r="B490" s="123" t="s">
        <v>646</v>
      </c>
      <c r="C490" s="124" t="s">
        <v>647</v>
      </c>
      <c r="D490" s="125">
        <v>300</v>
      </c>
    </row>
    <row r="491" spans="1:4" ht="30">
      <c r="A491" s="123"/>
      <c r="B491" s="123" t="s">
        <v>640</v>
      </c>
      <c r="C491" s="124" t="s">
        <v>641</v>
      </c>
      <c r="D491" s="125">
        <v>500</v>
      </c>
    </row>
    <row r="492" spans="1:4">
      <c r="A492" s="123"/>
      <c r="B492" s="123" t="s">
        <v>661</v>
      </c>
      <c r="C492" s="124" t="s">
        <v>662</v>
      </c>
      <c r="D492" s="125">
        <v>455</v>
      </c>
    </row>
    <row r="493" spans="1:4" ht="30">
      <c r="A493" s="123" t="s">
        <v>1033</v>
      </c>
      <c r="B493" s="123"/>
      <c r="C493" s="124" t="s">
        <v>1034</v>
      </c>
      <c r="D493" s="125">
        <v>21650</v>
      </c>
    </row>
    <row r="494" spans="1:4" ht="30">
      <c r="A494" s="123"/>
      <c r="B494" s="123" t="s">
        <v>644</v>
      </c>
      <c r="C494" s="124" t="s">
        <v>645</v>
      </c>
      <c r="D494" s="125">
        <v>19450</v>
      </c>
    </row>
    <row r="495" spans="1:4" ht="30">
      <c r="A495" s="123"/>
      <c r="B495" s="123" t="s">
        <v>640</v>
      </c>
      <c r="C495" s="124" t="s">
        <v>641</v>
      </c>
      <c r="D495" s="125">
        <v>2200</v>
      </c>
    </row>
    <row r="496" spans="1:4" ht="30">
      <c r="A496" s="123" t="s">
        <v>1035</v>
      </c>
      <c r="B496" s="123"/>
      <c r="C496" s="124" t="s">
        <v>1036</v>
      </c>
      <c r="D496" s="125">
        <v>5461.2</v>
      </c>
    </row>
    <row r="497" spans="1:4">
      <c r="A497" s="123"/>
      <c r="B497" s="123" t="s">
        <v>646</v>
      </c>
      <c r="C497" s="124" t="s">
        <v>647</v>
      </c>
      <c r="D497" s="125">
        <v>5461.2</v>
      </c>
    </row>
    <row r="498" spans="1:4" ht="30">
      <c r="A498" s="123" t="s">
        <v>1037</v>
      </c>
      <c r="B498" s="123"/>
      <c r="C498" s="124" t="s">
        <v>1038</v>
      </c>
      <c r="D498" s="125">
        <v>131805.6</v>
      </c>
    </row>
    <row r="499" spans="1:4" ht="30">
      <c r="A499" s="123"/>
      <c r="B499" s="123" t="s">
        <v>640</v>
      </c>
      <c r="C499" s="124" t="s">
        <v>641</v>
      </c>
      <c r="D499" s="125">
        <v>131805.6</v>
      </c>
    </row>
    <row r="500" spans="1:4" ht="120">
      <c r="A500" s="123" t="s">
        <v>1039</v>
      </c>
      <c r="B500" s="123"/>
      <c r="C500" s="124" t="s">
        <v>1040</v>
      </c>
      <c r="D500" s="125">
        <v>670891.19999999995</v>
      </c>
    </row>
    <row r="501" spans="1:4" ht="30">
      <c r="A501" s="123"/>
      <c r="B501" s="123" t="s">
        <v>694</v>
      </c>
      <c r="C501" s="124" t="s">
        <v>695</v>
      </c>
      <c r="D501" s="125">
        <v>670891.19999999995</v>
      </c>
    </row>
    <row r="502" spans="1:4" ht="105">
      <c r="A502" s="123" t="s">
        <v>1041</v>
      </c>
      <c r="B502" s="123"/>
      <c r="C502" s="124" t="s">
        <v>1042</v>
      </c>
      <c r="D502" s="125">
        <v>157090.6</v>
      </c>
    </row>
    <row r="503" spans="1:4" ht="30">
      <c r="A503" s="123"/>
      <c r="B503" s="123" t="s">
        <v>694</v>
      </c>
      <c r="C503" s="124" t="s">
        <v>695</v>
      </c>
      <c r="D503" s="125">
        <v>157090.6</v>
      </c>
    </row>
    <row r="504" spans="1:4" ht="45">
      <c r="A504" s="123" t="s">
        <v>1043</v>
      </c>
      <c r="B504" s="123"/>
      <c r="C504" s="124" t="s">
        <v>1044</v>
      </c>
      <c r="D504" s="125">
        <v>39726.1</v>
      </c>
    </row>
    <row r="505" spans="1:4">
      <c r="A505" s="123"/>
      <c r="B505" s="123" t="s">
        <v>646</v>
      </c>
      <c r="C505" s="124" t="s">
        <v>647</v>
      </c>
      <c r="D505" s="125">
        <v>39726.1</v>
      </c>
    </row>
    <row r="506" spans="1:4" ht="75">
      <c r="A506" s="123" t="s">
        <v>1045</v>
      </c>
      <c r="B506" s="123"/>
      <c r="C506" s="124" t="s">
        <v>1046</v>
      </c>
      <c r="D506" s="125">
        <v>778.8</v>
      </c>
    </row>
    <row r="507" spans="1:4" ht="75">
      <c r="A507" s="123"/>
      <c r="B507" s="123" t="s">
        <v>659</v>
      </c>
      <c r="C507" s="124" t="s">
        <v>660</v>
      </c>
      <c r="D507" s="125">
        <v>72</v>
      </c>
    </row>
    <row r="508" spans="1:4" ht="30">
      <c r="A508" s="123"/>
      <c r="B508" s="123" t="s">
        <v>644</v>
      </c>
      <c r="C508" s="124" t="s">
        <v>645</v>
      </c>
      <c r="D508" s="125">
        <v>706.8</v>
      </c>
    </row>
    <row r="509" spans="1:4" ht="45">
      <c r="A509" s="123" t="s">
        <v>1047</v>
      </c>
      <c r="B509" s="123"/>
      <c r="C509" s="124" t="s">
        <v>1048</v>
      </c>
      <c r="D509" s="125">
        <v>23000</v>
      </c>
    </row>
    <row r="510" spans="1:4">
      <c r="A510" s="123"/>
      <c r="B510" s="123" t="s">
        <v>646</v>
      </c>
      <c r="C510" s="124" t="s">
        <v>647</v>
      </c>
      <c r="D510" s="125">
        <v>23000</v>
      </c>
    </row>
    <row r="511" spans="1:4" ht="30">
      <c r="A511" s="123" t="s">
        <v>1049</v>
      </c>
      <c r="B511" s="123"/>
      <c r="C511" s="124" t="s">
        <v>1050</v>
      </c>
      <c r="D511" s="125">
        <v>2304800.2999999998</v>
      </c>
    </row>
    <row r="512" spans="1:4" ht="30">
      <c r="A512" s="123"/>
      <c r="B512" s="123" t="s">
        <v>644</v>
      </c>
      <c r="C512" s="124" t="s">
        <v>645</v>
      </c>
      <c r="D512" s="125">
        <v>34050.6</v>
      </c>
    </row>
    <row r="513" spans="1:4">
      <c r="A513" s="123"/>
      <c r="B513" s="123" t="s">
        <v>646</v>
      </c>
      <c r="C513" s="124" t="s">
        <v>647</v>
      </c>
      <c r="D513" s="125">
        <v>2270749.7000000002</v>
      </c>
    </row>
    <row r="514" spans="1:4" ht="30">
      <c r="A514" s="123" t="s">
        <v>1051</v>
      </c>
      <c r="B514" s="123"/>
      <c r="C514" s="124" t="s">
        <v>1052</v>
      </c>
      <c r="D514" s="125">
        <v>15945.8</v>
      </c>
    </row>
    <row r="515" spans="1:4" ht="30">
      <c r="A515" s="123"/>
      <c r="B515" s="123" t="s">
        <v>644</v>
      </c>
      <c r="C515" s="124" t="s">
        <v>645</v>
      </c>
      <c r="D515" s="125">
        <v>399.5</v>
      </c>
    </row>
    <row r="516" spans="1:4">
      <c r="A516" s="123"/>
      <c r="B516" s="123" t="s">
        <v>646</v>
      </c>
      <c r="C516" s="124" t="s">
        <v>647</v>
      </c>
      <c r="D516" s="125">
        <v>15546.3</v>
      </c>
    </row>
    <row r="517" spans="1:4" ht="46.15" customHeight="1">
      <c r="A517" s="123" t="s">
        <v>1053</v>
      </c>
      <c r="B517" s="123"/>
      <c r="C517" s="124" t="s">
        <v>1054</v>
      </c>
      <c r="D517" s="125">
        <v>7424</v>
      </c>
    </row>
    <row r="518" spans="1:4" ht="30">
      <c r="A518" s="123" t="s">
        <v>1055</v>
      </c>
      <c r="B518" s="123"/>
      <c r="C518" s="124" t="s">
        <v>1056</v>
      </c>
      <c r="D518" s="125">
        <v>1074</v>
      </c>
    </row>
    <row r="519" spans="1:4" ht="30">
      <c r="A519" s="123"/>
      <c r="B519" s="123" t="s">
        <v>644</v>
      </c>
      <c r="C519" s="124" t="s">
        <v>645</v>
      </c>
      <c r="D519" s="125">
        <v>1074</v>
      </c>
    </row>
    <row r="520" spans="1:4">
      <c r="A520" s="123" t="s">
        <v>1057</v>
      </c>
      <c r="B520" s="123"/>
      <c r="C520" s="124" t="s">
        <v>1058</v>
      </c>
      <c r="D520" s="125">
        <v>2000</v>
      </c>
    </row>
    <row r="521" spans="1:4" ht="30">
      <c r="A521" s="123"/>
      <c r="B521" s="123" t="s">
        <v>644</v>
      </c>
      <c r="C521" s="124" t="s">
        <v>645</v>
      </c>
      <c r="D521" s="125">
        <v>2000</v>
      </c>
    </row>
    <row r="522" spans="1:4" ht="18.600000000000001" customHeight="1">
      <c r="A522" s="123" t="s">
        <v>1059</v>
      </c>
      <c r="B522" s="123"/>
      <c r="C522" s="124" t="s">
        <v>1060</v>
      </c>
      <c r="D522" s="125">
        <v>1350</v>
      </c>
    </row>
    <row r="523" spans="1:4" ht="30">
      <c r="A523" s="123"/>
      <c r="B523" s="123" t="s">
        <v>644</v>
      </c>
      <c r="C523" s="124" t="s">
        <v>645</v>
      </c>
      <c r="D523" s="125">
        <v>400</v>
      </c>
    </row>
    <row r="524" spans="1:4" ht="30">
      <c r="A524" s="123"/>
      <c r="B524" s="123" t="s">
        <v>640</v>
      </c>
      <c r="C524" s="124" t="s">
        <v>641</v>
      </c>
      <c r="D524" s="125">
        <v>950</v>
      </c>
    </row>
    <row r="525" spans="1:4">
      <c r="A525" s="123" t="s">
        <v>1061</v>
      </c>
      <c r="B525" s="123"/>
      <c r="C525" s="124" t="s">
        <v>1062</v>
      </c>
      <c r="D525" s="125">
        <v>3000</v>
      </c>
    </row>
    <row r="526" spans="1:4" ht="30">
      <c r="A526" s="123"/>
      <c r="B526" s="123" t="s">
        <v>644</v>
      </c>
      <c r="C526" s="124" t="s">
        <v>645</v>
      </c>
      <c r="D526" s="125">
        <v>3000</v>
      </c>
    </row>
    <row r="527" spans="1:4" ht="45">
      <c r="A527" s="123" t="s">
        <v>1063</v>
      </c>
      <c r="B527" s="123"/>
      <c r="C527" s="124" t="s">
        <v>1064</v>
      </c>
      <c r="D527" s="125">
        <v>448589.5</v>
      </c>
    </row>
    <row r="528" spans="1:4" ht="45">
      <c r="A528" s="123" t="s">
        <v>1065</v>
      </c>
      <c r="B528" s="123"/>
      <c r="C528" s="124" t="s">
        <v>1066</v>
      </c>
      <c r="D528" s="125">
        <v>1000</v>
      </c>
    </row>
    <row r="529" spans="1:4" ht="30">
      <c r="A529" s="123"/>
      <c r="B529" s="123" t="s">
        <v>640</v>
      </c>
      <c r="C529" s="124" t="s">
        <v>641</v>
      </c>
      <c r="D529" s="125">
        <v>1000</v>
      </c>
    </row>
    <row r="530" spans="1:4" ht="19.899999999999999" customHeight="1">
      <c r="A530" s="123" t="s">
        <v>1067</v>
      </c>
      <c r="B530" s="123"/>
      <c r="C530" s="124" t="s">
        <v>1068</v>
      </c>
      <c r="D530" s="125">
        <v>75197.5</v>
      </c>
    </row>
    <row r="531" spans="1:4" ht="30">
      <c r="A531" s="123"/>
      <c r="B531" s="123" t="s">
        <v>644</v>
      </c>
      <c r="C531" s="124" t="s">
        <v>645</v>
      </c>
      <c r="D531" s="125">
        <v>20768</v>
      </c>
    </row>
    <row r="532" spans="1:4">
      <c r="A532" s="123"/>
      <c r="B532" s="123" t="s">
        <v>646</v>
      </c>
      <c r="C532" s="124" t="s">
        <v>647</v>
      </c>
      <c r="D532" s="125">
        <v>49241.3</v>
      </c>
    </row>
    <row r="533" spans="1:4" ht="30">
      <c r="A533" s="123"/>
      <c r="B533" s="123" t="s">
        <v>640</v>
      </c>
      <c r="C533" s="124" t="s">
        <v>641</v>
      </c>
      <c r="D533" s="125">
        <v>5188.2</v>
      </c>
    </row>
    <row r="534" spans="1:4">
      <c r="A534" s="123" t="s">
        <v>1069</v>
      </c>
      <c r="B534" s="123"/>
      <c r="C534" s="124" t="s">
        <v>1070</v>
      </c>
      <c r="D534" s="125">
        <v>372392</v>
      </c>
    </row>
    <row r="535" spans="1:4">
      <c r="A535" s="123"/>
      <c r="B535" s="123" t="s">
        <v>686</v>
      </c>
      <c r="C535" s="124" t="s">
        <v>687</v>
      </c>
      <c r="D535" s="125">
        <v>372392</v>
      </c>
    </row>
    <row r="536" spans="1:4" ht="60">
      <c r="A536" s="123" t="s">
        <v>1071</v>
      </c>
      <c r="B536" s="123"/>
      <c r="C536" s="124" t="s">
        <v>1072</v>
      </c>
      <c r="D536" s="125">
        <v>455986.6</v>
      </c>
    </row>
    <row r="537" spans="1:4">
      <c r="A537" s="123" t="s">
        <v>1073</v>
      </c>
      <c r="B537" s="123"/>
      <c r="C537" s="124" t="s">
        <v>658</v>
      </c>
      <c r="D537" s="125">
        <v>453186.6</v>
      </c>
    </row>
    <row r="538" spans="1:4" ht="75">
      <c r="A538" s="123"/>
      <c r="B538" s="123" t="s">
        <v>659</v>
      </c>
      <c r="C538" s="124" t="s">
        <v>660</v>
      </c>
      <c r="D538" s="125">
        <v>288875.2</v>
      </c>
    </row>
    <row r="539" spans="1:4" ht="30">
      <c r="A539" s="123"/>
      <c r="B539" s="123" t="s">
        <v>644</v>
      </c>
      <c r="C539" s="124" t="s">
        <v>645</v>
      </c>
      <c r="D539" s="125">
        <v>112277.3</v>
      </c>
    </row>
    <row r="540" spans="1:4">
      <c r="A540" s="123"/>
      <c r="B540" s="123" t="s">
        <v>646</v>
      </c>
      <c r="C540" s="124" t="s">
        <v>647</v>
      </c>
      <c r="D540" s="125">
        <v>46807.1</v>
      </c>
    </row>
    <row r="541" spans="1:4">
      <c r="A541" s="123"/>
      <c r="B541" s="123" t="s">
        <v>661</v>
      </c>
      <c r="C541" s="124" t="s">
        <v>662</v>
      </c>
      <c r="D541" s="125">
        <v>5227</v>
      </c>
    </row>
    <row r="542" spans="1:4" ht="45">
      <c r="A542" s="123" t="s">
        <v>1074</v>
      </c>
      <c r="B542" s="123"/>
      <c r="C542" s="124" t="s">
        <v>1075</v>
      </c>
      <c r="D542" s="125">
        <v>2000</v>
      </c>
    </row>
    <row r="543" spans="1:4" ht="30">
      <c r="A543" s="123"/>
      <c r="B543" s="123" t="s">
        <v>644</v>
      </c>
      <c r="C543" s="124" t="s">
        <v>645</v>
      </c>
      <c r="D543" s="125">
        <v>1200</v>
      </c>
    </row>
    <row r="544" spans="1:4" ht="30">
      <c r="A544" s="123"/>
      <c r="B544" s="123" t="s">
        <v>640</v>
      </c>
      <c r="C544" s="124" t="s">
        <v>641</v>
      </c>
      <c r="D544" s="125">
        <v>800</v>
      </c>
    </row>
    <row r="545" spans="1:4">
      <c r="A545" s="123" t="s">
        <v>1076</v>
      </c>
      <c r="B545" s="123"/>
      <c r="C545" s="124" t="s">
        <v>1077</v>
      </c>
      <c r="D545" s="125">
        <v>800</v>
      </c>
    </row>
    <row r="546" spans="1:4" ht="30">
      <c r="A546" s="123"/>
      <c r="B546" s="123" t="s">
        <v>644</v>
      </c>
      <c r="C546" s="124" t="s">
        <v>645</v>
      </c>
      <c r="D546" s="125">
        <v>800</v>
      </c>
    </row>
    <row r="547" spans="1:4" ht="73.150000000000006" customHeight="1">
      <c r="A547" s="123" t="s">
        <v>2375</v>
      </c>
      <c r="B547" s="123"/>
      <c r="C547" s="124" t="s">
        <v>2376</v>
      </c>
      <c r="D547" s="125">
        <v>44559.199999999997</v>
      </c>
    </row>
    <row r="548" spans="1:4" ht="30">
      <c r="A548" s="123" t="s">
        <v>2377</v>
      </c>
      <c r="B548" s="123"/>
      <c r="C548" s="124" t="s">
        <v>2378</v>
      </c>
      <c r="D548" s="125">
        <v>42512.2</v>
      </c>
    </row>
    <row r="549" spans="1:4" ht="30">
      <c r="A549" s="123"/>
      <c r="B549" s="123" t="s">
        <v>640</v>
      </c>
      <c r="C549" s="124" t="s">
        <v>641</v>
      </c>
      <c r="D549" s="125">
        <v>42512.2</v>
      </c>
    </row>
    <row r="550" spans="1:4" ht="45">
      <c r="A550" s="123" t="s">
        <v>2379</v>
      </c>
      <c r="B550" s="123"/>
      <c r="C550" s="124" t="s">
        <v>2380</v>
      </c>
      <c r="D550" s="125">
        <v>2047</v>
      </c>
    </row>
    <row r="551" spans="1:4" ht="30">
      <c r="A551" s="123"/>
      <c r="B551" s="123" t="s">
        <v>644</v>
      </c>
      <c r="C551" s="124" t="s">
        <v>645</v>
      </c>
      <c r="D551" s="125">
        <v>2047</v>
      </c>
    </row>
    <row r="552" spans="1:4" ht="30">
      <c r="A552" s="123" t="s">
        <v>1078</v>
      </c>
      <c r="B552" s="123"/>
      <c r="C552" s="124" t="s">
        <v>1079</v>
      </c>
      <c r="D552" s="125">
        <v>2620865.2000000002</v>
      </c>
    </row>
    <row r="553" spans="1:4" ht="45">
      <c r="A553" s="123" t="s">
        <v>1080</v>
      </c>
      <c r="B553" s="123"/>
      <c r="C553" s="124" t="s">
        <v>1081</v>
      </c>
      <c r="D553" s="125">
        <v>1415884.5</v>
      </c>
    </row>
    <row r="554" spans="1:4">
      <c r="A554" s="123" t="s">
        <v>1082</v>
      </c>
      <c r="B554" s="123"/>
      <c r="C554" s="124" t="s">
        <v>1083</v>
      </c>
      <c r="D554" s="125">
        <v>852490.3</v>
      </c>
    </row>
    <row r="555" spans="1:4" ht="30">
      <c r="A555" s="123"/>
      <c r="B555" s="123" t="s">
        <v>640</v>
      </c>
      <c r="C555" s="124" t="s">
        <v>641</v>
      </c>
      <c r="D555" s="125">
        <v>852490.3</v>
      </c>
    </row>
    <row r="556" spans="1:4">
      <c r="A556" s="123" t="s">
        <v>1084</v>
      </c>
      <c r="B556" s="123"/>
      <c r="C556" s="124" t="s">
        <v>1085</v>
      </c>
      <c r="D556" s="125">
        <v>16036.7</v>
      </c>
    </row>
    <row r="557" spans="1:4" ht="30">
      <c r="A557" s="123"/>
      <c r="B557" s="123" t="s">
        <v>640</v>
      </c>
      <c r="C557" s="124" t="s">
        <v>641</v>
      </c>
      <c r="D557" s="125">
        <v>16036.7</v>
      </c>
    </row>
    <row r="558" spans="1:4" ht="45">
      <c r="A558" s="123" t="s">
        <v>1086</v>
      </c>
      <c r="B558" s="123"/>
      <c r="C558" s="124" t="s">
        <v>1087</v>
      </c>
      <c r="D558" s="125">
        <v>62042.7</v>
      </c>
    </row>
    <row r="559" spans="1:4" ht="30">
      <c r="A559" s="123"/>
      <c r="B559" s="123" t="s">
        <v>640</v>
      </c>
      <c r="C559" s="124" t="s">
        <v>641</v>
      </c>
      <c r="D559" s="125">
        <v>62042.7</v>
      </c>
    </row>
    <row r="560" spans="1:4" ht="45">
      <c r="A560" s="123" t="s">
        <v>1088</v>
      </c>
      <c r="B560" s="123"/>
      <c r="C560" s="124" t="s">
        <v>1089</v>
      </c>
      <c r="D560" s="125">
        <v>41566.400000000001</v>
      </c>
    </row>
    <row r="561" spans="1:4" ht="30">
      <c r="A561" s="123"/>
      <c r="B561" s="123" t="s">
        <v>640</v>
      </c>
      <c r="C561" s="124" t="s">
        <v>641</v>
      </c>
      <c r="D561" s="125">
        <v>41566.400000000001</v>
      </c>
    </row>
    <row r="562" spans="1:4" ht="30">
      <c r="A562" s="123" t="s">
        <v>1090</v>
      </c>
      <c r="B562" s="123"/>
      <c r="C562" s="124" t="s">
        <v>1091</v>
      </c>
      <c r="D562" s="125">
        <v>96739</v>
      </c>
    </row>
    <row r="563" spans="1:4" ht="30">
      <c r="A563" s="123"/>
      <c r="B563" s="123" t="s">
        <v>640</v>
      </c>
      <c r="C563" s="124" t="s">
        <v>641</v>
      </c>
      <c r="D563" s="125">
        <v>96739</v>
      </c>
    </row>
    <row r="564" spans="1:4">
      <c r="A564" s="123" t="s">
        <v>1092</v>
      </c>
      <c r="B564" s="123"/>
      <c r="C564" s="124" t="s">
        <v>1093</v>
      </c>
      <c r="D564" s="125">
        <v>104791.1</v>
      </c>
    </row>
    <row r="565" spans="1:4" ht="30">
      <c r="A565" s="123"/>
      <c r="B565" s="123" t="s">
        <v>640</v>
      </c>
      <c r="C565" s="124" t="s">
        <v>641</v>
      </c>
      <c r="D565" s="125">
        <v>104791.1</v>
      </c>
    </row>
    <row r="566" spans="1:4" ht="30">
      <c r="A566" s="123" t="s">
        <v>1094</v>
      </c>
      <c r="B566" s="123"/>
      <c r="C566" s="124" t="s">
        <v>1095</v>
      </c>
      <c r="D566" s="125">
        <v>216526</v>
      </c>
    </row>
    <row r="567" spans="1:4" ht="30">
      <c r="A567" s="123"/>
      <c r="B567" s="123" t="s">
        <v>640</v>
      </c>
      <c r="C567" s="124" t="s">
        <v>641</v>
      </c>
      <c r="D567" s="125">
        <v>216526</v>
      </c>
    </row>
    <row r="568" spans="1:4" ht="30">
      <c r="A568" s="123" t="s">
        <v>1096</v>
      </c>
      <c r="B568" s="123"/>
      <c r="C568" s="124" t="s">
        <v>1097</v>
      </c>
      <c r="D568" s="125">
        <v>812.7</v>
      </c>
    </row>
    <row r="569" spans="1:4">
      <c r="A569" s="123"/>
      <c r="B569" s="123" t="s">
        <v>686</v>
      </c>
      <c r="C569" s="124" t="s">
        <v>687</v>
      </c>
      <c r="D569" s="125">
        <v>812.7</v>
      </c>
    </row>
    <row r="570" spans="1:4" ht="30">
      <c r="A570" s="123" t="s">
        <v>1098</v>
      </c>
      <c r="B570" s="123"/>
      <c r="C570" s="124" t="s">
        <v>1099</v>
      </c>
      <c r="D570" s="125">
        <v>7200</v>
      </c>
    </row>
    <row r="571" spans="1:4">
      <c r="A571" s="123"/>
      <c r="B571" s="123" t="s">
        <v>686</v>
      </c>
      <c r="C571" s="124" t="s">
        <v>687</v>
      </c>
      <c r="D571" s="125">
        <v>7200</v>
      </c>
    </row>
    <row r="572" spans="1:4">
      <c r="A572" s="123" t="s">
        <v>1100</v>
      </c>
      <c r="B572" s="123"/>
      <c r="C572" s="124" t="s">
        <v>1101</v>
      </c>
      <c r="D572" s="125">
        <v>2000</v>
      </c>
    </row>
    <row r="573" spans="1:4">
      <c r="A573" s="123"/>
      <c r="B573" s="123" t="s">
        <v>686</v>
      </c>
      <c r="C573" s="124" t="s">
        <v>687</v>
      </c>
      <c r="D573" s="125">
        <v>2000</v>
      </c>
    </row>
    <row r="574" spans="1:4" ht="30">
      <c r="A574" s="123" t="s">
        <v>1102</v>
      </c>
      <c r="B574" s="123"/>
      <c r="C574" s="124" t="s">
        <v>1103</v>
      </c>
      <c r="D574" s="125">
        <v>13250</v>
      </c>
    </row>
    <row r="575" spans="1:4">
      <c r="A575" s="123"/>
      <c r="B575" s="123" t="s">
        <v>686</v>
      </c>
      <c r="C575" s="124" t="s">
        <v>687</v>
      </c>
      <c r="D575" s="125">
        <v>13250</v>
      </c>
    </row>
    <row r="576" spans="1:4" ht="45">
      <c r="A576" s="123" t="s">
        <v>1104</v>
      </c>
      <c r="B576" s="123"/>
      <c r="C576" s="124" t="s">
        <v>1105</v>
      </c>
      <c r="D576" s="125">
        <v>1688.3</v>
      </c>
    </row>
    <row r="577" spans="1:4">
      <c r="A577" s="123"/>
      <c r="B577" s="123" t="s">
        <v>646</v>
      </c>
      <c r="C577" s="124" t="s">
        <v>647</v>
      </c>
      <c r="D577" s="125">
        <v>1688.3</v>
      </c>
    </row>
    <row r="578" spans="1:4" ht="45">
      <c r="A578" s="123" t="s">
        <v>1106</v>
      </c>
      <c r="B578" s="123"/>
      <c r="C578" s="124" t="s">
        <v>1107</v>
      </c>
      <c r="D578" s="125">
        <v>500</v>
      </c>
    </row>
    <row r="579" spans="1:4">
      <c r="A579" s="123"/>
      <c r="B579" s="123" t="s">
        <v>646</v>
      </c>
      <c r="C579" s="124" t="s">
        <v>647</v>
      </c>
      <c r="D579" s="125">
        <v>500</v>
      </c>
    </row>
    <row r="580" spans="1:4" ht="45">
      <c r="A580" s="123" t="s">
        <v>1108</v>
      </c>
      <c r="B580" s="123"/>
      <c r="C580" s="124" t="s">
        <v>2443</v>
      </c>
      <c r="D580" s="125">
        <v>100</v>
      </c>
    </row>
    <row r="581" spans="1:4">
      <c r="A581" s="123"/>
      <c r="B581" s="123" t="s">
        <v>646</v>
      </c>
      <c r="C581" s="124" t="s">
        <v>647</v>
      </c>
      <c r="D581" s="125">
        <v>100</v>
      </c>
    </row>
    <row r="582" spans="1:4" ht="45">
      <c r="A582" s="123" t="s">
        <v>1110</v>
      </c>
      <c r="B582" s="123"/>
      <c r="C582" s="124" t="s">
        <v>1111</v>
      </c>
      <c r="D582" s="125">
        <v>141.30000000000001</v>
      </c>
    </row>
    <row r="583" spans="1:4">
      <c r="A583" s="123"/>
      <c r="B583" s="123" t="s">
        <v>646</v>
      </c>
      <c r="C583" s="124" t="s">
        <v>647</v>
      </c>
      <c r="D583" s="125">
        <v>141.30000000000001</v>
      </c>
    </row>
    <row r="584" spans="1:4" ht="60">
      <c r="A584" s="123" t="s">
        <v>1112</v>
      </c>
      <c r="B584" s="123"/>
      <c r="C584" s="124" t="s">
        <v>1113</v>
      </c>
      <c r="D584" s="125">
        <v>4096.6000000000004</v>
      </c>
    </row>
    <row r="585" spans="1:4">
      <c r="A585" s="123" t="s">
        <v>1114</v>
      </c>
      <c r="B585" s="123"/>
      <c r="C585" s="124" t="s">
        <v>1115</v>
      </c>
      <c r="D585" s="125">
        <v>4096.6000000000004</v>
      </c>
    </row>
    <row r="586" spans="1:4" ht="30">
      <c r="A586" s="123"/>
      <c r="B586" s="123" t="s">
        <v>644</v>
      </c>
      <c r="C586" s="124" t="s">
        <v>645</v>
      </c>
      <c r="D586" s="125">
        <v>200</v>
      </c>
    </row>
    <row r="587" spans="1:4" ht="30">
      <c r="A587" s="123"/>
      <c r="B587" s="123" t="s">
        <v>640</v>
      </c>
      <c r="C587" s="124" t="s">
        <v>641</v>
      </c>
      <c r="D587" s="125">
        <v>3896.6</v>
      </c>
    </row>
    <row r="588" spans="1:4" ht="45">
      <c r="A588" s="123" t="s">
        <v>1116</v>
      </c>
      <c r="B588" s="123"/>
      <c r="C588" s="124" t="s">
        <v>1117</v>
      </c>
      <c r="D588" s="125">
        <v>65031.1</v>
      </c>
    </row>
    <row r="589" spans="1:4">
      <c r="A589" s="123" t="s">
        <v>1118</v>
      </c>
      <c r="B589" s="123"/>
      <c r="C589" s="124" t="s">
        <v>1119</v>
      </c>
      <c r="D589" s="125">
        <v>64956.1</v>
      </c>
    </row>
    <row r="590" spans="1:4" ht="30">
      <c r="A590" s="123"/>
      <c r="B590" s="123" t="s">
        <v>640</v>
      </c>
      <c r="C590" s="124" t="s">
        <v>641</v>
      </c>
      <c r="D590" s="125">
        <v>64956.1</v>
      </c>
    </row>
    <row r="591" spans="1:4" ht="45">
      <c r="A591" s="123" t="s">
        <v>1120</v>
      </c>
      <c r="B591" s="123"/>
      <c r="C591" s="124" t="s">
        <v>1111</v>
      </c>
      <c r="D591" s="125">
        <v>75</v>
      </c>
    </row>
    <row r="592" spans="1:4">
      <c r="A592" s="123"/>
      <c r="B592" s="123" t="s">
        <v>646</v>
      </c>
      <c r="C592" s="124" t="s">
        <v>647</v>
      </c>
      <c r="D592" s="125">
        <v>75</v>
      </c>
    </row>
    <row r="593" spans="1:4" ht="90">
      <c r="A593" s="123" t="s">
        <v>1121</v>
      </c>
      <c r="B593" s="123"/>
      <c r="C593" s="124" t="s">
        <v>1122</v>
      </c>
      <c r="D593" s="125">
        <v>69216.399999999994</v>
      </c>
    </row>
    <row r="594" spans="1:4" ht="60">
      <c r="A594" s="123" t="s">
        <v>1123</v>
      </c>
      <c r="B594" s="123"/>
      <c r="C594" s="124" t="s">
        <v>1124</v>
      </c>
      <c r="D594" s="125">
        <v>69216.399999999994</v>
      </c>
    </row>
    <row r="595" spans="1:4" ht="30">
      <c r="A595" s="123"/>
      <c r="B595" s="123" t="s">
        <v>644</v>
      </c>
      <c r="C595" s="124" t="s">
        <v>645</v>
      </c>
      <c r="D595" s="125">
        <v>42880.1</v>
      </c>
    </row>
    <row r="596" spans="1:4" ht="30">
      <c r="A596" s="123"/>
      <c r="B596" s="123" t="s">
        <v>640</v>
      </c>
      <c r="C596" s="124" t="s">
        <v>641</v>
      </c>
      <c r="D596" s="125">
        <v>22093.9</v>
      </c>
    </row>
    <row r="597" spans="1:4">
      <c r="A597" s="123"/>
      <c r="B597" s="123" t="s">
        <v>661</v>
      </c>
      <c r="C597" s="124" t="s">
        <v>662</v>
      </c>
      <c r="D597" s="125">
        <v>4242.3999999999996</v>
      </c>
    </row>
    <row r="598" spans="1:4" ht="75">
      <c r="A598" s="123" t="s">
        <v>1125</v>
      </c>
      <c r="B598" s="123"/>
      <c r="C598" s="124" t="s">
        <v>1126</v>
      </c>
      <c r="D598" s="125">
        <v>932047.5</v>
      </c>
    </row>
    <row r="599" spans="1:4" ht="30">
      <c r="A599" s="123" t="s">
        <v>2381</v>
      </c>
      <c r="B599" s="123"/>
      <c r="C599" s="124" t="s">
        <v>65</v>
      </c>
      <c r="D599" s="125">
        <v>30568.3</v>
      </c>
    </row>
    <row r="600" spans="1:4" ht="30">
      <c r="A600" s="123"/>
      <c r="B600" s="123" t="s">
        <v>694</v>
      </c>
      <c r="C600" s="124" t="s">
        <v>695</v>
      </c>
      <c r="D600" s="125">
        <v>27350.3</v>
      </c>
    </row>
    <row r="601" spans="1:4">
      <c r="A601" s="123"/>
      <c r="B601" s="123" t="s">
        <v>661</v>
      </c>
      <c r="C601" s="124" t="s">
        <v>662</v>
      </c>
      <c r="D601" s="125">
        <v>3218</v>
      </c>
    </row>
    <row r="602" spans="1:4" ht="30">
      <c r="A602" s="123" t="s">
        <v>1127</v>
      </c>
      <c r="B602" s="123"/>
      <c r="C602" s="124" t="s">
        <v>1128</v>
      </c>
      <c r="D602" s="125">
        <v>27257.200000000001</v>
      </c>
    </row>
    <row r="603" spans="1:4" ht="30">
      <c r="A603" s="123"/>
      <c r="B603" s="123" t="s">
        <v>640</v>
      </c>
      <c r="C603" s="124" t="s">
        <v>641</v>
      </c>
      <c r="D603" s="125">
        <v>27257.200000000001</v>
      </c>
    </row>
    <row r="604" spans="1:4" ht="45">
      <c r="A604" s="123" t="s">
        <v>2382</v>
      </c>
      <c r="B604" s="123"/>
      <c r="C604" s="124" t="s">
        <v>2383</v>
      </c>
      <c r="D604" s="125">
        <v>1651.2</v>
      </c>
    </row>
    <row r="605" spans="1:4" ht="30">
      <c r="A605" s="123"/>
      <c r="B605" s="123" t="s">
        <v>644</v>
      </c>
      <c r="C605" s="124" t="s">
        <v>645</v>
      </c>
      <c r="D605" s="125">
        <v>1168.9000000000001</v>
      </c>
    </row>
    <row r="606" spans="1:4">
      <c r="A606" s="123"/>
      <c r="B606" s="123" t="s">
        <v>661</v>
      </c>
      <c r="C606" s="124" t="s">
        <v>662</v>
      </c>
      <c r="D606" s="125">
        <v>482.3</v>
      </c>
    </row>
    <row r="607" spans="1:4" ht="45">
      <c r="A607" s="123" t="s">
        <v>2384</v>
      </c>
      <c r="B607" s="123"/>
      <c r="C607" s="124" t="s">
        <v>2385</v>
      </c>
      <c r="D607" s="125">
        <v>9.6</v>
      </c>
    </row>
    <row r="608" spans="1:4" ht="30">
      <c r="A608" s="123"/>
      <c r="B608" s="123" t="s">
        <v>644</v>
      </c>
      <c r="C608" s="124" t="s">
        <v>645</v>
      </c>
      <c r="D608" s="125">
        <v>9.6</v>
      </c>
    </row>
    <row r="609" spans="1:4" ht="30">
      <c r="A609" s="123" t="s">
        <v>1129</v>
      </c>
      <c r="B609" s="123"/>
      <c r="C609" s="124" t="s">
        <v>693</v>
      </c>
      <c r="D609" s="125">
        <v>872561.2</v>
      </c>
    </row>
    <row r="610" spans="1:4" ht="30">
      <c r="A610" s="123"/>
      <c r="B610" s="123" t="s">
        <v>694</v>
      </c>
      <c r="C610" s="124" t="s">
        <v>695</v>
      </c>
      <c r="D610" s="125">
        <v>872561.2</v>
      </c>
    </row>
    <row r="611" spans="1:4" ht="45">
      <c r="A611" s="123" t="s">
        <v>1130</v>
      </c>
      <c r="B611" s="123"/>
      <c r="C611" s="124" t="s">
        <v>1131</v>
      </c>
      <c r="D611" s="125">
        <v>84148.2</v>
      </c>
    </row>
    <row r="612" spans="1:4" ht="60">
      <c r="A612" s="123" t="s">
        <v>1132</v>
      </c>
      <c r="B612" s="123"/>
      <c r="C612" s="124" t="s">
        <v>1133</v>
      </c>
      <c r="D612" s="125">
        <v>67907.399999999994</v>
      </c>
    </row>
    <row r="613" spans="1:4" ht="30">
      <c r="A613" s="123"/>
      <c r="B613" s="123" t="s">
        <v>640</v>
      </c>
      <c r="C613" s="124" t="s">
        <v>641</v>
      </c>
      <c r="D613" s="125">
        <v>67907.399999999994</v>
      </c>
    </row>
    <row r="614" spans="1:4" ht="45">
      <c r="A614" s="123" t="s">
        <v>1134</v>
      </c>
      <c r="B614" s="123"/>
      <c r="C614" s="124" t="s">
        <v>1135</v>
      </c>
      <c r="D614" s="125">
        <v>16240.8</v>
      </c>
    </row>
    <row r="615" spans="1:4">
      <c r="A615" s="123"/>
      <c r="B615" s="123" t="s">
        <v>686</v>
      </c>
      <c r="C615" s="124" t="s">
        <v>687</v>
      </c>
      <c r="D615" s="125">
        <v>16240.8</v>
      </c>
    </row>
    <row r="616" spans="1:4" ht="60">
      <c r="A616" s="123" t="s">
        <v>1136</v>
      </c>
      <c r="B616" s="123"/>
      <c r="C616" s="124" t="s">
        <v>1137</v>
      </c>
      <c r="D616" s="125">
        <v>50440.9</v>
      </c>
    </row>
    <row r="617" spans="1:4" ht="30">
      <c r="A617" s="123" t="s">
        <v>1138</v>
      </c>
      <c r="B617" s="123"/>
      <c r="C617" s="124" t="s">
        <v>720</v>
      </c>
      <c r="D617" s="125">
        <v>44045.4</v>
      </c>
    </row>
    <row r="618" spans="1:4" ht="75">
      <c r="A618" s="123"/>
      <c r="B618" s="123" t="s">
        <v>659</v>
      </c>
      <c r="C618" s="124" t="s">
        <v>660</v>
      </c>
      <c r="D618" s="125">
        <v>38347.699999999997</v>
      </c>
    </row>
    <row r="619" spans="1:4" ht="30">
      <c r="A619" s="123"/>
      <c r="B619" s="123" t="s">
        <v>644</v>
      </c>
      <c r="C619" s="124" t="s">
        <v>645</v>
      </c>
      <c r="D619" s="125">
        <v>5661.7</v>
      </c>
    </row>
    <row r="620" spans="1:4">
      <c r="A620" s="123"/>
      <c r="B620" s="123" t="s">
        <v>661</v>
      </c>
      <c r="C620" s="124" t="s">
        <v>662</v>
      </c>
      <c r="D620" s="125">
        <v>36</v>
      </c>
    </row>
    <row r="621" spans="1:4" ht="45">
      <c r="A621" s="123" t="s">
        <v>1139</v>
      </c>
      <c r="B621" s="123"/>
      <c r="C621" s="124" t="s">
        <v>1140</v>
      </c>
      <c r="D621" s="125">
        <v>636.79999999999995</v>
      </c>
    </row>
    <row r="622" spans="1:4" ht="30">
      <c r="A622" s="123"/>
      <c r="B622" s="123" t="s">
        <v>644</v>
      </c>
      <c r="C622" s="124" t="s">
        <v>645</v>
      </c>
      <c r="D622" s="125">
        <v>636.79999999999995</v>
      </c>
    </row>
    <row r="623" spans="1:4" ht="30">
      <c r="A623" s="123" t="s">
        <v>1141</v>
      </c>
      <c r="B623" s="123"/>
      <c r="C623" s="124" t="s">
        <v>1142</v>
      </c>
      <c r="D623" s="125">
        <v>5000</v>
      </c>
    </row>
    <row r="624" spans="1:4" ht="30">
      <c r="A624" s="123"/>
      <c r="B624" s="123" t="s">
        <v>640</v>
      </c>
      <c r="C624" s="124" t="s">
        <v>641</v>
      </c>
      <c r="D624" s="125">
        <v>5000</v>
      </c>
    </row>
    <row r="625" spans="1:4" ht="45">
      <c r="A625" s="123" t="s">
        <v>1143</v>
      </c>
      <c r="B625" s="123"/>
      <c r="C625" s="124" t="s">
        <v>1144</v>
      </c>
      <c r="D625" s="125">
        <v>758.7</v>
      </c>
    </row>
    <row r="626" spans="1:4" ht="75">
      <c r="A626" s="123"/>
      <c r="B626" s="123" t="s">
        <v>659</v>
      </c>
      <c r="C626" s="124" t="s">
        <v>660</v>
      </c>
      <c r="D626" s="125">
        <v>632.20000000000005</v>
      </c>
    </row>
    <row r="627" spans="1:4" ht="30">
      <c r="A627" s="123"/>
      <c r="B627" s="123" t="s">
        <v>644</v>
      </c>
      <c r="C627" s="124" t="s">
        <v>645</v>
      </c>
      <c r="D627" s="125">
        <v>126.5</v>
      </c>
    </row>
    <row r="628" spans="1:4" ht="30">
      <c r="A628" s="123" t="s">
        <v>1145</v>
      </c>
      <c r="B628" s="123"/>
      <c r="C628" s="124" t="s">
        <v>1146</v>
      </c>
      <c r="D628" s="125">
        <v>1363754.7</v>
      </c>
    </row>
    <row r="629" spans="1:4" ht="60">
      <c r="A629" s="123" t="s">
        <v>1147</v>
      </c>
      <c r="B629" s="123"/>
      <c r="C629" s="124" t="s">
        <v>1148</v>
      </c>
      <c r="D629" s="125">
        <v>284883.40000000002</v>
      </c>
    </row>
    <row r="630" spans="1:4" ht="45">
      <c r="A630" s="123" t="s">
        <v>1149</v>
      </c>
      <c r="B630" s="123"/>
      <c r="C630" s="124" t="s">
        <v>1150</v>
      </c>
      <c r="D630" s="125">
        <v>3194</v>
      </c>
    </row>
    <row r="631" spans="1:4" ht="30">
      <c r="A631" s="123"/>
      <c r="B631" s="123" t="s">
        <v>644</v>
      </c>
      <c r="C631" s="124" t="s">
        <v>645</v>
      </c>
      <c r="D631" s="125">
        <v>490</v>
      </c>
    </row>
    <row r="632" spans="1:4" ht="30">
      <c r="A632" s="123"/>
      <c r="B632" s="123" t="s">
        <v>640</v>
      </c>
      <c r="C632" s="124" t="s">
        <v>641</v>
      </c>
      <c r="D632" s="125">
        <v>2704</v>
      </c>
    </row>
    <row r="633" spans="1:4" ht="30">
      <c r="A633" s="123" t="s">
        <v>1151</v>
      </c>
      <c r="B633" s="123"/>
      <c r="C633" s="124" t="s">
        <v>1152</v>
      </c>
      <c r="D633" s="125">
        <v>1400</v>
      </c>
    </row>
    <row r="634" spans="1:4" ht="30">
      <c r="A634" s="123"/>
      <c r="B634" s="123" t="s">
        <v>644</v>
      </c>
      <c r="C634" s="124" t="s">
        <v>645</v>
      </c>
      <c r="D634" s="125">
        <v>500</v>
      </c>
    </row>
    <row r="635" spans="1:4">
      <c r="A635" s="123"/>
      <c r="B635" s="123" t="s">
        <v>661</v>
      </c>
      <c r="C635" s="124" t="s">
        <v>662</v>
      </c>
      <c r="D635" s="125">
        <v>900</v>
      </c>
    </row>
    <row r="636" spans="1:4">
      <c r="A636" s="123" t="s">
        <v>1153</v>
      </c>
      <c r="B636" s="123"/>
      <c r="C636" s="124" t="s">
        <v>1154</v>
      </c>
      <c r="D636" s="125">
        <v>26876.1</v>
      </c>
    </row>
    <row r="637" spans="1:4" ht="30">
      <c r="A637" s="123"/>
      <c r="B637" s="123" t="s">
        <v>640</v>
      </c>
      <c r="C637" s="124" t="s">
        <v>641</v>
      </c>
      <c r="D637" s="125">
        <v>1208.4000000000001</v>
      </c>
    </row>
    <row r="638" spans="1:4">
      <c r="A638" s="123"/>
      <c r="B638" s="123" t="s">
        <v>661</v>
      </c>
      <c r="C638" s="124" t="s">
        <v>662</v>
      </c>
      <c r="D638" s="125">
        <v>25667.7</v>
      </c>
    </row>
    <row r="639" spans="1:4" ht="45">
      <c r="A639" s="123" t="s">
        <v>1155</v>
      </c>
      <c r="B639" s="123"/>
      <c r="C639" s="124" t="s">
        <v>2444</v>
      </c>
      <c r="D639" s="125">
        <v>5300</v>
      </c>
    </row>
    <row r="640" spans="1:4" ht="30">
      <c r="A640" s="123"/>
      <c r="B640" s="123" t="s">
        <v>644</v>
      </c>
      <c r="C640" s="124" t="s">
        <v>645</v>
      </c>
      <c r="D640" s="125">
        <v>1963</v>
      </c>
    </row>
    <row r="641" spans="1:4" ht="30">
      <c r="A641" s="123"/>
      <c r="B641" s="123" t="s">
        <v>640</v>
      </c>
      <c r="C641" s="124" t="s">
        <v>641</v>
      </c>
      <c r="D641" s="125">
        <v>3337</v>
      </c>
    </row>
    <row r="642" spans="1:4" ht="30">
      <c r="A642" s="123" t="s">
        <v>2386</v>
      </c>
      <c r="B642" s="123"/>
      <c r="C642" s="124" t="s">
        <v>2387</v>
      </c>
      <c r="D642" s="125">
        <v>21900</v>
      </c>
    </row>
    <row r="643" spans="1:4" ht="30">
      <c r="A643" s="123"/>
      <c r="B643" s="123" t="s">
        <v>644</v>
      </c>
      <c r="C643" s="124" t="s">
        <v>645</v>
      </c>
      <c r="D643" s="125">
        <v>21900</v>
      </c>
    </row>
    <row r="644" spans="1:4" ht="30">
      <c r="A644" s="123" t="s">
        <v>2388</v>
      </c>
      <c r="B644" s="123"/>
      <c r="C644" s="124" t="s">
        <v>2389</v>
      </c>
      <c r="D644" s="125">
        <v>124550</v>
      </c>
    </row>
    <row r="645" spans="1:4" ht="30">
      <c r="A645" s="123"/>
      <c r="B645" s="123" t="s">
        <v>694</v>
      </c>
      <c r="C645" s="124" t="s">
        <v>695</v>
      </c>
      <c r="D645" s="125">
        <v>124550</v>
      </c>
    </row>
    <row r="646" spans="1:4" ht="45">
      <c r="A646" s="123" t="s">
        <v>1157</v>
      </c>
      <c r="B646" s="123"/>
      <c r="C646" s="124" t="s">
        <v>1158</v>
      </c>
      <c r="D646" s="125">
        <v>3603.5</v>
      </c>
    </row>
    <row r="647" spans="1:4" ht="30">
      <c r="A647" s="123"/>
      <c r="B647" s="123" t="s">
        <v>644</v>
      </c>
      <c r="C647" s="124" t="s">
        <v>645</v>
      </c>
      <c r="D647" s="125">
        <v>3603.5</v>
      </c>
    </row>
    <row r="648" spans="1:4" ht="45">
      <c r="A648" s="123" t="s">
        <v>1159</v>
      </c>
      <c r="B648" s="123"/>
      <c r="C648" s="124" t="s">
        <v>1160</v>
      </c>
      <c r="D648" s="125">
        <v>45877.8</v>
      </c>
    </row>
    <row r="649" spans="1:4">
      <c r="A649" s="123"/>
      <c r="B649" s="123" t="s">
        <v>686</v>
      </c>
      <c r="C649" s="124" t="s">
        <v>687</v>
      </c>
      <c r="D649" s="125">
        <v>45877.8</v>
      </c>
    </row>
    <row r="650" spans="1:4">
      <c r="A650" s="123" t="s">
        <v>1161</v>
      </c>
      <c r="B650" s="123"/>
      <c r="C650" s="124" t="s">
        <v>1162</v>
      </c>
      <c r="D650" s="125">
        <v>49010</v>
      </c>
    </row>
    <row r="651" spans="1:4">
      <c r="A651" s="123"/>
      <c r="B651" s="123" t="s">
        <v>686</v>
      </c>
      <c r="C651" s="124" t="s">
        <v>687</v>
      </c>
      <c r="D651" s="125">
        <v>49010</v>
      </c>
    </row>
    <row r="652" spans="1:4" ht="30">
      <c r="A652" s="123" t="s">
        <v>2390</v>
      </c>
      <c r="B652" s="123"/>
      <c r="C652" s="124" t="s">
        <v>2445</v>
      </c>
      <c r="D652" s="125">
        <v>3172</v>
      </c>
    </row>
    <row r="653" spans="1:4">
      <c r="A653" s="123"/>
      <c r="B653" s="123" t="s">
        <v>686</v>
      </c>
      <c r="C653" s="124" t="s">
        <v>687</v>
      </c>
      <c r="D653" s="125">
        <v>3172</v>
      </c>
    </row>
    <row r="654" spans="1:4" ht="60">
      <c r="A654" s="123" t="s">
        <v>1163</v>
      </c>
      <c r="B654" s="123"/>
      <c r="C654" s="124" t="s">
        <v>1164</v>
      </c>
      <c r="D654" s="125">
        <v>1051349.8</v>
      </c>
    </row>
    <row r="655" spans="1:4" ht="60">
      <c r="A655" s="123" t="s">
        <v>1165</v>
      </c>
      <c r="B655" s="123"/>
      <c r="C655" s="124" t="s">
        <v>1166</v>
      </c>
      <c r="D655" s="125">
        <v>629381.6</v>
      </c>
    </row>
    <row r="656" spans="1:4" ht="30">
      <c r="A656" s="123"/>
      <c r="B656" s="123" t="s">
        <v>644</v>
      </c>
      <c r="C656" s="124" t="s">
        <v>645</v>
      </c>
      <c r="D656" s="125">
        <v>9688.5</v>
      </c>
    </row>
    <row r="657" spans="1:4">
      <c r="A657" s="123"/>
      <c r="B657" s="123" t="s">
        <v>646</v>
      </c>
      <c r="C657" s="124" t="s">
        <v>647</v>
      </c>
      <c r="D657" s="125">
        <v>5000</v>
      </c>
    </row>
    <row r="658" spans="1:4" ht="30">
      <c r="A658" s="123"/>
      <c r="B658" s="123" t="s">
        <v>640</v>
      </c>
      <c r="C658" s="124" t="s">
        <v>641</v>
      </c>
      <c r="D658" s="125">
        <v>614693.1</v>
      </c>
    </row>
    <row r="659" spans="1:4" ht="30">
      <c r="A659" s="123" t="s">
        <v>1167</v>
      </c>
      <c r="B659" s="123"/>
      <c r="C659" s="124" t="s">
        <v>1168</v>
      </c>
      <c r="D659" s="125">
        <v>278712.59999999998</v>
      </c>
    </row>
    <row r="660" spans="1:4" ht="30">
      <c r="A660" s="123"/>
      <c r="B660" s="123" t="s">
        <v>644</v>
      </c>
      <c r="C660" s="124" t="s">
        <v>645</v>
      </c>
      <c r="D660" s="125">
        <v>200</v>
      </c>
    </row>
    <row r="661" spans="1:4" ht="30">
      <c r="A661" s="123"/>
      <c r="B661" s="123" t="s">
        <v>640</v>
      </c>
      <c r="C661" s="124" t="s">
        <v>641</v>
      </c>
      <c r="D661" s="125">
        <v>278512.59999999998</v>
      </c>
    </row>
    <row r="662" spans="1:4" ht="58.15" customHeight="1">
      <c r="A662" s="123" t="s">
        <v>1169</v>
      </c>
      <c r="B662" s="123"/>
      <c r="C662" s="124" t="s">
        <v>1170</v>
      </c>
      <c r="D662" s="125">
        <v>30125</v>
      </c>
    </row>
    <row r="663" spans="1:4" ht="30">
      <c r="A663" s="123"/>
      <c r="B663" s="123" t="s">
        <v>640</v>
      </c>
      <c r="C663" s="124" t="s">
        <v>641</v>
      </c>
      <c r="D663" s="125">
        <v>30125</v>
      </c>
    </row>
    <row r="664" spans="1:4" ht="45">
      <c r="A664" s="123" t="s">
        <v>1171</v>
      </c>
      <c r="B664" s="123"/>
      <c r="C664" s="124" t="s">
        <v>2446</v>
      </c>
      <c r="D664" s="125">
        <v>1330</v>
      </c>
    </row>
    <row r="665" spans="1:4">
      <c r="A665" s="123"/>
      <c r="B665" s="123" t="s">
        <v>686</v>
      </c>
      <c r="C665" s="124" t="s">
        <v>687</v>
      </c>
      <c r="D665" s="125">
        <v>1330</v>
      </c>
    </row>
    <row r="666" spans="1:4" ht="60">
      <c r="A666" s="123" t="s">
        <v>1172</v>
      </c>
      <c r="B666" s="123"/>
      <c r="C666" s="124" t="s">
        <v>1173</v>
      </c>
      <c r="D666" s="125">
        <v>4881.6000000000004</v>
      </c>
    </row>
    <row r="667" spans="1:4">
      <c r="A667" s="123"/>
      <c r="B667" s="123" t="s">
        <v>646</v>
      </c>
      <c r="C667" s="124" t="s">
        <v>647</v>
      </c>
      <c r="D667" s="125">
        <v>4881.6000000000004</v>
      </c>
    </row>
    <row r="668" spans="1:4" ht="45">
      <c r="A668" s="123" t="s">
        <v>1174</v>
      </c>
      <c r="B668" s="123"/>
      <c r="C668" s="124" t="s">
        <v>1175</v>
      </c>
      <c r="D668" s="125">
        <v>74835</v>
      </c>
    </row>
    <row r="669" spans="1:4">
      <c r="A669" s="123"/>
      <c r="B669" s="123" t="s">
        <v>646</v>
      </c>
      <c r="C669" s="124" t="s">
        <v>647</v>
      </c>
      <c r="D669" s="125">
        <v>74835</v>
      </c>
    </row>
    <row r="670" spans="1:4" ht="45">
      <c r="A670" s="123" t="s">
        <v>1176</v>
      </c>
      <c r="B670" s="123"/>
      <c r="C670" s="124" t="s">
        <v>1177</v>
      </c>
      <c r="D670" s="125">
        <v>15584</v>
      </c>
    </row>
    <row r="671" spans="1:4">
      <c r="A671" s="123"/>
      <c r="B671" s="123" t="s">
        <v>646</v>
      </c>
      <c r="C671" s="124" t="s">
        <v>647</v>
      </c>
      <c r="D671" s="125">
        <v>15584</v>
      </c>
    </row>
    <row r="672" spans="1:4" ht="45">
      <c r="A672" s="123" t="s">
        <v>1178</v>
      </c>
      <c r="B672" s="123"/>
      <c r="C672" s="124" t="s">
        <v>1179</v>
      </c>
      <c r="D672" s="125">
        <v>16500</v>
      </c>
    </row>
    <row r="673" spans="1:4">
      <c r="A673" s="123"/>
      <c r="B673" s="123" t="s">
        <v>646</v>
      </c>
      <c r="C673" s="124" t="s">
        <v>647</v>
      </c>
      <c r="D673" s="125">
        <v>16500</v>
      </c>
    </row>
    <row r="674" spans="1:4" ht="58.9" customHeight="1">
      <c r="A674" s="123" t="s">
        <v>1180</v>
      </c>
      <c r="B674" s="123"/>
      <c r="C674" s="124" t="s">
        <v>1181</v>
      </c>
      <c r="D674" s="125">
        <v>4603</v>
      </c>
    </row>
    <row r="675" spans="1:4" ht="45">
      <c r="A675" s="123" t="s">
        <v>1182</v>
      </c>
      <c r="B675" s="123"/>
      <c r="C675" s="124" t="s">
        <v>1183</v>
      </c>
      <c r="D675" s="125">
        <v>603</v>
      </c>
    </row>
    <row r="676" spans="1:4">
      <c r="A676" s="123"/>
      <c r="B676" s="123" t="s">
        <v>661</v>
      </c>
      <c r="C676" s="124" t="s">
        <v>662</v>
      </c>
      <c r="D676" s="125">
        <v>603</v>
      </c>
    </row>
    <row r="677" spans="1:4" ht="30">
      <c r="A677" s="123" t="s">
        <v>1184</v>
      </c>
      <c r="B677" s="123"/>
      <c r="C677" s="124" t="s">
        <v>1185</v>
      </c>
      <c r="D677" s="125">
        <v>4000</v>
      </c>
    </row>
    <row r="678" spans="1:4" ht="30">
      <c r="A678" s="123"/>
      <c r="B678" s="123" t="s">
        <v>644</v>
      </c>
      <c r="C678" s="124" t="s">
        <v>645</v>
      </c>
      <c r="D678" s="125">
        <v>500</v>
      </c>
    </row>
    <row r="679" spans="1:4" ht="30">
      <c r="A679" s="123"/>
      <c r="B679" s="123" t="s">
        <v>640</v>
      </c>
      <c r="C679" s="124" t="s">
        <v>641</v>
      </c>
      <c r="D679" s="125">
        <v>3500</v>
      </c>
    </row>
    <row r="680" spans="1:4" ht="43.9" customHeight="1">
      <c r="A680" s="123" t="s">
        <v>1186</v>
      </c>
      <c r="B680" s="123"/>
      <c r="C680" s="124" t="s">
        <v>1187</v>
      </c>
      <c r="D680" s="125">
        <v>22918.5</v>
      </c>
    </row>
    <row r="681" spans="1:4" ht="30">
      <c r="A681" s="123" t="s">
        <v>1188</v>
      </c>
      <c r="B681" s="123"/>
      <c r="C681" s="124" t="s">
        <v>720</v>
      </c>
      <c r="D681" s="125">
        <v>22918.5</v>
      </c>
    </row>
    <row r="682" spans="1:4" ht="75">
      <c r="A682" s="123"/>
      <c r="B682" s="123" t="s">
        <v>659</v>
      </c>
      <c r="C682" s="124" t="s">
        <v>660</v>
      </c>
      <c r="D682" s="125">
        <v>18176</v>
      </c>
    </row>
    <row r="683" spans="1:4" ht="30">
      <c r="A683" s="123"/>
      <c r="B683" s="123" t="s">
        <v>644</v>
      </c>
      <c r="C683" s="124" t="s">
        <v>645</v>
      </c>
      <c r="D683" s="125">
        <v>4740.1000000000004</v>
      </c>
    </row>
    <row r="684" spans="1:4">
      <c r="A684" s="123"/>
      <c r="B684" s="123" t="s">
        <v>661</v>
      </c>
      <c r="C684" s="124" t="s">
        <v>662</v>
      </c>
      <c r="D684" s="125">
        <v>2.4</v>
      </c>
    </row>
    <row r="685" spans="1:4" ht="28.9" customHeight="1">
      <c r="A685" s="123" t="s">
        <v>1189</v>
      </c>
      <c r="B685" s="123"/>
      <c r="C685" s="124" t="s">
        <v>1190</v>
      </c>
      <c r="D685" s="125">
        <v>1493196.1</v>
      </c>
    </row>
    <row r="686" spans="1:4" ht="60">
      <c r="A686" s="123" t="s">
        <v>1191</v>
      </c>
      <c r="B686" s="123"/>
      <c r="C686" s="124" t="s">
        <v>1192</v>
      </c>
      <c r="D686" s="125">
        <v>112217.60000000001</v>
      </c>
    </row>
    <row r="687" spans="1:4" ht="45">
      <c r="A687" s="123" t="s">
        <v>1193</v>
      </c>
      <c r="B687" s="123"/>
      <c r="C687" s="124" t="s">
        <v>1194</v>
      </c>
      <c r="D687" s="125">
        <v>14637.3</v>
      </c>
    </row>
    <row r="688" spans="1:4" ht="30">
      <c r="A688" s="123"/>
      <c r="B688" s="123" t="s">
        <v>644</v>
      </c>
      <c r="C688" s="124" t="s">
        <v>645</v>
      </c>
      <c r="D688" s="125">
        <v>14637.3</v>
      </c>
    </row>
    <row r="689" spans="1:4" ht="30">
      <c r="A689" s="123" t="s">
        <v>1195</v>
      </c>
      <c r="B689" s="123"/>
      <c r="C689" s="124" t="s">
        <v>1196</v>
      </c>
      <c r="D689" s="125">
        <v>1750</v>
      </c>
    </row>
    <row r="690" spans="1:4" ht="30">
      <c r="A690" s="123"/>
      <c r="B690" s="123" t="s">
        <v>644</v>
      </c>
      <c r="C690" s="124" t="s">
        <v>645</v>
      </c>
      <c r="D690" s="125">
        <v>1500</v>
      </c>
    </row>
    <row r="691" spans="1:4" ht="30">
      <c r="A691" s="123"/>
      <c r="B691" s="123" t="s">
        <v>640</v>
      </c>
      <c r="C691" s="124" t="s">
        <v>641</v>
      </c>
      <c r="D691" s="125">
        <v>250</v>
      </c>
    </row>
    <row r="692" spans="1:4" ht="45">
      <c r="A692" s="123" t="s">
        <v>1197</v>
      </c>
      <c r="B692" s="123"/>
      <c r="C692" s="124" t="s">
        <v>1198</v>
      </c>
      <c r="D692" s="125">
        <v>32160.6</v>
      </c>
    </row>
    <row r="693" spans="1:4" ht="30">
      <c r="A693" s="123"/>
      <c r="B693" s="123" t="s">
        <v>640</v>
      </c>
      <c r="C693" s="124" t="s">
        <v>641</v>
      </c>
      <c r="D693" s="125">
        <v>32160.6</v>
      </c>
    </row>
    <row r="694" spans="1:4" ht="45">
      <c r="A694" s="123" t="s">
        <v>1199</v>
      </c>
      <c r="B694" s="123"/>
      <c r="C694" s="124" t="s">
        <v>1200</v>
      </c>
      <c r="D694" s="125">
        <v>61575</v>
      </c>
    </row>
    <row r="695" spans="1:4" ht="30">
      <c r="A695" s="123"/>
      <c r="B695" s="123" t="s">
        <v>640</v>
      </c>
      <c r="C695" s="124" t="s">
        <v>641</v>
      </c>
      <c r="D695" s="125">
        <v>61575</v>
      </c>
    </row>
    <row r="696" spans="1:4" ht="30">
      <c r="A696" s="123" t="s">
        <v>2391</v>
      </c>
      <c r="B696" s="123"/>
      <c r="C696" s="124" t="s">
        <v>2392</v>
      </c>
      <c r="D696" s="125">
        <v>2094.6999999999998</v>
      </c>
    </row>
    <row r="697" spans="1:4">
      <c r="A697" s="123"/>
      <c r="B697" s="123" t="s">
        <v>686</v>
      </c>
      <c r="C697" s="124" t="s">
        <v>687</v>
      </c>
      <c r="D697" s="125">
        <v>2094.6999999999998</v>
      </c>
    </row>
    <row r="698" spans="1:4" ht="90">
      <c r="A698" s="123" t="s">
        <v>1201</v>
      </c>
      <c r="B698" s="123"/>
      <c r="C698" s="124" t="s">
        <v>1202</v>
      </c>
      <c r="D698" s="125">
        <v>17318</v>
      </c>
    </row>
    <row r="699" spans="1:4">
      <c r="A699" s="123" t="s">
        <v>1203</v>
      </c>
      <c r="B699" s="123"/>
      <c r="C699" s="124" t="s">
        <v>1204</v>
      </c>
      <c r="D699" s="125">
        <v>16198.7</v>
      </c>
    </row>
    <row r="700" spans="1:4" ht="30">
      <c r="A700" s="123"/>
      <c r="B700" s="123" t="s">
        <v>644</v>
      </c>
      <c r="C700" s="124" t="s">
        <v>645</v>
      </c>
      <c r="D700" s="125">
        <v>6814.7</v>
      </c>
    </row>
    <row r="701" spans="1:4" ht="30">
      <c r="A701" s="123"/>
      <c r="B701" s="123" t="s">
        <v>640</v>
      </c>
      <c r="C701" s="124" t="s">
        <v>641</v>
      </c>
      <c r="D701" s="125">
        <v>9384</v>
      </c>
    </row>
    <row r="702" spans="1:4">
      <c r="A702" s="123" t="s">
        <v>1205</v>
      </c>
      <c r="B702" s="123"/>
      <c r="C702" s="124" t="s">
        <v>1206</v>
      </c>
      <c r="D702" s="125">
        <v>1119.3</v>
      </c>
    </row>
    <row r="703" spans="1:4" ht="30">
      <c r="A703" s="123"/>
      <c r="B703" s="123" t="s">
        <v>644</v>
      </c>
      <c r="C703" s="124" t="s">
        <v>645</v>
      </c>
      <c r="D703" s="125">
        <v>1119.3</v>
      </c>
    </row>
    <row r="704" spans="1:4" ht="74.45" customHeight="1">
      <c r="A704" s="123" t="s">
        <v>1207</v>
      </c>
      <c r="B704" s="123"/>
      <c r="C704" s="124" t="s">
        <v>1208</v>
      </c>
      <c r="D704" s="125">
        <v>104020.4</v>
      </c>
    </row>
    <row r="705" spans="1:4">
      <c r="A705" s="123" t="s">
        <v>1209</v>
      </c>
      <c r="B705" s="123"/>
      <c r="C705" s="124" t="s">
        <v>658</v>
      </c>
      <c r="D705" s="125">
        <v>60413.2</v>
      </c>
    </row>
    <row r="706" spans="1:4" ht="75">
      <c r="A706" s="123"/>
      <c r="B706" s="123" t="s">
        <v>659</v>
      </c>
      <c r="C706" s="124" t="s">
        <v>660</v>
      </c>
      <c r="D706" s="125">
        <v>48331.8</v>
      </c>
    </row>
    <row r="707" spans="1:4" ht="30">
      <c r="A707" s="123"/>
      <c r="B707" s="123" t="s">
        <v>644</v>
      </c>
      <c r="C707" s="124" t="s">
        <v>645</v>
      </c>
      <c r="D707" s="125">
        <v>9735.9</v>
      </c>
    </row>
    <row r="708" spans="1:4">
      <c r="A708" s="123"/>
      <c r="B708" s="123" t="s">
        <v>661</v>
      </c>
      <c r="C708" s="124" t="s">
        <v>662</v>
      </c>
      <c r="D708" s="125">
        <v>2345.5</v>
      </c>
    </row>
    <row r="709" spans="1:4" ht="90">
      <c r="A709" s="123" t="s">
        <v>1210</v>
      </c>
      <c r="B709" s="123"/>
      <c r="C709" s="124" t="s">
        <v>1211</v>
      </c>
      <c r="D709" s="125">
        <v>13437.3</v>
      </c>
    </row>
    <row r="710" spans="1:4" ht="30">
      <c r="A710" s="123"/>
      <c r="B710" s="123" t="s">
        <v>640</v>
      </c>
      <c r="C710" s="124" t="s">
        <v>641</v>
      </c>
      <c r="D710" s="125">
        <v>13437.3</v>
      </c>
    </row>
    <row r="711" spans="1:4" ht="45">
      <c r="A711" s="123" t="s">
        <v>1212</v>
      </c>
      <c r="B711" s="123"/>
      <c r="C711" s="124" t="s">
        <v>1213</v>
      </c>
      <c r="D711" s="125">
        <v>501.6</v>
      </c>
    </row>
    <row r="712" spans="1:4" ht="75">
      <c r="A712" s="123"/>
      <c r="B712" s="123" t="s">
        <v>659</v>
      </c>
      <c r="C712" s="124" t="s">
        <v>660</v>
      </c>
      <c r="D712" s="125">
        <v>150.4</v>
      </c>
    </row>
    <row r="713" spans="1:4" ht="30">
      <c r="A713" s="123"/>
      <c r="B713" s="123" t="s">
        <v>644</v>
      </c>
      <c r="C713" s="124" t="s">
        <v>645</v>
      </c>
      <c r="D713" s="125">
        <v>351.2</v>
      </c>
    </row>
    <row r="714" spans="1:4" ht="45">
      <c r="A714" s="123" t="s">
        <v>1214</v>
      </c>
      <c r="B714" s="123"/>
      <c r="C714" s="124" t="s">
        <v>1215</v>
      </c>
      <c r="D714" s="125">
        <v>19341.599999999999</v>
      </c>
    </row>
    <row r="715" spans="1:4" ht="30">
      <c r="A715" s="123"/>
      <c r="B715" s="123" t="s">
        <v>644</v>
      </c>
      <c r="C715" s="124" t="s">
        <v>645</v>
      </c>
      <c r="D715" s="125">
        <v>19341.599999999999</v>
      </c>
    </row>
    <row r="716" spans="1:4" ht="30">
      <c r="A716" s="123" t="s">
        <v>1216</v>
      </c>
      <c r="B716" s="123"/>
      <c r="C716" s="124" t="s">
        <v>1217</v>
      </c>
      <c r="D716" s="125">
        <v>1000</v>
      </c>
    </row>
    <row r="717" spans="1:4" ht="75">
      <c r="A717" s="123"/>
      <c r="B717" s="123" t="s">
        <v>659</v>
      </c>
      <c r="C717" s="124" t="s">
        <v>660</v>
      </c>
      <c r="D717" s="125">
        <v>299.39999999999998</v>
      </c>
    </row>
    <row r="718" spans="1:4" ht="30">
      <c r="A718" s="123"/>
      <c r="B718" s="123" t="s">
        <v>644</v>
      </c>
      <c r="C718" s="124" t="s">
        <v>645</v>
      </c>
      <c r="D718" s="125">
        <v>700.6</v>
      </c>
    </row>
    <row r="719" spans="1:4" ht="45">
      <c r="A719" s="123" t="s">
        <v>1218</v>
      </c>
      <c r="B719" s="123"/>
      <c r="C719" s="124" t="s">
        <v>2420</v>
      </c>
      <c r="D719" s="125">
        <v>9326.7000000000007</v>
      </c>
    </row>
    <row r="720" spans="1:4" ht="30">
      <c r="A720" s="123"/>
      <c r="B720" s="123" t="s">
        <v>640</v>
      </c>
      <c r="C720" s="124" t="s">
        <v>641</v>
      </c>
      <c r="D720" s="125">
        <v>9326.7000000000007</v>
      </c>
    </row>
    <row r="721" spans="1:4" ht="75">
      <c r="A721" s="123" t="s">
        <v>1219</v>
      </c>
      <c r="B721" s="123"/>
      <c r="C721" s="124" t="s">
        <v>1220</v>
      </c>
      <c r="D721" s="125">
        <v>165633.79999999999</v>
      </c>
    </row>
    <row r="722" spans="1:4">
      <c r="A722" s="123" t="s">
        <v>1221</v>
      </c>
      <c r="B722" s="123"/>
      <c r="C722" s="124" t="s">
        <v>658</v>
      </c>
      <c r="D722" s="125">
        <v>42263.8</v>
      </c>
    </row>
    <row r="723" spans="1:4" ht="75">
      <c r="A723" s="123"/>
      <c r="B723" s="123" t="s">
        <v>659</v>
      </c>
      <c r="C723" s="124" t="s">
        <v>660</v>
      </c>
      <c r="D723" s="125">
        <v>25058.9</v>
      </c>
    </row>
    <row r="724" spans="1:4" ht="30">
      <c r="A724" s="123"/>
      <c r="B724" s="123" t="s">
        <v>644</v>
      </c>
      <c r="C724" s="124" t="s">
        <v>645</v>
      </c>
      <c r="D724" s="125">
        <v>17041.8</v>
      </c>
    </row>
    <row r="725" spans="1:4">
      <c r="A725" s="123"/>
      <c r="B725" s="123" t="s">
        <v>661</v>
      </c>
      <c r="C725" s="124" t="s">
        <v>662</v>
      </c>
      <c r="D725" s="125">
        <v>163.1</v>
      </c>
    </row>
    <row r="726" spans="1:4" ht="45">
      <c r="A726" s="123" t="s">
        <v>1222</v>
      </c>
      <c r="B726" s="123"/>
      <c r="C726" s="124" t="s">
        <v>1223</v>
      </c>
      <c r="D726" s="125">
        <v>786</v>
      </c>
    </row>
    <row r="727" spans="1:4" ht="30">
      <c r="A727" s="123"/>
      <c r="B727" s="123" t="s">
        <v>644</v>
      </c>
      <c r="C727" s="124" t="s">
        <v>645</v>
      </c>
      <c r="D727" s="125">
        <v>786</v>
      </c>
    </row>
    <row r="728" spans="1:4" ht="45">
      <c r="A728" s="123" t="s">
        <v>2393</v>
      </c>
      <c r="B728" s="123"/>
      <c r="C728" s="124" t="s">
        <v>2394</v>
      </c>
      <c r="D728" s="125">
        <v>13609.4</v>
      </c>
    </row>
    <row r="729" spans="1:4" ht="30">
      <c r="A729" s="123"/>
      <c r="B729" s="123" t="s">
        <v>644</v>
      </c>
      <c r="C729" s="124" t="s">
        <v>645</v>
      </c>
      <c r="D729" s="125">
        <v>13609.4</v>
      </c>
    </row>
    <row r="730" spans="1:4" ht="30">
      <c r="A730" s="123" t="s">
        <v>1224</v>
      </c>
      <c r="B730" s="123"/>
      <c r="C730" s="124" t="s">
        <v>1225</v>
      </c>
      <c r="D730" s="125">
        <v>108974.6</v>
      </c>
    </row>
    <row r="731" spans="1:4" ht="30">
      <c r="A731" s="123"/>
      <c r="B731" s="123" t="s">
        <v>694</v>
      </c>
      <c r="C731" s="124" t="s">
        <v>695</v>
      </c>
      <c r="D731" s="125">
        <v>108974.6</v>
      </c>
    </row>
    <row r="732" spans="1:4" ht="60">
      <c r="A732" s="123" t="s">
        <v>1226</v>
      </c>
      <c r="B732" s="123"/>
      <c r="C732" s="124" t="s">
        <v>1227</v>
      </c>
      <c r="D732" s="125">
        <v>656418.4</v>
      </c>
    </row>
    <row r="733" spans="1:4">
      <c r="A733" s="123" t="s">
        <v>1228</v>
      </c>
      <c r="B733" s="123"/>
      <c r="C733" s="124" t="s">
        <v>658</v>
      </c>
      <c r="D733" s="125">
        <v>544738.69999999995</v>
      </c>
    </row>
    <row r="734" spans="1:4" ht="75">
      <c r="A734" s="123"/>
      <c r="B734" s="123" t="s">
        <v>659</v>
      </c>
      <c r="C734" s="124" t="s">
        <v>660</v>
      </c>
      <c r="D734" s="125">
        <v>461627.4</v>
      </c>
    </row>
    <row r="735" spans="1:4" ht="30">
      <c r="A735" s="123"/>
      <c r="B735" s="123" t="s">
        <v>644</v>
      </c>
      <c r="C735" s="124" t="s">
        <v>645</v>
      </c>
      <c r="D735" s="125">
        <v>74215.3</v>
      </c>
    </row>
    <row r="736" spans="1:4">
      <c r="A736" s="123"/>
      <c r="B736" s="123" t="s">
        <v>661</v>
      </c>
      <c r="C736" s="124" t="s">
        <v>662</v>
      </c>
      <c r="D736" s="125">
        <v>8896</v>
      </c>
    </row>
    <row r="737" spans="1:4" ht="45">
      <c r="A737" s="123" t="s">
        <v>1229</v>
      </c>
      <c r="B737" s="123"/>
      <c r="C737" s="124" t="s">
        <v>1230</v>
      </c>
      <c r="D737" s="125">
        <v>1000</v>
      </c>
    </row>
    <row r="738" spans="1:4" ht="30">
      <c r="A738" s="123"/>
      <c r="B738" s="123" t="s">
        <v>640</v>
      </c>
      <c r="C738" s="124" t="s">
        <v>641</v>
      </c>
      <c r="D738" s="125">
        <v>1000</v>
      </c>
    </row>
    <row r="739" spans="1:4" ht="60">
      <c r="A739" s="123" t="s">
        <v>1231</v>
      </c>
      <c r="B739" s="123"/>
      <c r="C739" s="124" t="s">
        <v>1232</v>
      </c>
      <c r="D739" s="125">
        <v>681.7</v>
      </c>
    </row>
    <row r="740" spans="1:4" ht="30">
      <c r="A740" s="123"/>
      <c r="B740" s="123" t="s">
        <v>644</v>
      </c>
      <c r="C740" s="124" t="s">
        <v>645</v>
      </c>
      <c r="D740" s="125">
        <v>681.7</v>
      </c>
    </row>
    <row r="741" spans="1:4" ht="30">
      <c r="A741" s="123" t="s">
        <v>1233</v>
      </c>
      <c r="B741" s="123"/>
      <c r="C741" s="124" t="s">
        <v>1225</v>
      </c>
      <c r="D741" s="125">
        <v>109998</v>
      </c>
    </row>
    <row r="742" spans="1:4" ht="30">
      <c r="A742" s="123"/>
      <c r="B742" s="123" t="s">
        <v>694</v>
      </c>
      <c r="C742" s="124" t="s">
        <v>695</v>
      </c>
      <c r="D742" s="125">
        <v>109998</v>
      </c>
    </row>
    <row r="743" spans="1:4" ht="60">
      <c r="A743" s="123" t="s">
        <v>1234</v>
      </c>
      <c r="B743" s="123"/>
      <c r="C743" s="124" t="s">
        <v>1235</v>
      </c>
      <c r="D743" s="125">
        <v>43823.7</v>
      </c>
    </row>
    <row r="744" spans="1:4" ht="30">
      <c r="A744" s="123" t="s">
        <v>1236</v>
      </c>
      <c r="B744" s="123"/>
      <c r="C744" s="124" t="s">
        <v>1237</v>
      </c>
      <c r="D744" s="125">
        <v>41186.5</v>
      </c>
    </row>
    <row r="745" spans="1:4">
      <c r="A745" s="123"/>
      <c r="B745" s="123" t="s">
        <v>686</v>
      </c>
      <c r="C745" s="124" t="s">
        <v>687</v>
      </c>
      <c r="D745" s="125">
        <v>41186.5</v>
      </c>
    </row>
    <row r="746" spans="1:4" ht="44.45" customHeight="1">
      <c r="A746" s="123" t="s">
        <v>1879</v>
      </c>
      <c r="B746" s="123"/>
      <c r="C746" s="124" t="s">
        <v>1880</v>
      </c>
      <c r="D746" s="125">
        <v>320.60000000000002</v>
      </c>
    </row>
    <row r="747" spans="1:4">
      <c r="A747" s="123"/>
      <c r="B747" s="123" t="s">
        <v>686</v>
      </c>
      <c r="C747" s="124" t="s">
        <v>687</v>
      </c>
      <c r="D747" s="125">
        <v>320.60000000000002</v>
      </c>
    </row>
    <row r="748" spans="1:4" ht="30">
      <c r="A748" s="123" t="s">
        <v>1238</v>
      </c>
      <c r="B748" s="123"/>
      <c r="C748" s="124" t="s">
        <v>1239</v>
      </c>
      <c r="D748" s="125">
        <v>2199.1999999999998</v>
      </c>
    </row>
    <row r="749" spans="1:4">
      <c r="A749" s="123"/>
      <c r="B749" s="123" t="s">
        <v>686</v>
      </c>
      <c r="C749" s="124" t="s">
        <v>687</v>
      </c>
      <c r="D749" s="125">
        <v>2199.1999999999998</v>
      </c>
    </row>
    <row r="750" spans="1:4" ht="60">
      <c r="A750" s="123" t="s">
        <v>1240</v>
      </c>
      <c r="B750" s="123"/>
      <c r="C750" s="124" t="s">
        <v>1241</v>
      </c>
      <c r="D750" s="125">
        <v>117.4</v>
      </c>
    </row>
    <row r="751" spans="1:4">
      <c r="A751" s="123"/>
      <c r="B751" s="123" t="s">
        <v>686</v>
      </c>
      <c r="C751" s="124" t="s">
        <v>687</v>
      </c>
      <c r="D751" s="125">
        <v>117.4</v>
      </c>
    </row>
    <row r="752" spans="1:4" ht="60">
      <c r="A752" s="123" t="s">
        <v>1242</v>
      </c>
      <c r="B752" s="123"/>
      <c r="C752" s="124" t="s">
        <v>1243</v>
      </c>
      <c r="D752" s="125">
        <v>21630.7</v>
      </c>
    </row>
    <row r="753" spans="1:4">
      <c r="A753" s="123" t="s">
        <v>1244</v>
      </c>
      <c r="B753" s="123"/>
      <c r="C753" s="124" t="s">
        <v>658</v>
      </c>
      <c r="D753" s="125">
        <v>15218.2</v>
      </c>
    </row>
    <row r="754" spans="1:4" ht="75">
      <c r="A754" s="123"/>
      <c r="B754" s="123" t="s">
        <v>659</v>
      </c>
      <c r="C754" s="124" t="s">
        <v>660</v>
      </c>
      <c r="D754" s="125">
        <v>11541.4</v>
      </c>
    </row>
    <row r="755" spans="1:4" ht="30">
      <c r="A755" s="123"/>
      <c r="B755" s="123" t="s">
        <v>644</v>
      </c>
      <c r="C755" s="124" t="s">
        <v>645</v>
      </c>
      <c r="D755" s="125">
        <v>3676.8</v>
      </c>
    </row>
    <row r="756" spans="1:4" ht="45">
      <c r="A756" s="123" t="s">
        <v>1245</v>
      </c>
      <c r="B756" s="123"/>
      <c r="C756" s="124" t="s">
        <v>1246</v>
      </c>
      <c r="D756" s="125">
        <v>3511</v>
      </c>
    </row>
    <row r="757" spans="1:4" ht="30">
      <c r="A757" s="123"/>
      <c r="B757" s="123" t="s">
        <v>644</v>
      </c>
      <c r="C757" s="124" t="s">
        <v>645</v>
      </c>
      <c r="D757" s="125">
        <v>3511</v>
      </c>
    </row>
    <row r="758" spans="1:4" ht="60">
      <c r="A758" s="123" t="s">
        <v>1247</v>
      </c>
      <c r="B758" s="123"/>
      <c r="C758" s="124" t="s">
        <v>1248</v>
      </c>
      <c r="D758" s="125">
        <v>320</v>
      </c>
    </row>
    <row r="759" spans="1:4" ht="30">
      <c r="A759" s="123"/>
      <c r="B759" s="123" t="s">
        <v>640</v>
      </c>
      <c r="C759" s="124" t="s">
        <v>641</v>
      </c>
      <c r="D759" s="125">
        <v>320</v>
      </c>
    </row>
    <row r="760" spans="1:4" ht="45">
      <c r="A760" s="123" t="s">
        <v>1249</v>
      </c>
      <c r="B760" s="123"/>
      <c r="C760" s="124" t="s">
        <v>1250</v>
      </c>
      <c r="D760" s="125">
        <v>2581.5</v>
      </c>
    </row>
    <row r="761" spans="1:4" ht="30">
      <c r="A761" s="123"/>
      <c r="B761" s="123" t="s">
        <v>644</v>
      </c>
      <c r="C761" s="124" t="s">
        <v>645</v>
      </c>
      <c r="D761" s="125">
        <v>2581.5</v>
      </c>
    </row>
    <row r="762" spans="1:4" ht="60">
      <c r="A762" s="123" t="s">
        <v>1251</v>
      </c>
      <c r="B762" s="123"/>
      <c r="C762" s="124" t="s">
        <v>1252</v>
      </c>
      <c r="D762" s="125">
        <v>372133.5</v>
      </c>
    </row>
    <row r="763" spans="1:4" ht="30">
      <c r="A763" s="123" t="s">
        <v>1253</v>
      </c>
      <c r="B763" s="123"/>
      <c r="C763" s="124" t="s">
        <v>720</v>
      </c>
      <c r="D763" s="125">
        <v>362682.6</v>
      </c>
    </row>
    <row r="764" spans="1:4" ht="75">
      <c r="A764" s="123"/>
      <c r="B764" s="123" t="s">
        <v>659</v>
      </c>
      <c r="C764" s="124" t="s">
        <v>660</v>
      </c>
      <c r="D764" s="125">
        <v>218504.8</v>
      </c>
    </row>
    <row r="765" spans="1:4" ht="30">
      <c r="A765" s="123"/>
      <c r="B765" s="123" t="s">
        <v>644</v>
      </c>
      <c r="C765" s="124" t="s">
        <v>645</v>
      </c>
      <c r="D765" s="125">
        <v>143916.29999999999</v>
      </c>
    </row>
    <row r="766" spans="1:4">
      <c r="A766" s="123"/>
      <c r="B766" s="123" t="s">
        <v>661</v>
      </c>
      <c r="C766" s="124" t="s">
        <v>662</v>
      </c>
      <c r="D766" s="125">
        <v>261.5</v>
      </c>
    </row>
    <row r="767" spans="1:4" ht="30">
      <c r="A767" s="123" t="s">
        <v>1254</v>
      </c>
      <c r="B767" s="123"/>
      <c r="C767" s="124" t="s">
        <v>1255</v>
      </c>
      <c r="D767" s="125">
        <v>7231</v>
      </c>
    </row>
    <row r="768" spans="1:4" ht="30">
      <c r="A768" s="123"/>
      <c r="B768" s="123" t="s">
        <v>644</v>
      </c>
      <c r="C768" s="124" t="s">
        <v>645</v>
      </c>
      <c r="D768" s="125">
        <v>7231</v>
      </c>
    </row>
    <row r="769" spans="1:4" ht="30">
      <c r="A769" s="123" t="s">
        <v>1256</v>
      </c>
      <c r="B769" s="123"/>
      <c r="C769" s="124" t="s">
        <v>1257</v>
      </c>
      <c r="D769" s="125">
        <v>1393.2</v>
      </c>
    </row>
    <row r="770" spans="1:4" ht="30">
      <c r="A770" s="123"/>
      <c r="B770" s="123" t="s">
        <v>644</v>
      </c>
      <c r="C770" s="124" t="s">
        <v>645</v>
      </c>
      <c r="D770" s="125">
        <v>1393.2</v>
      </c>
    </row>
    <row r="771" spans="1:4" ht="30">
      <c r="A771" s="123" t="s">
        <v>1258</v>
      </c>
      <c r="B771" s="123"/>
      <c r="C771" s="124" t="s">
        <v>1259</v>
      </c>
      <c r="D771" s="125">
        <v>826.7</v>
      </c>
    </row>
    <row r="772" spans="1:4" ht="30">
      <c r="A772" s="123"/>
      <c r="B772" s="123" t="s">
        <v>644</v>
      </c>
      <c r="C772" s="124" t="s">
        <v>645</v>
      </c>
      <c r="D772" s="125">
        <v>826.7</v>
      </c>
    </row>
    <row r="773" spans="1:4" ht="30">
      <c r="A773" s="123" t="s">
        <v>1260</v>
      </c>
      <c r="B773" s="123"/>
      <c r="C773" s="124" t="s">
        <v>1261</v>
      </c>
      <c r="D773" s="125">
        <v>405882.5</v>
      </c>
    </row>
    <row r="774" spans="1:4" ht="45">
      <c r="A774" s="123" t="s">
        <v>1262</v>
      </c>
      <c r="B774" s="123"/>
      <c r="C774" s="124" t="s">
        <v>1263</v>
      </c>
      <c r="D774" s="125">
        <v>750</v>
      </c>
    </row>
    <row r="775" spans="1:4" ht="60.6" customHeight="1">
      <c r="A775" s="123" t="s">
        <v>1264</v>
      </c>
      <c r="B775" s="123"/>
      <c r="C775" s="124" t="s">
        <v>1265</v>
      </c>
      <c r="D775" s="125">
        <v>750</v>
      </c>
    </row>
    <row r="776" spans="1:4" ht="30">
      <c r="A776" s="123"/>
      <c r="B776" s="123" t="s">
        <v>644</v>
      </c>
      <c r="C776" s="124" t="s">
        <v>645</v>
      </c>
      <c r="D776" s="125">
        <v>750</v>
      </c>
    </row>
    <row r="777" spans="1:4" ht="60">
      <c r="A777" s="123" t="s">
        <v>1266</v>
      </c>
      <c r="B777" s="123"/>
      <c r="C777" s="124" t="s">
        <v>1267</v>
      </c>
      <c r="D777" s="125">
        <v>465</v>
      </c>
    </row>
    <row r="778" spans="1:4" ht="30">
      <c r="A778" s="123" t="s">
        <v>1268</v>
      </c>
      <c r="B778" s="123"/>
      <c r="C778" s="124" t="s">
        <v>1269</v>
      </c>
      <c r="D778" s="125">
        <v>230</v>
      </c>
    </row>
    <row r="779" spans="1:4" ht="30">
      <c r="A779" s="123"/>
      <c r="B779" s="123" t="s">
        <v>644</v>
      </c>
      <c r="C779" s="124" t="s">
        <v>645</v>
      </c>
      <c r="D779" s="125">
        <v>230</v>
      </c>
    </row>
    <row r="780" spans="1:4" ht="30">
      <c r="A780" s="123" t="s">
        <v>1270</v>
      </c>
      <c r="B780" s="123"/>
      <c r="C780" s="124" t="s">
        <v>1271</v>
      </c>
      <c r="D780" s="125">
        <v>235</v>
      </c>
    </row>
    <row r="781" spans="1:4" ht="30">
      <c r="A781" s="123"/>
      <c r="B781" s="123" t="s">
        <v>644</v>
      </c>
      <c r="C781" s="124" t="s">
        <v>645</v>
      </c>
      <c r="D781" s="125">
        <v>235</v>
      </c>
    </row>
    <row r="782" spans="1:4" ht="60">
      <c r="A782" s="123" t="s">
        <v>1272</v>
      </c>
      <c r="B782" s="123"/>
      <c r="C782" s="124" t="s">
        <v>1273</v>
      </c>
      <c r="D782" s="125">
        <v>996.3</v>
      </c>
    </row>
    <row r="783" spans="1:4">
      <c r="A783" s="123" t="s">
        <v>1274</v>
      </c>
      <c r="B783" s="123"/>
      <c r="C783" s="124" t="s">
        <v>1275</v>
      </c>
      <c r="D783" s="125">
        <v>996.3</v>
      </c>
    </row>
    <row r="784" spans="1:4" ht="30">
      <c r="A784" s="123"/>
      <c r="B784" s="123" t="s">
        <v>644</v>
      </c>
      <c r="C784" s="124" t="s">
        <v>645</v>
      </c>
      <c r="D784" s="125">
        <v>996.3</v>
      </c>
    </row>
    <row r="785" spans="1:4" ht="60">
      <c r="A785" s="123" t="s">
        <v>1276</v>
      </c>
      <c r="B785" s="123"/>
      <c r="C785" s="124" t="s">
        <v>1277</v>
      </c>
      <c r="D785" s="125">
        <v>287001</v>
      </c>
    </row>
    <row r="786" spans="1:4" ht="45">
      <c r="A786" s="123" t="s">
        <v>1278</v>
      </c>
      <c r="B786" s="123"/>
      <c r="C786" s="124" t="s">
        <v>1279</v>
      </c>
      <c r="D786" s="125">
        <v>22090</v>
      </c>
    </row>
    <row r="787" spans="1:4" ht="30">
      <c r="A787" s="123"/>
      <c r="B787" s="123" t="s">
        <v>694</v>
      </c>
      <c r="C787" s="124" t="s">
        <v>695</v>
      </c>
      <c r="D787" s="125">
        <v>22090</v>
      </c>
    </row>
    <row r="788" spans="1:4" ht="30">
      <c r="A788" s="123" t="s">
        <v>1280</v>
      </c>
      <c r="B788" s="123"/>
      <c r="C788" s="124" t="s">
        <v>1281</v>
      </c>
      <c r="D788" s="125">
        <v>12478</v>
      </c>
    </row>
    <row r="789" spans="1:4" ht="30">
      <c r="A789" s="123"/>
      <c r="B789" s="123" t="s">
        <v>640</v>
      </c>
      <c r="C789" s="124" t="s">
        <v>641</v>
      </c>
      <c r="D789" s="125">
        <v>12478</v>
      </c>
    </row>
    <row r="790" spans="1:4">
      <c r="A790" s="123" t="s">
        <v>1282</v>
      </c>
      <c r="B790" s="123"/>
      <c r="C790" s="124" t="s">
        <v>1283</v>
      </c>
      <c r="D790" s="125">
        <v>12898</v>
      </c>
    </row>
    <row r="791" spans="1:4" ht="30">
      <c r="A791" s="123"/>
      <c r="B791" s="123" t="s">
        <v>640</v>
      </c>
      <c r="C791" s="124" t="s">
        <v>641</v>
      </c>
      <c r="D791" s="125">
        <v>11398</v>
      </c>
    </row>
    <row r="792" spans="1:4">
      <c r="A792" s="123"/>
      <c r="B792" s="123" t="s">
        <v>661</v>
      </c>
      <c r="C792" s="124" t="s">
        <v>662</v>
      </c>
      <c r="D792" s="125">
        <v>1500</v>
      </c>
    </row>
    <row r="793" spans="1:4" ht="45">
      <c r="A793" s="123" t="s">
        <v>1284</v>
      </c>
      <c r="B793" s="123"/>
      <c r="C793" s="124" t="s">
        <v>1285</v>
      </c>
      <c r="D793" s="125">
        <v>178749.6</v>
      </c>
    </row>
    <row r="794" spans="1:4" ht="30">
      <c r="A794" s="123"/>
      <c r="B794" s="123" t="s">
        <v>694</v>
      </c>
      <c r="C794" s="124" t="s">
        <v>695</v>
      </c>
      <c r="D794" s="125">
        <v>45468</v>
      </c>
    </row>
    <row r="795" spans="1:4">
      <c r="A795" s="123"/>
      <c r="B795" s="123" t="s">
        <v>686</v>
      </c>
      <c r="C795" s="124" t="s">
        <v>687</v>
      </c>
      <c r="D795" s="125">
        <v>133281.60000000001</v>
      </c>
    </row>
    <row r="796" spans="1:4" ht="45">
      <c r="A796" s="123" t="s">
        <v>1286</v>
      </c>
      <c r="B796" s="123"/>
      <c r="C796" s="124" t="s">
        <v>1287</v>
      </c>
      <c r="D796" s="125">
        <v>60785.4</v>
      </c>
    </row>
    <row r="797" spans="1:4">
      <c r="A797" s="123"/>
      <c r="B797" s="123" t="s">
        <v>686</v>
      </c>
      <c r="C797" s="124" t="s">
        <v>687</v>
      </c>
      <c r="D797" s="125">
        <v>60785.4</v>
      </c>
    </row>
    <row r="798" spans="1:4" ht="60">
      <c r="A798" s="123" t="s">
        <v>1288</v>
      </c>
      <c r="B798" s="123"/>
      <c r="C798" s="124" t="s">
        <v>1289</v>
      </c>
      <c r="D798" s="125">
        <v>773.6</v>
      </c>
    </row>
    <row r="799" spans="1:4" ht="45">
      <c r="A799" s="123" t="s">
        <v>1290</v>
      </c>
      <c r="B799" s="123"/>
      <c r="C799" s="124" t="s">
        <v>1291</v>
      </c>
      <c r="D799" s="125">
        <v>773.6</v>
      </c>
    </row>
    <row r="800" spans="1:4" ht="30">
      <c r="A800" s="123"/>
      <c r="B800" s="123" t="s">
        <v>644</v>
      </c>
      <c r="C800" s="124" t="s">
        <v>645</v>
      </c>
      <c r="D800" s="125">
        <v>773.6</v>
      </c>
    </row>
    <row r="801" spans="1:4" ht="47.45" customHeight="1">
      <c r="A801" s="123" t="s">
        <v>1292</v>
      </c>
      <c r="B801" s="123"/>
      <c r="C801" s="124" t="s">
        <v>1293</v>
      </c>
      <c r="D801" s="125">
        <v>79052.399999999994</v>
      </c>
    </row>
    <row r="802" spans="1:4" ht="30">
      <c r="A802" s="123" t="s">
        <v>1294</v>
      </c>
      <c r="B802" s="123"/>
      <c r="C802" s="124" t="s">
        <v>720</v>
      </c>
      <c r="D802" s="125">
        <v>76130.2</v>
      </c>
    </row>
    <row r="803" spans="1:4" ht="75">
      <c r="A803" s="123"/>
      <c r="B803" s="123" t="s">
        <v>659</v>
      </c>
      <c r="C803" s="124" t="s">
        <v>660</v>
      </c>
      <c r="D803" s="125">
        <v>67484.7</v>
      </c>
    </row>
    <row r="804" spans="1:4" ht="30">
      <c r="A804" s="123"/>
      <c r="B804" s="123" t="s">
        <v>644</v>
      </c>
      <c r="C804" s="124" t="s">
        <v>645</v>
      </c>
      <c r="D804" s="125">
        <v>8608.4</v>
      </c>
    </row>
    <row r="805" spans="1:4">
      <c r="A805" s="123"/>
      <c r="B805" s="123" t="s">
        <v>661</v>
      </c>
      <c r="C805" s="124" t="s">
        <v>662</v>
      </c>
      <c r="D805" s="125">
        <v>37.1</v>
      </c>
    </row>
    <row r="806" spans="1:4" ht="45">
      <c r="A806" s="123" t="s">
        <v>1295</v>
      </c>
      <c r="B806" s="123"/>
      <c r="C806" s="124" t="s">
        <v>1140</v>
      </c>
      <c r="D806" s="125">
        <v>2922.2</v>
      </c>
    </row>
    <row r="807" spans="1:4" ht="30">
      <c r="A807" s="123"/>
      <c r="B807" s="123" t="s">
        <v>644</v>
      </c>
      <c r="C807" s="124" t="s">
        <v>645</v>
      </c>
      <c r="D807" s="125">
        <v>2922.2</v>
      </c>
    </row>
    <row r="808" spans="1:4" ht="75">
      <c r="A808" s="123" t="s">
        <v>2395</v>
      </c>
      <c r="B808" s="123"/>
      <c r="C808" s="124" t="s">
        <v>2447</v>
      </c>
      <c r="D808" s="125">
        <v>35884.199999999997</v>
      </c>
    </row>
    <row r="809" spans="1:4" ht="75">
      <c r="A809" s="123" t="s">
        <v>2396</v>
      </c>
      <c r="B809" s="123"/>
      <c r="C809" s="124" t="s">
        <v>2397</v>
      </c>
      <c r="D809" s="125">
        <v>10784.2</v>
      </c>
    </row>
    <row r="810" spans="1:4">
      <c r="A810" s="123"/>
      <c r="B810" s="123" t="s">
        <v>661</v>
      </c>
      <c r="C810" s="124" t="s">
        <v>662</v>
      </c>
      <c r="D810" s="125">
        <v>10784.2</v>
      </c>
    </row>
    <row r="811" spans="1:4" ht="45">
      <c r="A811" s="123" t="s">
        <v>2398</v>
      </c>
      <c r="B811" s="123"/>
      <c r="C811" s="124" t="s">
        <v>2448</v>
      </c>
      <c r="D811" s="125">
        <v>5000</v>
      </c>
    </row>
    <row r="812" spans="1:4" ht="30">
      <c r="A812" s="123"/>
      <c r="B812" s="123" t="s">
        <v>640</v>
      </c>
      <c r="C812" s="124" t="s">
        <v>641</v>
      </c>
      <c r="D812" s="125">
        <v>5000</v>
      </c>
    </row>
    <row r="813" spans="1:4" ht="45">
      <c r="A813" s="123" t="s">
        <v>2399</v>
      </c>
      <c r="B813" s="123"/>
      <c r="C813" s="124" t="s">
        <v>2400</v>
      </c>
      <c r="D813" s="125">
        <v>1200</v>
      </c>
    </row>
    <row r="814" spans="1:4" ht="30">
      <c r="A814" s="123"/>
      <c r="B814" s="123" t="s">
        <v>644</v>
      </c>
      <c r="C814" s="124" t="s">
        <v>645</v>
      </c>
      <c r="D814" s="125">
        <v>1200</v>
      </c>
    </row>
    <row r="815" spans="1:4">
      <c r="A815" s="123" t="s">
        <v>2401</v>
      </c>
      <c r="B815" s="123"/>
      <c r="C815" s="124" t="s">
        <v>2402</v>
      </c>
      <c r="D815" s="125">
        <v>18900</v>
      </c>
    </row>
    <row r="816" spans="1:4" ht="30">
      <c r="A816" s="123"/>
      <c r="B816" s="123" t="s">
        <v>640</v>
      </c>
      <c r="C816" s="124" t="s">
        <v>641</v>
      </c>
      <c r="D816" s="125">
        <v>18900</v>
      </c>
    </row>
    <row r="817" spans="1:4" ht="75">
      <c r="A817" s="123" t="s">
        <v>2403</v>
      </c>
      <c r="B817" s="123"/>
      <c r="C817" s="124" t="s">
        <v>2404</v>
      </c>
      <c r="D817" s="125">
        <v>960</v>
      </c>
    </row>
    <row r="818" spans="1:4" ht="30">
      <c r="A818" s="123" t="s">
        <v>2405</v>
      </c>
      <c r="B818" s="123"/>
      <c r="C818" s="124" t="s">
        <v>2406</v>
      </c>
      <c r="D818" s="125">
        <v>960</v>
      </c>
    </row>
    <row r="819" spans="1:4" ht="30">
      <c r="A819" s="123"/>
      <c r="B819" s="123" t="s">
        <v>644</v>
      </c>
      <c r="C819" s="124" t="s">
        <v>645</v>
      </c>
      <c r="D819" s="125">
        <v>960</v>
      </c>
    </row>
    <row r="820" spans="1:4" ht="45">
      <c r="A820" s="123" t="s">
        <v>1296</v>
      </c>
      <c r="B820" s="123"/>
      <c r="C820" s="124" t="s">
        <v>1297</v>
      </c>
      <c r="D820" s="125">
        <v>2489008.5</v>
      </c>
    </row>
    <row r="821" spans="1:4" ht="105">
      <c r="A821" s="123" t="s">
        <v>1298</v>
      </c>
      <c r="B821" s="123"/>
      <c r="C821" s="124" t="s">
        <v>1299</v>
      </c>
      <c r="D821" s="125">
        <v>616541.5</v>
      </c>
    </row>
    <row r="822" spans="1:4" ht="90">
      <c r="A822" s="123" t="s">
        <v>1300</v>
      </c>
      <c r="B822" s="123"/>
      <c r="C822" s="124" t="s">
        <v>1301</v>
      </c>
      <c r="D822" s="125">
        <v>374800</v>
      </c>
    </row>
    <row r="823" spans="1:4">
      <c r="A823" s="123"/>
      <c r="B823" s="123" t="s">
        <v>661</v>
      </c>
      <c r="C823" s="124" t="s">
        <v>662</v>
      </c>
      <c r="D823" s="125">
        <v>374800</v>
      </c>
    </row>
    <row r="824" spans="1:4" ht="90">
      <c r="A824" s="123" t="s">
        <v>1302</v>
      </c>
      <c r="B824" s="123"/>
      <c r="C824" s="124" t="s">
        <v>1303</v>
      </c>
      <c r="D824" s="125">
        <v>34686.1</v>
      </c>
    </row>
    <row r="825" spans="1:4">
      <c r="A825" s="123"/>
      <c r="B825" s="123" t="s">
        <v>661</v>
      </c>
      <c r="C825" s="124" t="s">
        <v>662</v>
      </c>
      <c r="D825" s="125">
        <v>34686.1</v>
      </c>
    </row>
    <row r="826" spans="1:4" ht="30">
      <c r="A826" s="123" t="s">
        <v>1304</v>
      </c>
      <c r="B826" s="123"/>
      <c r="C826" s="124" t="s">
        <v>1305</v>
      </c>
      <c r="D826" s="125">
        <v>19304.099999999999</v>
      </c>
    </row>
    <row r="827" spans="1:4">
      <c r="A827" s="123"/>
      <c r="B827" s="123" t="s">
        <v>661</v>
      </c>
      <c r="C827" s="124" t="s">
        <v>662</v>
      </c>
      <c r="D827" s="125">
        <v>19304.099999999999</v>
      </c>
    </row>
    <row r="828" spans="1:4" ht="75">
      <c r="A828" s="123" t="s">
        <v>1306</v>
      </c>
      <c r="B828" s="123"/>
      <c r="C828" s="124" t="s">
        <v>1307</v>
      </c>
      <c r="D828" s="125">
        <v>3336.2</v>
      </c>
    </row>
    <row r="829" spans="1:4">
      <c r="A829" s="123"/>
      <c r="B829" s="123" t="s">
        <v>661</v>
      </c>
      <c r="C829" s="124" t="s">
        <v>662</v>
      </c>
      <c r="D829" s="125">
        <v>3336.2</v>
      </c>
    </row>
    <row r="830" spans="1:4" ht="45">
      <c r="A830" s="123" t="s">
        <v>1308</v>
      </c>
      <c r="B830" s="123"/>
      <c r="C830" s="124" t="s">
        <v>1309</v>
      </c>
      <c r="D830" s="125">
        <v>184415.1</v>
      </c>
    </row>
    <row r="831" spans="1:4">
      <c r="A831" s="123"/>
      <c r="B831" s="123" t="s">
        <v>661</v>
      </c>
      <c r="C831" s="124" t="s">
        <v>662</v>
      </c>
      <c r="D831" s="125">
        <v>184415.1</v>
      </c>
    </row>
    <row r="832" spans="1:4" ht="75">
      <c r="A832" s="123" t="s">
        <v>1310</v>
      </c>
      <c r="B832" s="123"/>
      <c r="C832" s="124" t="s">
        <v>1311</v>
      </c>
      <c r="D832" s="125">
        <v>1272358.8999999999</v>
      </c>
    </row>
    <row r="833" spans="1:4" ht="45">
      <c r="A833" s="123" t="s">
        <v>1312</v>
      </c>
      <c r="B833" s="123"/>
      <c r="C833" s="124" t="s">
        <v>1313</v>
      </c>
      <c r="D833" s="125">
        <v>1047102.6</v>
      </c>
    </row>
    <row r="834" spans="1:4">
      <c r="A834" s="123"/>
      <c r="B834" s="123" t="s">
        <v>661</v>
      </c>
      <c r="C834" s="124" t="s">
        <v>662</v>
      </c>
      <c r="D834" s="125">
        <v>1047102.6</v>
      </c>
    </row>
    <row r="835" spans="1:4" ht="90">
      <c r="A835" s="123" t="s">
        <v>1314</v>
      </c>
      <c r="B835" s="123"/>
      <c r="C835" s="124" t="s">
        <v>1315</v>
      </c>
      <c r="D835" s="125">
        <v>111720</v>
      </c>
    </row>
    <row r="836" spans="1:4">
      <c r="A836" s="123"/>
      <c r="B836" s="123" t="s">
        <v>661</v>
      </c>
      <c r="C836" s="124" t="s">
        <v>662</v>
      </c>
      <c r="D836" s="125">
        <v>111720</v>
      </c>
    </row>
    <row r="837" spans="1:4">
      <c r="A837" s="123" t="s">
        <v>1316</v>
      </c>
      <c r="B837" s="123"/>
      <c r="C837" s="124" t="s">
        <v>1317</v>
      </c>
      <c r="D837" s="125">
        <v>56289.4</v>
      </c>
    </row>
    <row r="838" spans="1:4">
      <c r="A838" s="123"/>
      <c r="B838" s="123" t="s">
        <v>661</v>
      </c>
      <c r="C838" s="124" t="s">
        <v>662</v>
      </c>
      <c r="D838" s="125">
        <v>56289.4</v>
      </c>
    </row>
    <row r="839" spans="1:4" ht="60">
      <c r="A839" s="123" t="s">
        <v>1318</v>
      </c>
      <c r="B839" s="123"/>
      <c r="C839" s="124" t="s">
        <v>1319</v>
      </c>
      <c r="D839" s="125">
        <v>55873</v>
      </c>
    </row>
    <row r="840" spans="1:4">
      <c r="A840" s="123"/>
      <c r="B840" s="123" t="s">
        <v>661</v>
      </c>
      <c r="C840" s="124" t="s">
        <v>662</v>
      </c>
      <c r="D840" s="125">
        <v>55873</v>
      </c>
    </row>
    <row r="841" spans="1:4" ht="30">
      <c r="A841" s="123" t="s">
        <v>1320</v>
      </c>
      <c r="B841" s="123"/>
      <c r="C841" s="124" t="s">
        <v>1321</v>
      </c>
      <c r="D841" s="125">
        <v>1373.9</v>
      </c>
    </row>
    <row r="842" spans="1:4">
      <c r="A842" s="123"/>
      <c r="B842" s="123" t="s">
        <v>661</v>
      </c>
      <c r="C842" s="124" t="s">
        <v>662</v>
      </c>
      <c r="D842" s="125">
        <v>1373.9</v>
      </c>
    </row>
    <row r="843" spans="1:4" ht="75">
      <c r="A843" s="123" t="s">
        <v>1322</v>
      </c>
      <c r="B843" s="123"/>
      <c r="C843" s="124" t="s">
        <v>1323</v>
      </c>
      <c r="D843" s="125">
        <v>236027</v>
      </c>
    </row>
    <row r="844" spans="1:4" ht="105">
      <c r="A844" s="123" t="s">
        <v>1324</v>
      </c>
      <c r="B844" s="123"/>
      <c r="C844" s="124" t="s">
        <v>1325</v>
      </c>
      <c r="D844" s="125">
        <v>49500</v>
      </c>
    </row>
    <row r="845" spans="1:4">
      <c r="A845" s="123"/>
      <c r="B845" s="123" t="s">
        <v>661</v>
      </c>
      <c r="C845" s="124" t="s">
        <v>662</v>
      </c>
      <c r="D845" s="125">
        <v>49500</v>
      </c>
    </row>
    <row r="846" spans="1:4" ht="45">
      <c r="A846" s="123" t="s">
        <v>1326</v>
      </c>
      <c r="B846" s="123"/>
      <c r="C846" s="124" t="s">
        <v>1327</v>
      </c>
      <c r="D846" s="125">
        <v>88727</v>
      </c>
    </row>
    <row r="847" spans="1:4">
      <c r="A847" s="123"/>
      <c r="B847" s="123" t="s">
        <v>686</v>
      </c>
      <c r="C847" s="124" t="s">
        <v>687</v>
      </c>
      <c r="D847" s="125">
        <v>88727</v>
      </c>
    </row>
    <row r="848" spans="1:4" ht="75">
      <c r="A848" s="123" t="s">
        <v>1328</v>
      </c>
      <c r="B848" s="123"/>
      <c r="C848" s="124" t="s">
        <v>1329</v>
      </c>
      <c r="D848" s="125">
        <v>93400</v>
      </c>
    </row>
    <row r="849" spans="1:4">
      <c r="A849" s="123"/>
      <c r="B849" s="123" t="s">
        <v>686</v>
      </c>
      <c r="C849" s="124" t="s">
        <v>687</v>
      </c>
      <c r="D849" s="125">
        <v>93400</v>
      </c>
    </row>
    <row r="850" spans="1:4" ht="30">
      <c r="A850" s="123" t="s">
        <v>1330</v>
      </c>
      <c r="B850" s="123"/>
      <c r="C850" s="124" t="s">
        <v>1331</v>
      </c>
      <c r="D850" s="125">
        <v>4400</v>
      </c>
    </row>
    <row r="851" spans="1:4">
      <c r="A851" s="123"/>
      <c r="B851" s="123" t="s">
        <v>686</v>
      </c>
      <c r="C851" s="124" t="s">
        <v>687</v>
      </c>
      <c r="D851" s="125">
        <v>4400</v>
      </c>
    </row>
    <row r="852" spans="1:4" ht="75">
      <c r="A852" s="123" t="s">
        <v>1332</v>
      </c>
      <c r="B852" s="123"/>
      <c r="C852" s="124" t="s">
        <v>1333</v>
      </c>
      <c r="D852" s="125">
        <v>22900</v>
      </c>
    </row>
    <row r="853" spans="1:4" ht="30">
      <c r="A853" s="123" t="s">
        <v>1334</v>
      </c>
      <c r="B853" s="123"/>
      <c r="C853" s="124" t="s">
        <v>1335</v>
      </c>
      <c r="D853" s="125">
        <v>22900</v>
      </c>
    </row>
    <row r="854" spans="1:4">
      <c r="A854" s="123"/>
      <c r="B854" s="123" t="s">
        <v>661</v>
      </c>
      <c r="C854" s="124" t="s">
        <v>662</v>
      </c>
      <c r="D854" s="125">
        <v>22900</v>
      </c>
    </row>
    <row r="855" spans="1:4" ht="74.45" customHeight="1">
      <c r="A855" s="123" t="s">
        <v>1336</v>
      </c>
      <c r="B855" s="123"/>
      <c r="C855" s="124" t="s">
        <v>1337</v>
      </c>
      <c r="D855" s="125">
        <v>42300</v>
      </c>
    </row>
    <row r="856" spans="1:4" ht="45">
      <c r="A856" s="123" t="s">
        <v>1338</v>
      </c>
      <c r="B856" s="123"/>
      <c r="C856" s="124" t="s">
        <v>1339</v>
      </c>
      <c r="D856" s="125">
        <v>29500</v>
      </c>
    </row>
    <row r="857" spans="1:4" ht="30">
      <c r="A857" s="123"/>
      <c r="B857" s="123" t="s">
        <v>644</v>
      </c>
      <c r="C857" s="124" t="s">
        <v>645</v>
      </c>
      <c r="D857" s="125">
        <v>19500</v>
      </c>
    </row>
    <row r="858" spans="1:4">
      <c r="A858" s="123"/>
      <c r="B858" s="123" t="s">
        <v>661</v>
      </c>
      <c r="C858" s="124" t="s">
        <v>662</v>
      </c>
      <c r="D858" s="125">
        <v>10000</v>
      </c>
    </row>
    <row r="859" spans="1:4" ht="30">
      <c r="A859" s="123" t="s">
        <v>1340</v>
      </c>
      <c r="B859" s="123"/>
      <c r="C859" s="124" t="s">
        <v>1341</v>
      </c>
      <c r="D859" s="125">
        <v>12800</v>
      </c>
    </row>
    <row r="860" spans="1:4">
      <c r="A860" s="123"/>
      <c r="B860" s="123" t="s">
        <v>646</v>
      </c>
      <c r="C860" s="124" t="s">
        <v>647</v>
      </c>
      <c r="D860" s="125">
        <v>12800</v>
      </c>
    </row>
    <row r="861" spans="1:4" ht="75">
      <c r="A861" s="123" t="s">
        <v>1342</v>
      </c>
      <c r="B861" s="123"/>
      <c r="C861" s="124" t="s">
        <v>1343</v>
      </c>
      <c r="D861" s="125">
        <v>222126.5</v>
      </c>
    </row>
    <row r="862" spans="1:4">
      <c r="A862" s="123" t="s">
        <v>1344</v>
      </c>
      <c r="B862" s="123"/>
      <c r="C862" s="124" t="s">
        <v>1345</v>
      </c>
      <c r="D862" s="125">
        <v>222126.5</v>
      </c>
    </row>
    <row r="863" spans="1:4" ht="30">
      <c r="A863" s="123"/>
      <c r="B863" s="123" t="s">
        <v>644</v>
      </c>
      <c r="C863" s="124" t="s">
        <v>645</v>
      </c>
      <c r="D863" s="125">
        <v>33069.599999999999</v>
      </c>
    </row>
    <row r="864" spans="1:4" ht="30">
      <c r="A864" s="123"/>
      <c r="B864" s="123" t="s">
        <v>640</v>
      </c>
      <c r="C864" s="124" t="s">
        <v>641</v>
      </c>
      <c r="D864" s="125">
        <v>189056.9</v>
      </c>
    </row>
    <row r="865" spans="1:4" ht="61.15" customHeight="1">
      <c r="A865" s="123" t="s">
        <v>1346</v>
      </c>
      <c r="B865" s="123"/>
      <c r="C865" s="124" t="s">
        <v>1347</v>
      </c>
      <c r="D865" s="125">
        <v>74101.899999999994</v>
      </c>
    </row>
    <row r="866" spans="1:4" ht="30">
      <c r="A866" s="123" t="s">
        <v>1348</v>
      </c>
      <c r="B866" s="123"/>
      <c r="C866" s="124" t="s">
        <v>720</v>
      </c>
      <c r="D866" s="125">
        <v>50273.599999999999</v>
      </c>
    </row>
    <row r="867" spans="1:4" ht="75">
      <c r="A867" s="123"/>
      <c r="B867" s="123" t="s">
        <v>659</v>
      </c>
      <c r="C867" s="124" t="s">
        <v>660</v>
      </c>
      <c r="D867" s="125">
        <v>43378.3</v>
      </c>
    </row>
    <row r="868" spans="1:4" ht="30">
      <c r="A868" s="123"/>
      <c r="B868" s="123" t="s">
        <v>644</v>
      </c>
      <c r="C868" s="124" t="s">
        <v>645</v>
      </c>
      <c r="D868" s="125">
        <v>6887.7</v>
      </c>
    </row>
    <row r="869" spans="1:4">
      <c r="A869" s="123"/>
      <c r="B869" s="123" t="s">
        <v>661</v>
      </c>
      <c r="C869" s="124" t="s">
        <v>662</v>
      </c>
      <c r="D869" s="125">
        <v>7.6</v>
      </c>
    </row>
    <row r="870" spans="1:4" ht="45">
      <c r="A870" s="123" t="s">
        <v>1349</v>
      </c>
      <c r="B870" s="123"/>
      <c r="C870" s="124" t="s">
        <v>940</v>
      </c>
      <c r="D870" s="125">
        <v>3000</v>
      </c>
    </row>
    <row r="871" spans="1:4" ht="30">
      <c r="A871" s="123"/>
      <c r="B871" s="123" t="s">
        <v>644</v>
      </c>
      <c r="C871" s="124" t="s">
        <v>645</v>
      </c>
      <c r="D871" s="125">
        <v>3000</v>
      </c>
    </row>
    <row r="872" spans="1:4" ht="45">
      <c r="A872" s="123" t="s">
        <v>1350</v>
      </c>
      <c r="B872" s="123"/>
      <c r="C872" s="124" t="s">
        <v>1351</v>
      </c>
      <c r="D872" s="125">
        <v>20828.3</v>
      </c>
    </row>
    <row r="873" spans="1:4">
      <c r="A873" s="123"/>
      <c r="B873" s="123" t="s">
        <v>686</v>
      </c>
      <c r="C873" s="124" t="s">
        <v>687</v>
      </c>
      <c r="D873" s="125">
        <v>20828.3</v>
      </c>
    </row>
    <row r="874" spans="1:4" ht="60">
      <c r="A874" s="123" t="s">
        <v>1352</v>
      </c>
      <c r="B874" s="123"/>
      <c r="C874" s="124" t="s">
        <v>1353</v>
      </c>
      <c r="D874" s="125">
        <v>2652.7</v>
      </c>
    </row>
    <row r="875" spans="1:4" ht="45">
      <c r="A875" s="123" t="s">
        <v>1354</v>
      </c>
      <c r="B875" s="123"/>
      <c r="C875" s="124" t="s">
        <v>1355</v>
      </c>
      <c r="D875" s="125">
        <v>2652.7</v>
      </c>
    </row>
    <row r="876" spans="1:4">
      <c r="A876" s="123"/>
      <c r="B876" s="123" t="s">
        <v>686</v>
      </c>
      <c r="C876" s="124" t="s">
        <v>687</v>
      </c>
      <c r="D876" s="125">
        <v>2652.7</v>
      </c>
    </row>
    <row r="877" spans="1:4" ht="30">
      <c r="A877" s="123" t="s">
        <v>1356</v>
      </c>
      <c r="B877" s="123"/>
      <c r="C877" s="124" t="s">
        <v>1357</v>
      </c>
      <c r="D877" s="125">
        <v>1359096.2</v>
      </c>
    </row>
    <row r="878" spans="1:4" ht="60">
      <c r="A878" s="123" t="s">
        <v>1358</v>
      </c>
      <c r="B878" s="123"/>
      <c r="C878" s="124" t="s">
        <v>1359</v>
      </c>
      <c r="D878" s="125">
        <v>921884</v>
      </c>
    </row>
    <row r="879" spans="1:4" ht="30">
      <c r="A879" s="123" t="s">
        <v>1360</v>
      </c>
      <c r="B879" s="123"/>
      <c r="C879" s="124" t="s">
        <v>1361</v>
      </c>
      <c r="D879" s="125">
        <v>126812.2</v>
      </c>
    </row>
    <row r="880" spans="1:4" ht="30">
      <c r="A880" s="123"/>
      <c r="B880" s="123" t="s">
        <v>644</v>
      </c>
      <c r="C880" s="124" t="s">
        <v>645</v>
      </c>
      <c r="D880" s="125">
        <v>48601.1</v>
      </c>
    </row>
    <row r="881" spans="1:4">
      <c r="A881" s="123"/>
      <c r="B881" s="123" t="s">
        <v>646</v>
      </c>
      <c r="C881" s="124" t="s">
        <v>647</v>
      </c>
      <c r="D881" s="125">
        <v>57177.599999999999</v>
      </c>
    </row>
    <row r="882" spans="1:4" ht="30">
      <c r="A882" s="123"/>
      <c r="B882" s="123" t="s">
        <v>640</v>
      </c>
      <c r="C882" s="124" t="s">
        <v>641</v>
      </c>
      <c r="D882" s="125">
        <v>21033.5</v>
      </c>
    </row>
    <row r="883" spans="1:4">
      <c r="A883" s="123" t="s">
        <v>1362</v>
      </c>
      <c r="B883" s="123"/>
      <c r="C883" s="124" t="s">
        <v>1363</v>
      </c>
      <c r="D883" s="125">
        <v>795071.8</v>
      </c>
    </row>
    <row r="884" spans="1:4">
      <c r="A884" s="123"/>
      <c r="B884" s="123" t="s">
        <v>646</v>
      </c>
      <c r="C884" s="124" t="s">
        <v>647</v>
      </c>
      <c r="D884" s="125">
        <v>694980.8</v>
      </c>
    </row>
    <row r="885" spans="1:4">
      <c r="A885" s="123"/>
      <c r="B885" s="123" t="s">
        <v>686</v>
      </c>
      <c r="C885" s="124" t="s">
        <v>687</v>
      </c>
      <c r="D885" s="125">
        <v>100091</v>
      </c>
    </row>
    <row r="886" spans="1:4" ht="60">
      <c r="A886" s="123" t="s">
        <v>1364</v>
      </c>
      <c r="B886" s="123"/>
      <c r="C886" s="124" t="s">
        <v>1365</v>
      </c>
      <c r="D886" s="125">
        <v>19819.3</v>
      </c>
    </row>
    <row r="887" spans="1:4" ht="30">
      <c r="A887" s="123" t="s">
        <v>1366</v>
      </c>
      <c r="B887" s="123"/>
      <c r="C887" s="124" t="s">
        <v>1367</v>
      </c>
      <c r="D887" s="125">
        <v>2450.1</v>
      </c>
    </row>
    <row r="888" spans="1:4">
      <c r="A888" s="123"/>
      <c r="B888" s="123" t="s">
        <v>661</v>
      </c>
      <c r="C888" s="124" t="s">
        <v>662</v>
      </c>
      <c r="D888" s="125">
        <v>2450.1</v>
      </c>
    </row>
    <row r="889" spans="1:4" ht="60">
      <c r="A889" s="123" t="s">
        <v>1368</v>
      </c>
      <c r="B889" s="123"/>
      <c r="C889" s="124" t="s">
        <v>1369</v>
      </c>
      <c r="D889" s="125">
        <v>990</v>
      </c>
    </row>
    <row r="890" spans="1:4">
      <c r="A890" s="123"/>
      <c r="B890" s="123" t="s">
        <v>661</v>
      </c>
      <c r="C890" s="124" t="s">
        <v>662</v>
      </c>
      <c r="D890" s="125">
        <v>990</v>
      </c>
    </row>
    <row r="891" spans="1:4" ht="45">
      <c r="A891" s="123" t="s">
        <v>1370</v>
      </c>
      <c r="B891" s="123"/>
      <c r="C891" s="124" t="s">
        <v>1371</v>
      </c>
      <c r="D891" s="125">
        <v>16379.2</v>
      </c>
    </row>
    <row r="892" spans="1:4">
      <c r="A892" s="123"/>
      <c r="B892" s="123" t="s">
        <v>661</v>
      </c>
      <c r="C892" s="124" t="s">
        <v>662</v>
      </c>
      <c r="D892" s="125">
        <v>16379.2</v>
      </c>
    </row>
    <row r="893" spans="1:4" ht="60">
      <c r="A893" s="123" t="s">
        <v>1372</v>
      </c>
      <c r="B893" s="123"/>
      <c r="C893" s="124" t="s">
        <v>1373</v>
      </c>
      <c r="D893" s="125">
        <v>1987.4</v>
      </c>
    </row>
    <row r="894" spans="1:4" ht="45">
      <c r="A894" s="123" t="s">
        <v>1374</v>
      </c>
      <c r="B894" s="123"/>
      <c r="C894" s="124" t="s">
        <v>1375</v>
      </c>
      <c r="D894" s="125">
        <v>1987.4</v>
      </c>
    </row>
    <row r="895" spans="1:4" ht="30">
      <c r="A895" s="123"/>
      <c r="B895" s="123" t="s">
        <v>644</v>
      </c>
      <c r="C895" s="124" t="s">
        <v>645</v>
      </c>
      <c r="D895" s="125">
        <v>1987.4</v>
      </c>
    </row>
    <row r="896" spans="1:4" ht="60">
      <c r="A896" s="123" t="s">
        <v>1376</v>
      </c>
      <c r="B896" s="123"/>
      <c r="C896" s="124" t="s">
        <v>1377</v>
      </c>
      <c r="D896" s="125">
        <v>1500</v>
      </c>
    </row>
    <row r="897" spans="1:4" ht="45">
      <c r="A897" s="123" t="s">
        <v>1378</v>
      </c>
      <c r="B897" s="123"/>
      <c r="C897" s="124" t="s">
        <v>1379</v>
      </c>
      <c r="D897" s="125">
        <v>1310</v>
      </c>
    </row>
    <row r="898" spans="1:4" ht="30">
      <c r="A898" s="123"/>
      <c r="B898" s="123" t="s">
        <v>644</v>
      </c>
      <c r="C898" s="124" t="s">
        <v>645</v>
      </c>
      <c r="D898" s="125">
        <v>1310</v>
      </c>
    </row>
    <row r="899" spans="1:4" ht="30">
      <c r="A899" s="123" t="s">
        <v>1380</v>
      </c>
      <c r="B899" s="123"/>
      <c r="C899" s="124" t="s">
        <v>1381</v>
      </c>
      <c r="D899" s="125">
        <v>190</v>
      </c>
    </row>
    <row r="900" spans="1:4" ht="30">
      <c r="A900" s="123"/>
      <c r="B900" s="123" t="s">
        <v>644</v>
      </c>
      <c r="C900" s="124" t="s">
        <v>645</v>
      </c>
      <c r="D900" s="125">
        <v>190</v>
      </c>
    </row>
    <row r="901" spans="1:4" ht="45">
      <c r="A901" s="123" t="s">
        <v>1382</v>
      </c>
      <c r="B901" s="123"/>
      <c r="C901" s="124" t="s">
        <v>1383</v>
      </c>
      <c r="D901" s="125">
        <v>300</v>
      </c>
    </row>
    <row r="902" spans="1:4" ht="75">
      <c r="A902" s="123" t="s">
        <v>1384</v>
      </c>
      <c r="B902" s="123"/>
      <c r="C902" s="124" t="s">
        <v>2449</v>
      </c>
      <c r="D902" s="125">
        <v>300</v>
      </c>
    </row>
    <row r="903" spans="1:4" ht="30">
      <c r="A903" s="123"/>
      <c r="B903" s="123" t="s">
        <v>644</v>
      </c>
      <c r="C903" s="124" t="s">
        <v>645</v>
      </c>
      <c r="D903" s="125">
        <v>150</v>
      </c>
    </row>
    <row r="904" spans="1:4">
      <c r="A904" s="123"/>
      <c r="B904" s="123" t="s">
        <v>646</v>
      </c>
      <c r="C904" s="124" t="s">
        <v>647</v>
      </c>
      <c r="D904" s="125">
        <v>150</v>
      </c>
    </row>
    <row r="905" spans="1:4" ht="45" customHeight="1">
      <c r="A905" s="123" t="s">
        <v>1385</v>
      </c>
      <c r="B905" s="123"/>
      <c r="C905" s="124" t="s">
        <v>1386</v>
      </c>
      <c r="D905" s="125">
        <v>402404.1</v>
      </c>
    </row>
    <row r="906" spans="1:4" ht="30">
      <c r="A906" s="123" t="s">
        <v>1387</v>
      </c>
      <c r="B906" s="123"/>
      <c r="C906" s="124" t="s">
        <v>720</v>
      </c>
      <c r="D906" s="125">
        <v>41218.1</v>
      </c>
    </row>
    <row r="907" spans="1:4" ht="75">
      <c r="A907" s="123"/>
      <c r="B907" s="123" t="s">
        <v>659</v>
      </c>
      <c r="C907" s="124" t="s">
        <v>660</v>
      </c>
      <c r="D907" s="125">
        <v>34537.5</v>
      </c>
    </row>
    <row r="908" spans="1:4" ht="30">
      <c r="A908" s="123"/>
      <c r="B908" s="123" t="s">
        <v>644</v>
      </c>
      <c r="C908" s="124" t="s">
        <v>645</v>
      </c>
      <c r="D908" s="125">
        <v>6654.6</v>
      </c>
    </row>
    <row r="909" spans="1:4">
      <c r="A909" s="123"/>
      <c r="B909" s="123" t="s">
        <v>661</v>
      </c>
      <c r="C909" s="124" t="s">
        <v>662</v>
      </c>
      <c r="D909" s="125">
        <v>26</v>
      </c>
    </row>
    <row r="910" spans="1:4">
      <c r="A910" s="123" t="s">
        <v>1388</v>
      </c>
      <c r="B910" s="123"/>
      <c r="C910" s="124" t="s">
        <v>658</v>
      </c>
      <c r="D910" s="125">
        <v>359659</v>
      </c>
    </row>
    <row r="911" spans="1:4" ht="75">
      <c r="A911" s="123"/>
      <c r="B911" s="123" t="s">
        <v>659</v>
      </c>
      <c r="C911" s="124" t="s">
        <v>660</v>
      </c>
      <c r="D911" s="125">
        <v>301955.90000000002</v>
      </c>
    </row>
    <row r="912" spans="1:4" ht="30">
      <c r="A912" s="123"/>
      <c r="B912" s="123" t="s">
        <v>644</v>
      </c>
      <c r="C912" s="124" t="s">
        <v>645</v>
      </c>
      <c r="D912" s="125">
        <v>52748.1</v>
      </c>
    </row>
    <row r="913" spans="1:4">
      <c r="A913" s="123"/>
      <c r="B913" s="123" t="s">
        <v>661</v>
      </c>
      <c r="C913" s="124" t="s">
        <v>662</v>
      </c>
      <c r="D913" s="125">
        <v>4955</v>
      </c>
    </row>
    <row r="914" spans="1:4" ht="45">
      <c r="A914" s="123" t="s">
        <v>1389</v>
      </c>
      <c r="B914" s="123"/>
      <c r="C914" s="124" t="s">
        <v>1140</v>
      </c>
      <c r="D914" s="125">
        <v>1527</v>
      </c>
    </row>
    <row r="915" spans="1:4" ht="30">
      <c r="A915" s="123"/>
      <c r="B915" s="123" t="s">
        <v>644</v>
      </c>
      <c r="C915" s="124" t="s">
        <v>645</v>
      </c>
      <c r="D915" s="125">
        <v>1527</v>
      </c>
    </row>
    <row r="916" spans="1:4" ht="45.6" customHeight="1">
      <c r="A916" s="123" t="s">
        <v>1390</v>
      </c>
      <c r="B916" s="123"/>
      <c r="C916" s="124" t="s">
        <v>1391</v>
      </c>
      <c r="D916" s="125">
        <v>11201.4</v>
      </c>
    </row>
    <row r="917" spans="1:4" ht="45">
      <c r="A917" s="123" t="s">
        <v>1392</v>
      </c>
      <c r="B917" s="123"/>
      <c r="C917" s="124" t="s">
        <v>1393</v>
      </c>
      <c r="D917" s="125">
        <v>11201.4</v>
      </c>
    </row>
    <row r="918" spans="1:4">
      <c r="A918" s="123"/>
      <c r="B918" s="123" t="s">
        <v>661</v>
      </c>
      <c r="C918" s="124" t="s">
        <v>662</v>
      </c>
      <c r="D918" s="125">
        <v>11201.4</v>
      </c>
    </row>
    <row r="919" spans="1:4" ht="45">
      <c r="A919" s="123" t="s">
        <v>1394</v>
      </c>
      <c r="B919" s="123"/>
      <c r="C919" s="124" t="s">
        <v>1395</v>
      </c>
      <c r="D919" s="125">
        <v>4875896.3</v>
      </c>
    </row>
    <row r="920" spans="1:4" ht="90">
      <c r="A920" s="123" t="s">
        <v>1396</v>
      </c>
      <c r="B920" s="123"/>
      <c r="C920" s="124" t="s">
        <v>1397</v>
      </c>
      <c r="D920" s="125">
        <v>252186.4</v>
      </c>
    </row>
    <row r="921" spans="1:4" ht="45">
      <c r="A921" s="123" t="s">
        <v>1398</v>
      </c>
      <c r="B921" s="123"/>
      <c r="C921" s="124" t="s">
        <v>2450</v>
      </c>
      <c r="D921" s="125">
        <v>19340.400000000001</v>
      </c>
    </row>
    <row r="922" spans="1:4" ht="30">
      <c r="A922" s="123"/>
      <c r="B922" s="123" t="s">
        <v>644</v>
      </c>
      <c r="C922" s="124" t="s">
        <v>645</v>
      </c>
      <c r="D922" s="125">
        <v>5168.3999999999996</v>
      </c>
    </row>
    <row r="923" spans="1:4" ht="30">
      <c r="A923" s="123"/>
      <c r="B923" s="123" t="s">
        <v>640</v>
      </c>
      <c r="C923" s="124" t="s">
        <v>641</v>
      </c>
      <c r="D923" s="125">
        <v>10571.6</v>
      </c>
    </row>
    <row r="924" spans="1:4">
      <c r="A924" s="123"/>
      <c r="B924" s="123" t="s">
        <v>661</v>
      </c>
      <c r="C924" s="124" t="s">
        <v>662</v>
      </c>
      <c r="D924" s="125">
        <v>3600.4</v>
      </c>
    </row>
    <row r="925" spans="1:4" ht="90">
      <c r="A925" s="123" t="s">
        <v>1399</v>
      </c>
      <c r="B925" s="123"/>
      <c r="C925" s="124" t="s">
        <v>1400</v>
      </c>
      <c r="D925" s="125">
        <v>4091.7</v>
      </c>
    </row>
    <row r="926" spans="1:4" ht="30">
      <c r="A926" s="123"/>
      <c r="B926" s="123" t="s">
        <v>640</v>
      </c>
      <c r="C926" s="124" t="s">
        <v>641</v>
      </c>
      <c r="D926" s="125">
        <v>4091.7</v>
      </c>
    </row>
    <row r="927" spans="1:4" ht="60">
      <c r="A927" s="123" t="s">
        <v>1401</v>
      </c>
      <c r="B927" s="123"/>
      <c r="C927" s="124" t="s">
        <v>1402</v>
      </c>
      <c r="D927" s="125">
        <v>137914.20000000001</v>
      </c>
    </row>
    <row r="928" spans="1:4" ht="30">
      <c r="A928" s="123"/>
      <c r="B928" s="123" t="s">
        <v>640</v>
      </c>
      <c r="C928" s="124" t="s">
        <v>641</v>
      </c>
      <c r="D928" s="125">
        <v>137914.20000000001</v>
      </c>
    </row>
    <row r="929" spans="1:4" ht="30">
      <c r="A929" s="123" t="s">
        <v>1403</v>
      </c>
      <c r="B929" s="123"/>
      <c r="C929" s="124" t="s">
        <v>1404</v>
      </c>
      <c r="D929" s="125">
        <v>90840.1</v>
      </c>
    </row>
    <row r="930" spans="1:4">
      <c r="A930" s="123"/>
      <c r="B930" s="123" t="s">
        <v>686</v>
      </c>
      <c r="C930" s="124" t="s">
        <v>687</v>
      </c>
      <c r="D930" s="125">
        <v>78460.2</v>
      </c>
    </row>
    <row r="931" spans="1:4" ht="30">
      <c r="A931" s="123"/>
      <c r="B931" s="123" t="s">
        <v>640</v>
      </c>
      <c r="C931" s="124" t="s">
        <v>641</v>
      </c>
      <c r="D931" s="125">
        <v>12379.9</v>
      </c>
    </row>
    <row r="932" spans="1:4" ht="105">
      <c r="A932" s="123" t="s">
        <v>1405</v>
      </c>
      <c r="B932" s="123"/>
      <c r="C932" s="124" t="s">
        <v>2419</v>
      </c>
      <c r="D932" s="125">
        <v>753.2</v>
      </c>
    </row>
    <row r="933" spans="1:4" ht="30">
      <c r="A933" s="123" t="s">
        <v>1406</v>
      </c>
      <c r="B933" s="123"/>
      <c r="C933" s="124" t="s">
        <v>1225</v>
      </c>
      <c r="D933" s="125">
        <v>753.2</v>
      </c>
    </row>
    <row r="934" spans="1:4" ht="30">
      <c r="A934" s="123"/>
      <c r="B934" s="123" t="s">
        <v>694</v>
      </c>
      <c r="C934" s="124" t="s">
        <v>695</v>
      </c>
      <c r="D934" s="125">
        <v>753.2</v>
      </c>
    </row>
    <row r="935" spans="1:4" ht="60">
      <c r="A935" s="123" t="s">
        <v>1407</v>
      </c>
      <c r="B935" s="123"/>
      <c r="C935" s="124" t="s">
        <v>1408</v>
      </c>
      <c r="D935" s="125">
        <v>4394475.5</v>
      </c>
    </row>
    <row r="936" spans="1:4" ht="30">
      <c r="A936" s="123" t="s">
        <v>1409</v>
      </c>
      <c r="B936" s="123"/>
      <c r="C936" s="124" t="s">
        <v>1410</v>
      </c>
      <c r="D936" s="125">
        <v>1647</v>
      </c>
    </row>
    <row r="937" spans="1:4" ht="30">
      <c r="A937" s="123"/>
      <c r="B937" s="123" t="s">
        <v>644</v>
      </c>
      <c r="C937" s="124" t="s">
        <v>645</v>
      </c>
      <c r="D937" s="125">
        <v>1647</v>
      </c>
    </row>
    <row r="938" spans="1:4" ht="90">
      <c r="A938" s="123" t="s">
        <v>1413</v>
      </c>
      <c r="B938" s="123"/>
      <c r="C938" s="124" t="s">
        <v>2451</v>
      </c>
      <c r="D938" s="125">
        <v>1250000</v>
      </c>
    </row>
    <row r="939" spans="1:4">
      <c r="A939" s="123"/>
      <c r="B939" s="123" t="s">
        <v>686</v>
      </c>
      <c r="C939" s="124" t="s">
        <v>687</v>
      </c>
      <c r="D939" s="125">
        <v>1250000</v>
      </c>
    </row>
    <row r="940" spans="1:4" ht="30">
      <c r="A940" s="123" t="s">
        <v>1414</v>
      </c>
      <c r="B940" s="123"/>
      <c r="C940" s="124" t="s">
        <v>1415</v>
      </c>
      <c r="D940" s="125">
        <v>2110315.9</v>
      </c>
    </row>
    <row r="941" spans="1:4">
      <c r="A941" s="123"/>
      <c r="B941" s="123" t="s">
        <v>686</v>
      </c>
      <c r="C941" s="124" t="s">
        <v>687</v>
      </c>
      <c r="D941" s="125">
        <v>2110315.9</v>
      </c>
    </row>
    <row r="942" spans="1:4" ht="30">
      <c r="A942" s="123" t="s">
        <v>1416</v>
      </c>
      <c r="B942" s="123"/>
      <c r="C942" s="124" t="s">
        <v>1417</v>
      </c>
      <c r="D942" s="125">
        <v>878110.5</v>
      </c>
    </row>
    <row r="943" spans="1:4">
      <c r="A943" s="123"/>
      <c r="B943" s="123" t="s">
        <v>686</v>
      </c>
      <c r="C943" s="124" t="s">
        <v>687</v>
      </c>
      <c r="D943" s="125">
        <v>878110.5</v>
      </c>
    </row>
    <row r="944" spans="1:4" ht="45">
      <c r="A944" s="123" t="s">
        <v>1418</v>
      </c>
      <c r="B944" s="123"/>
      <c r="C944" s="124" t="s">
        <v>1419</v>
      </c>
      <c r="D944" s="125">
        <v>154402.1</v>
      </c>
    </row>
    <row r="945" spans="1:4">
      <c r="A945" s="123"/>
      <c r="B945" s="123" t="s">
        <v>686</v>
      </c>
      <c r="C945" s="124" t="s">
        <v>687</v>
      </c>
      <c r="D945" s="125">
        <v>154402.1</v>
      </c>
    </row>
    <row r="946" spans="1:4" ht="75">
      <c r="A946" s="123" t="s">
        <v>1420</v>
      </c>
      <c r="B946" s="123"/>
      <c r="C946" s="124" t="s">
        <v>1421</v>
      </c>
      <c r="D946" s="125">
        <v>228481.2</v>
      </c>
    </row>
    <row r="947" spans="1:4" ht="30">
      <c r="A947" s="123" t="s">
        <v>1422</v>
      </c>
      <c r="B947" s="123"/>
      <c r="C947" s="124" t="s">
        <v>720</v>
      </c>
      <c r="D947" s="125">
        <v>228110.4</v>
      </c>
    </row>
    <row r="948" spans="1:4" ht="75">
      <c r="A948" s="123"/>
      <c r="B948" s="123" t="s">
        <v>659</v>
      </c>
      <c r="C948" s="124" t="s">
        <v>660</v>
      </c>
      <c r="D948" s="125">
        <v>196667.1</v>
      </c>
    </row>
    <row r="949" spans="1:4" ht="30">
      <c r="A949" s="123"/>
      <c r="B949" s="123" t="s">
        <v>644</v>
      </c>
      <c r="C949" s="124" t="s">
        <v>645</v>
      </c>
      <c r="D949" s="125">
        <v>31431.3</v>
      </c>
    </row>
    <row r="950" spans="1:4">
      <c r="A950" s="123"/>
      <c r="B950" s="123" t="s">
        <v>661</v>
      </c>
      <c r="C950" s="124" t="s">
        <v>662</v>
      </c>
      <c r="D950" s="125">
        <v>12</v>
      </c>
    </row>
    <row r="951" spans="1:4" ht="60">
      <c r="A951" s="123" t="s">
        <v>1423</v>
      </c>
      <c r="B951" s="123"/>
      <c r="C951" s="124" t="s">
        <v>1424</v>
      </c>
      <c r="D951" s="125">
        <v>140</v>
      </c>
    </row>
    <row r="952" spans="1:4" ht="30">
      <c r="A952" s="123"/>
      <c r="B952" s="123" t="s">
        <v>644</v>
      </c>
      <c r="C952" s="124" t="s">
        <v>645</v>
      </c>
      <c r="D952" s="125">
        <v>140</v>
      </c>
    </row>
    <row r="953" spans="1:4" ht="45">
      <c r="A953" s="123" t="s">
        <v>1425</v>
      </c>
      <c r="B953" s="123"/>
      <c r="C953" s="124" t="s">
        <v>1426</v>
      </c>
      <c r="D953" s="125">
        <v>230.8</v>
      </c>
    </row>
    <row r="954" spans="1:4" ht="30">
      <c r="A954" s="123"/>
      <c r="B954" s="123" t="s">
        <v>644</v>
      </c>
      <c r="C954" s="124" t="s">
        <v>645</v>
      </c>
      <c r="D954" s="125">
        <v>230.8</v>
      </c>
    </row>
    <row r="955" spans="1:4" ht="30">
      <c r="A955" s="123" t="s">
        <v>1427</v>
      </c>
      <c r="B955" s="123"/>
      <c r="C955" s="124" t="s">
        <v>1428</v>
      </c>
      <c r="D955" s="125">
        <v>7902894.2999999998</v>
      </c>
    </row>
    <row r="956" spans="1:4" ht="60">
      <c r="A956" s="123" t="s">
        <v>1429</v>
      </c>
      <c r="B956" s="123"/>
      <c r="C956" s="124" t="s">
        <v>1430</v>
      </c>
      <c r="D956" s="125">
        <v>7284991.9000000004</v>
      </c>
    </row>
    <row r="957" spans="1:4" ht="45">
      <c r="A957" s="123" t="s">
        <v>1431</v>
      </c>
      <c r="B957" s="123"/>
      <c r="C957" s="124" t="s">
        <v>1432</v>
      </c>
      <c r="D957" s="125">
        <v>3527565.4</v>
      </c>
    </row>
    <row r="958" spans="1:4" ht="30">
      <c r="A958" s="123"/>
      <c r="B958" s="123" t="s">
        <v>644</v>
      </c>
      <c r="C958" s="124" t="s">
        <v>645</v>
      </c>
      <c r="D958" s="125">
        <v>2230.1999999999998</v>
      </c>
    </row>
    <row r="959" spans="1:4" ht="30">
      <c r="A959" s="123"/>
      <c r="B959" s="123" t="s">
        <v>640</v>
      </c>
      <c r="C959" s="124" t="s">
        <v>641</v>
      </c>
      <c r="D959" s="125">
        <v>3525335.2</v>
      </c>
    </row>
    <row r="960" spans="1:4" ht="150">
      <c r="A960" s="123" t="s">
        <v>1433</v>
      </c>
      <c r="B960" s="123"/>
      <c r="C960" s="124" t="s">
        <v>58</v>
      </c>
      <c r="D960" s="125">
        <v>8854.7000000000007</v>
      </c>
    </row>
    <row r="961" spans="1:4" ht="30">
      <c r="A961" s="123"/>
      <c r="B961" s="123" t="s">
        <v>644</v>
      </c>
      <c r="C961" s="124" t="s">
        <v>645</v>
      </c>
      <c r="D961" s="125">
        <v>8854.7000000000007</v>
      </c>
    </row>
    <row r="962" spans="1:4" ht="30">
      <c r="A962" s="123" t="s">
        <v>1434</v>
      </c>
      <c r="B962" s="123"/>
      <c r="C962" s="124" t="s">
        <v>1435</v>
      </c>
      <c r="D962" s="125">
        <v>1025670.3</v>
      </c>
    </row>
    <row r="963" spans="1:4" ht="30">
      <c r="A963" s="123"/>
      <c r="B963" s="123" t="s">
        <v>694</v>
      </c>
      <c r="C963" s="124" t="s">
        <v>695</v>
      </c>
      <c r="D963" s="125">
        <v>1025670.3</v>
      </c>
    </row>
    <row r="964" spans="1:4" ht="30">
      <c r="A964" s="123" t="s">
        <v>1436</v>
      </c>
      <c r="B964" s="123"/>
      <c r="C964" s="124" t="s">
        <v>1437</v>
      </c>
      <c r="D964" s="125">
        <v>374529.4</v>
      </c>
    </row>
    <row r="965" spans="1:4">
      <c r="A965" s="123"/>
      <c r="B965" s="123" t="s">
        <v>686</v>
      </c>
      <c r="C965" s="124" t="s">
        <v>687</v>
      </c>
      <c r="D965" s="125">
        <v>37453</v>
      </c>
    </row>
    <row r="966" spans="1:4" ht="30">
      <c r="A966" s="123"/>
      <c r="B966" s="123" t="s">
        <v>640</v>
      </c>
      <c r="C966" s="124" t="s">
        <v>641</v>
      </c>
      <c r="D966" s="125">
        <v>337076.4</v>
      </c>
    </row>
    <row r="967" spans="1:4" ht="60">
      <c r="A967" s="123" t="s">
        <v>1438</v>
      </c>
      <c r="B967" s="123"/>
      <c r="C967" s="124" t="s">
        <v>1439</v>
      </c>
      <c r="D967" s="125">
        <v>1261150.7</v>
      </c>
    </row>
    <row r="968" spans="1:4" ht="30">
      <c r="A968" s="123"/>
      <c r="B968" s="123" t="s">
        <v>694</v>
      </c>
      <c r="C968" s="124" t="s">
        <v>695</v>
      </c>
      <c r="D968" s="125">
        <v>1261150.7</v>
      </c>
    </row>
    <row r="969" spans="1:4" ht="45">
      <c r="A969" s="123" t="s">
        <v>1440</v>
      </c>
      <c r="B969" s="123"/>
      <c r="C969" s="124" t="s">
        <v>60</v>
      </c>
      <c r="D969" s="125">
        <v>1087221.3999999999</v>
      </c>
    </row>
    <row r="970" spans="1:4">
      <c r="A970" s="123"/>
      <c r="B970" s="123" t="s">
        <v>686</v>
      </c>
      <c r="C970" s="124" t="s">
        <v>687</v>
      </c>
      <c r="D970" s="125">
        <v>1087221.3999999999</v>
      </c>
    </row>
    <row r="971" spans="1:4" ht="60">
      <c r="A971" s="123" t="s">
        <v>1441</v>
      </c>
      <c r="B971" s="123"/>
      <c r="C971" s="124" t="s">
        <v>1442</v>
      </c>
      <c r="D971" s="125">
        <v>17249.400000000001</v>
      </c>
    </row>
    <row r="972" spans="1:4" ht="45">
      <c r="A972" s="123" t="s">
        <v>1443</v>
      </c>
      <c r="B972" s="123"/>
      <c r="C972" s="124" t="s">
        <v>1444</v>
      </c>
      <c r="D972" s="125">
        <v>17249.400000000001</v>
      </c>
    </row>
    <row r="973" spans="1:4" ht="30">
      <c r="A973" s="123"/>
      <c r="B973" s="123" t="s">
        <v>640</v>
      </c>
      <c r="C973" s="124" t="s">
        <v>641</v>
      </c>
      <c r="D973" s="125">
        <v>456.6</v>
      </c>
    </row>
    <row r="974" spans="1:4">
      <c r="A974" s="123"/>
      <c r="B974" s="123" t="s">
        <v>661</v>
      </c>
      <c r="C974" s="124" t="s">
        <v>662</v>
      </c>
      <c r="D974" s="125">
        <v>16792.8</v>
      </c>
    </row>
    <row r="975" spans="1:4" ht="60">
      <c r="A975" s="123" t="s">
        <v>1445</v>
      </c>
      <c r="B975" s="123"/>
      <c r="C975" s="124" t="s">
        <v>1446</v>
      </c>
      <c r="D975" s="125">
        <v>332223.2</v>
      </c>
    </row>
    <row r="976" spans="1:4" ht="45">
      <c r="A976" s="123" t="s">
        <v>1447</v>
      </c>
      <c r="B976" s="123"/>
      <c r="C976" s="124" t="s">
        <v>1448</v>
      </c>
      <c r="D976" s="125">
        <v>332223.2</v>
      </c>
    </row>
    <row r="977" spans="1:4">
      <c r="A977" s="123"/>
      <c r="B977" s="123" t="s">
        <v>661</v>
      </c>
      <c r="C977" s="124" t="s">
        <v>662</v>
      </c>
      <c r="D977" s="125">
        <v>332223.2</v>
      </c>
    </row>
    <row r="978" spans="1:4" ht="60">
      <c r="A978" s="123" t="s">
        <v>1449</v>
      </c>
      <c r="B978" s="123"/>
      <c r="C978" s="124" t="s">
        <v>1450</v>
      </c>
      <c r="D978" s="125">
        <v>3651.7</v>
      </c>
    </row>
    <row r="979" spans="1:4" ht="135">
      <c r="A979" s="123" t="s">
        <v>2407</v>
      </c>
      <c r="B979" s="123"/>
      <c r="C979" s="124" t="s">
        <v>2549</v>
      </c>
      <c r="D979" s="125">
        <v>2176.8000000000002</v>
      </c>
    </row>
    <row r="980" spans="1:4">
      <c r="A980" s="123"/>
      <c r="B980" s="123" t="s">
        <v>661</v>
      </c>
      <c r="C980" s="124" t="s">
        <v>662</v>
      </c>
      <c r="D980" s="125">
        <v>2176.8000000000002</v>
      </c>
    </row>
    <row r="981" spans="1:4" ht="90">
      <c r="A981" s="123" t="s">
        <v>1451</v>
      </c>
      <c r="B981" s="123"/>
      <c r="C981" s="124" t="s">
        <v>1452</v>
      </c>
      <c r="D981" s="125">
        <v>1474.9</v>
      </c>
    </row>
    <row r="982" spans="1:4">
      <c r="A982" s="123"/>
      <c r="B982" s="123" t="s">
        <v>686</v>
      </c>
      <c r="C982" s="124" t="s">
        <v>687</v>
      </c>
      <c r="D982" s="125">
        <v>1474.9</v>
      </c>
    </row>
    <row r="983" spans="1:4" ht="60">
      <c r="A983" s="123" t="s">
        <v>1453</v>
      </c>
      <c r="B983" s="123"/>
      <c r="C983" s="124" t="s">
        <v>1454</v>
      </c>
      <c r="D983" s="125">
        <v>59290.400000000001</v>
      </c>
    </row>
    <row r="984" spans="1:4" ht="30">
      <c r="A984" s="123" t="s">
        <v>1455</v>
      </c>
      <c r="B984" s="123"/>
      <c r="C984" s="124" t="s">
        <v>1456</v>
      </c>
      <c r="D984" s="125">
        <v>59290.400000000001</v>
      </c>
    </row>
    <row r="985" spans="1:4">
      <c r="A985" s="123"/>
      <c r="B985" s="123" t="s">
        <v>661</v>
      </c>
      <c r="C985" s="124" t="s">
        <v>662</v>
      </c>
      <c r="D985" s="125">
        <v>59290.400000000001</v>
      </c>
    </row>
    <row r="986" spans="1:4" ht="75">
      <c r="A986" s="123" t="s">
        <v>1457</v>
      </c>
      <c r="B986" s="123"/>
      <c r="C986" s="124" t="s">
        <v>1458</v>
      </c>
      <c r="D986" s="125">
        <v>58130.8</v>
      </c>
    </row>
    <row r="987" spans="1:4" ht="45">
      <c r="A987" s="123" t="s">
        <v>1459</v>
      </c>
      <c r="B987" s="123"/>
      <c r="C987" s="124" t="s">
        <v>1460</v>
      </c>
      <c r="D987" s="125">
        <v>43404.9</v>
      </c>
    </row>
    <row r="988" spans="1:4" ht="30">
      <c r="A988" s="123"/>
      <c r="B988" s="123" t="s">
        <v>640</v>
      </c>
      <c r="C988" s="124" t="s">
        <v>641</v>
      </c>
      <c r="D988" s="125">
        <v>43404.9</v>
      </c>
    </row>
    <row r="989" spans="1:4" ht="30">
      <c r="A989" s="123" t="s">
        <v>1461</v>
      </c>
      <c r="B989" s="123"/>
      <c r="C989" s="124" t="s">
        <v>1462</v>
      </c>
      <c r="D989" s="125">
        <v>14725.9</v>
      </c>
    </row>
    <row r="990" spans="1:4" ht="30">
      <c r="A990" s="123"/>
      <c r="B990" s="123" t="s">
        <v>694</v>
      </c>
      <c r="C990" s="124" t="s">
        <v>695</v>
      </c>
      <c r="D990" s="125">
        <v>14725.9</v>
      </c>
    </row>
    <row r="991" spans="1:4" ht="46.9" customHeight="1">
      <c r="A991" s="123" t="s">
        <v>1463</v>
      </c>
      <c r="B991" s="123"/>
      <c r="C991" s="124" t="s">
        <v>1464</v>
      </c>
      <c r="D991" s="125">
        <v>147356.9</v>
      </c>
    </row>
    <row r="992" spans="1:4" ht="30">
      <c r="A992" s="123" t="s">
        <v>1465</v>
      </c>
      <c r="B992" s="123"/>
      <c r="C992" s="124" t="s">
        <v>720</v>
      </c>
      <c r="D992" s="125">
        <v>45865.1</v>
      </c>
    </row>
    <row r="993" spans="1:4" ht="75">
      <c r="A993" s="123"/>
      <c r="B993" s="123" t="s">
        <v>659</v>
      </c>
      <c r="C993" s="124" t="s">
        <v>660</v>
      </c>
      <c r="D993" s="125">
        <v>40142.699999999997</v>
      </c>
    </row>
    <row r="994" spans="1:4" ht="30">
      <c r="A994" s="123"/>
      <c r="B994" s="123" t="s">
        <v>644</v>
      </c>
      <c r="C994" s="124" t="s">
        <v>645</v>
      </c>
      <c r="D994" s="125">
        <v>5711.9</v>
      </c>
    </row>
    <row r="995" spans="1:4">
      <c r="A995" s="123"/>
      <c r="B995" s="123" t="s">
        <v>661</v>
      </c>
      <c r="C995" s="124" t="s">
        <v>662</v>
      </c>
      <c r="D995" s="125">
        <v>10.5</v>
      </c>
    </row>
    <row r="996" spans="1:4" ht="30">
      <c r="A996" s="123" t="s">
        <v>1466</v>
      </c>
      <c r="B996" s="123"/>
      <c r="C996" s="124" t="s">
        <v>65</v>
      </c>
      <c r="D996" s="125">
        <v>15403.1</v>
      </c>
    </row>
    <row r="997" spans="1:4">
      <c r="A997" s="123"/>
      <c r="B997" s="123" t="s">
        <v>661</v>
      </c>
      <c r="C997" s="124" t="s">
        <v>662</v>
      </c>
      <c r="D997" s="125">
        <v>15403.1</v>
      </c>
    </row>
    <row r="998" spans="1:4" ht="90">
      <c r="A998" s="123" t="s">
        <v>1467</v>
      </c>
      <c r="B998" s="123"/>
      <c r="C998" s="124" t="s">
        <v>1468</v>
      </c>
      <c r="D998" s="125">
        <v>432.5</v>
      </c>
    </row>
    <row r="999" spans="1:4" ht="30">
      <c r="A999" s="123"/>
      <c r="B999" s="123" t="s">
        <v>644</v>
      </c>
      <c r="C999" s="124" t="s">
        <v>645</v>
      </c>
      <c r="D999" s="125">
        <v>432.5</v>
      </c>
    </row>
    <row r="1000" spans="1:4" ht="90">
      <c r="A1000" s="123" t="s">
        <v>1469</v>
      </c>
      <c r="B1000" s="123"/>
      <c r="C1000" s="124" t="s">
        <v>1470</v>
      </c>
      <c r="D1000" s="125">
        <v>85656.2</v>
      </c>
    </row>
    <row r="1001" spans="1:4" ht="30">
      <c r="A1001" s="123"/>
      <c r="B1001" s="123" t="s">
        <v>640</v>
      </c>
      <c r="C1001" s="124" t="s">
        <v>641</v>
      </c>
      <c r="D1001" s="125">
        <v>85656.2</v>
      </c>
    </row>
    <row r="1002" spans="1:4" ht="45">
      <c r="A1002" s="123" t="s">
        <v>1471</v>
      </c>
      <c r="B1002" s="123"/>
      <c r="C1002" s="124" t="s">
        <v>1472</v>
      </c>
      <c r="D1002" s="125">
        <v>151984.1</v>
      </c>
    </row>
    <row r="1003" spans="1:4" ht="135">
      <c r="A1003" s="123" t="s">
        <v>1473</v>
      </c>
      <c r="B1003" s="123"/>
      <c r="C1003" s="124" t="s">
        <v>1474</v>
      </c>
      <c r="D1003" s="125">
        <v>110138.7</v>
      </c>
    </row>
    <row r="1004" spans="1:4" ht="45">
      <c r="A1004" s="123" t="s">
        <v>1475</v>
      </c>
      <c r="B1004" s="123"/>
      <c r="C1004" s="124" t="s">
        <v>1476</v>
      </c>
      <c r="D1004" s="125">
        <v>500</v>
      </c>
    </row>
    <row r="1005" spans="1:4" ht="30">
      <c r="A1005" s="123"/>
      <c r="B1005" s="123" t="s">
        <v>644</v>
      </c>
      <c r="C1005" s="124" t="s">
        <v>645</v>
      </c>
      <c r="D1005" s="125">
        <v>500</v>
      </c>
    </row>
    <row r="1006" spans="1:4" ht="45">
      <c r="A1006" s="123" t="s">
        <v>1477</v>
      </c>
      <c r="B1006" s="123"/>
      <c r="C1006" s="124" t="s">
        <v>1478</v>
      </c>
      <c r="D1006" s="125">
        <v>109638.7</v>
      </c>
    </row>
    <row r="1007" spans="1:4">
      <c r="A1007" s="123"/>
      <c r="B1007" s="123" t="s">
        <v>661</v>
      </c>
      <c r="C1007" s="124" t="s">
        <v>662</v>
      </c>
      <c r="D1007" s="125">
        <v>109638.7</v>
      </c>
    </row>
    <row r="1008" spans="1:4" ht="60" customHeight="1">
      <c r="A1008" s="123" t="s">
        <v>1479</v>
      </c>
      <c r="B1008" s="123"/>
      <c r="C1008" s="124" t="s">
        <v>1480</v>
      </c>
      <c r="D1008" s="125">
        <v>41845.4</v>
      </c>
    </row>
    <row r="1009" spans="1:4" ht="30">
      <c r="A1009" s="123" t="s">
        <v>1481</v>
      </c>
      <c r="B1009" s="123"/>
      <c r="C1009" s="124" t="s">
        <v>720</v>
      </c>
      <c r="D1009" s="125">
        <v>35264.400000000001</v>
      </c>
    </row>
    <row r="1010" spans="1:4" ht="75">
      <c r="A1010" s="123"/>
      <c r="B1010" s="123" t="s">
        <v>659</v>
      </c>
      <c r="C1010" s="124" t="s">
        <v>660</v>
      </c>
      <c r="D1010" s="125">
        <v>30820.7</v>
      </c>
    </row>
    <row r="1011" spans="1:4" ht="30">
      <c r="A1011" s="123"/>
      <c r="B1011" s="123" t="s">
        <v>644</v>
      </c>
      <c r="C1011" s="124" t="s">
        <v>645</v>
      </c>
      <c r="D1011" s="125">
        <v>4441.7</v>
      </c>
    </row>
    <row r="1012" spans="1:4">
      <c r="A1012" s="123"/>
      <c r="B1012" s="123" t="s">
        <v>661</v>
      </c>
      <c r="C1012" s="124" t="s">
        <v>662</v>
      </c>
      <c r="D1012" s="125">
        <v>2</v>
      </c>
    </row>
    <row r="1013" spans="1:4" ht="45">
      <c r="A1013" s="123" t="s">
        <v>1482</v>
      </c>
      <c r="B1013" s="123"/>
      <c r="C1013" s="124" t="s">
        <v>1483</v>
      </c>
      <c r="D1013" s="125">
        <v>6581</v>
      </c>
    </row>
    <row r="1014" spans="1:4" ht="30">
      <c r="A1014" s="123"/>
      <c r="B1014" s="123" t="s">
        <v>644</v>
      </c>
      <c r="C1014" s="124" t="s">
        <v>645</v>
      </c>
      <c r="D1014" s="125">
        <v>6581</v>
      </c>
    </row>
    <row r="1015" spans="1:4" ht="45">
      <c r="A1015" s="123" t="s">
        <v>1484</v>
      </c>
      <c r="B1015" s="123"/>
      <c r="C1015" s="124" t="s">
        <v>1485</v>
      </c>
      <c r="D1015" s="125">
        <v>824430.5</v>
      </c>
    </row>
    <row r="1016" spans="1:4" ht="60">
      <c r="A1016" s="123" t="s">
        <v>1486</v>
      </c>
      <c r="B1016" s="123"/>
      <c r="C1016" s="124" t="s">
        <v>1487</v>
      </c>
      <c r="D1016" s="125">
        <v>18804.400000000001</v>
      </c>
    </row>
    <row r="1017" spans="1:4" ht="45">
      <c r="A1017" s="123" t="s">
        <v>1488</v>
      </c>
      <c r="B1017" s="123"/>
      <c r="C1017" s="124" t="s">
        <v>1489</v>
      </c>
      <c r="D1017" s="125">
        <v>17600</v>
      </c>
    </row>
    <row r="1018" spans="1:4" ht="30">
      <c r="A1018" s="123"/>
      <c r="B1018" s="123" t="s">
        <v>644</v>
      </c>
      <c r="C1018" s="124" t="s">
        <v>645</v>
      </c>
      <c r="D1018" s="125">
        <v>17600</v>
      </c>
    </row>
    <row r="1019" spans="1:4" ht="30">
      <c r="A1019" s="123" t="s">
        <v>1490</v>
      </c>
      <c r="B1019" s="123"/>
      <c r="C1019" s="124" t="s">
        <v>1491</v>
      </c>
      <c r="D1019" s="125">
        <v>1204.4000000000001</v>
      </c>
    </row>
    <row r="1020" spans="1:4" ht="30">
      <c r="A1020" s="123"/>
      <c r="B1020" s="123" t="s">
        <v>644</v>
      </c>
      <c r="C1020" s="124" t="s">
        <v>645</v>
      </c>
      <c r="D1020" s="125">
        <v>1204.4000000000001</v>
      </c>
    </row>
    <row r="1021" spans="1:4" ht="60">
      <c r="A1021" s="123" t="s">
        <v>1492</v>
      </c>
      <c r="B1021" s="123"/>
      <c r="C1021" s="124" t="s">
        <v>1493</v>
      </c>
      <c r="D1021" s="125">
        <v>63230</v>
      </c>
    </row>
    <row r="1022" spans="1:4" ht="30">
      <c r="A1022" s="123" t="s">
        <v>1494</v>
      </c>
      <c r="B1022" s="123"/>
      <c r="C1022" s="124" t="s">
        <v>1495</v>
      </c>
      <c r="D1022" s="125">
        <v>2862</v>
      </c>
    </row>
    <row r="1023" spans="1:4" ht="30">
      <c r="A1023" s="123"/>
      <c r="B1023" s="123" t="s">
        <v>644</v>
      </c>
      <c r="C1023" s="124" t="s">
        <v>645</v>
      </c>
      <c r="D1023" s="125">
        <v>2862</v>
      </c>
    </row>
    <row r="1024" spans="1:4" ht="32.450000000000003" customHeight="1">
      <c r="A1024" s="123" t="s">
        <v>1496</v>
      </c>
      <c r="B1024" s="123"/>
      <c r="C1024" s="124" t="s">
        <v>1497</v>
      </c>
      <c r="D1024" s="125">
        <v>6589.9</v>
      </c>
    </row>
    <row r="1025" spans="1:4" ht="30">
      <c r="A1025" s="123"/>
      <c r="B1025" s="123" t="s">
        <v>644</v>
      </c>
      <c r="C1025" s="124" t="s">
        <v>645</v>
      </c>
      <c r="D1025" s="125">
        <v>6589.9</v>
      </c>
    </row>
    <row r="1026" spans="1:4" ht="30">
      <c r="A1026" s="123" t="s">
        <v>1498</v>
      </c>
      <c r="B1026" s="123"/>
      <c r="C1026" s="124" t="s">
        <v>1499</v>
      </c>
      <c r="D1026" s="125">
        <v>745.8</v>
      </c>
    </row>
    <row r="1027" spans="1:4" ht="30">
      <c r="A1027" s="123"/>
      <c r="B1027" s="123" t="s">
        <v>694</v>
      </c>
      <c r="C1027" s="124" t="s">
        <v>695</v>
      </c>
      <c r="D1027" s="125">
        <v>745.8</v>
      </c>
    </row>
    <row r="1028" spans="1:4" ht="90">
      <c r="A1028" s="123" t="s">
        <v>1500</v>
      </c>
      <c r="B1028" s="123"/>
      <c r="C1028" s="124" t="s">
        <v>2452</v>
      </c>
      <c r="D1028" s="125">
        <v>5976.8</v>
      </c>
    </row>
    <row r="1029" spans="1:4">
      <c r="A1029" s="123"/>
      <c r="B1029" s="123" t="s">
        <v>686</v>
      </c>
      <c r="C1029" s="124" t="s">
        <v>687</v>
      </c>
      <c r="D1029" s="125">
        <v>5976.8</v>
      </c>
    </row>
    <row r="1030" spans="1:4" ht="75">
      <c r="A1030" s="123" t="s">
        <v>1501</v>
      </c>
      <c r="B1030" s="123"/>
      <c r="C1030" s="124" t="s">
        <v>1502</v>
      </c>
      <c r="D1030" s="125">
        <v>47055.5</v>
      </c>
    </row>
    <row r="1031" spans="1:4">
      <c r="A1031" s="123"/>
      <c r="B1031" s="123" t="s">
        <v>686</v>
      </c>
      <c r="C1031" s="124" t="s">
        <v>687</v>
      </c>
      <c r="D1031" s="125">
        <v>47055.5</v>
      </c>
    </row>
    <row r="1032" spans="1:4" ht="60">
      <c r="A1032" s="123" t="s">
        <v>1503</v>
      </c>
      <c r="B1032" s="123"/>
      <c r="C1032" s="124" t="s">
        <v>1504</v>
      </c>
      <c r="D1032" s="125">
        <v>19256.900000000001</v>
      </c>
    </row>
    <row r="1033" spans="1:4" ht="45">
      <c r="A1033" s="123" t="s">
        <v>1505</v>
      </c>
      <c r="B1033" s="123"/>
      <c r="C1033" s="124" t="s">
        <v>1506</v>
      </c>
      <c r="D1033" s="125">
        <v>8330.1</v>
      </c>
    </row>
    <row r="1034" spans="1:4" ht="30">
      <c r="A1034" s="123"/>
      <c r="B1034" s="123" t="s">
        <v>644</v>
      </c>
      <c r="C1034" s="124" t="s">
        <v>645</v>
      </c>
      <c r="D1034" s="125">
        <v>3675.7</v>
      </c>
    </row>
    <row r="1035" spans="1:4" ht="30">
      <c r="A1035" s="123"/>
      <c r="B1035" s="123" t="s">
        <v>640</v>
      </c>
      <c r="C1035" s="124" t="s">
        <v>641</v>
      </c>
      <c r="D1035" s="125">
        <v>4654.3999999999996</v>
      </c>
    </row>
    <row r="1036" spans="1:4" ht="30">
      <c r="A1036" s="123" t="s">
        <v>1507</v>
      </c>
      <c r="B1036" s="123"/>
      <c r="C1036" s="124" t="s">
        <v>1508</v>
      </c>
      <c r="D1036" s="125">
        <v>7801.3</v>
      </c>
    </row>
    <row r="1037" spans="1:4" ht="30">
      <c r="A1037" s="123"/>
      <c r="B1037" s="123" t="s">
        <v>644</v>
      </c>
      <c r="C1037" s="124" t="s">
        <v>645</v>
      </c>
      <c r="D1037" s="125">
        <v>7801.3</v>
      </c>
    </row>
    <row r="1038" spans="1:4" ht="30">
      <c r="A1038" s="123" t="s">
        <v>1509</v>
      </c>
      <c r="B1038" s="123"/>
      <c r="C1038" s="124" t="s">
        <v>1510</v>
      </c>
      <c r="D1038" s="125">
        <v>2042.6</v>
      </c>
    </row>
    <row r="1039" spans="1:4" ht="30">
      <c r="A1039" s="123"/>
      <c r="B1039" s="123" t="s">
        <v>644</v>
      </c>
      <c r="C1039" s="124" t="s">
        <v>645</v>
      </c>
      <c r="D1039" s="125">
        <v>2042.6</v>
      </c>
    </row>
    <row r="1040" spans="1:4" ht="30">
      <c r="A1040" s="123" t="s">
        <v>1511</v>
      </c>
      <c r="B1040" s="123"/>
      <c r="C1040" s="124" t="s">
        <v>1512</v>
      </c>
      <c r="D1040" s="125">
        <v>1082.9000000000001</v>
      </c>
    </row>
    <row r="1041" spans="1:4" ht="30">
      <c r="A1041" s="123"/>
      <c r="B1041" s="123" t="s">
        <v>644</v>
      </c>
      <c r="C1041" s="124" t="s">
        <v>645</v>
      </c>
      <c r="D1041" s="125">
        <v>1082.9000000000001</v>
      </c>
    </row>
    <row r="1042" spans="1:4" ht="60">
      <c r="A1042" s="123" t="s">
        <v>1513</v>
      </c>
      <c r="B1042" s="123"/>
      <c r="C1042" s="124" t="s">
        <v>1514</v>
      </c>
      <c r="D1042" s="125">
        <v>28040.799999999999</v>
      </c>
    </row>
    <row r="1043" spans="1:4">
      <c r="A1043" s="123" t="s">
        <v>1515</v>
      </c>
      <c r="B1043" s="123"/>
      <c r="C1043" s="124" t="s">
        <v>658</v>
      </c>
      <c r="D1043" s="125">
        <v>13482.5</v>
      </c>
    </row>
    <row r="1044" spans="1:4" ht="75">
      <c r="A1044" s="123"/>
      <c r="B1044" s="123" t="s">
        <v>659</v>
      </c>
      <c r="C1044" s="124" t="s">
        <v>660</v>
      </c>
      <c r="D1044" s="125">
        <v>10789.5</v>
      </c>
    </row>
    <row r="1045" spans="1:4" ht="30">
      <c r="A1045" s="123"/>
      <c r="B1045" s="123" t="s">
        <v>644</v>
      </c>
      <c r="C1045" s="124" t="s">
        <v>645</v>
      </c>
      <c r="D1045" s="125">
        <v>2615.5</v>
      </c>
    </row>
    <row r="1046" spans="1:4">
      <c r="A1046" s="123"/>
      <c r="B1046" s="123" t="s">
        <v>661</v>
      </c>
      <c r="C1046" s="124" t="s">
        <v>662</v>
      </c>
      <c r="D1046" s="125">
        <v>77.5</v>
      </c>
    </row>
    <row r="1047" spans="1:4" ht="30">
      <c r="A1047" s="123" t="s">
        <v>1516</v>
      </c>
      <c r="B1047" s="123"/>
      <c r="C1047" s="124" t="s">
        <v>1517</v>
      </c>
      <c r="D1047" s="125">
        <v>13784.8</v>
      </c>
    </row>
    <row r="1048" spans="1:4" ht="30">
      <c r="A1048" s="123"/>
      <c r="B1048" s="123" t="s">
        <v>644</v>
      </c>
      <c r="C1048" s="124" t="s">
        <v>645</v>
      </c>
      <c r="D1048" s="125">
        <v>13784.8</v>
      </c>
    </row>
    <row r="1049" spans="1:4" ht="31.9" customHeight="1">
      <c r="A1049" s="123" t="s">
        <v>1518</v>
      </c>
      <c r="B1049" s="123"/>
      <c r="C1049" s="124" t="s">
        <v>1519</v>
      </c>
      <c r="D1049" s="125">
        <v>99.7</v>
      </c>
    </row>
    <row r="1050" spans="1:4" ht="30">
      <c r="A1050" s="123"/>
      <c r="B1050" s="123" t="s">
        <v>644</v>
      </c>
      <c r="C1050" s="124" t="s">
        <v>645</v>
      </c>
      <c r="D1050" s="125">
        <v>99.7</v>
      </c>
    </row>
    <row r="1051" spans="1:4" ht="30">
      <c r="A1051" s="123" t="s">
        <v>1520</v>
      </c>
      <c r="B1051" s="123"/>
      <c r="C1051" s="124" t="s">
        <v>1521</v>
      </c>
      <c r="D1051" s="125">
        <v>311.39999999999998</v>
      </c>
    </row>
    <row r="1052" spans="1:4" ht="30">
      <c r="A1052" s="123"/>
      <c r="B1052" s="123" t="s">
        <v>644</v>
      </c>
      <c r="C1052" s="124" t="s">
        <v>645</v>
      </c>
      <c r="D1052" s="125">
        <v>311.39999999999998</v>
      </c>
    </row>
    <row r="1053" spans="1:4" ht="45">
      <c r="A1053" s="123" t="s">
        <v>1522</v>
      </c>
      <c r="B1053" s="123"/>
      <c r="C1053" s="124" t="s">
        <v>2453</v>
      </c>
      <c r="D1053" s="125">
        <v>91.3</v>
      </c>
    </row>
    <row r="1054" spans="1:4" ht="30">
      <c r="A1054" s="123"/>
      <c r="B1054" s="123" t="s">
        <v>644</v>
      </c>
      <c r="C1054" s="124" t="s">
        <v>645</v>
      </c>
      <c r="D1054" s="125">
        <v>91.3</v>
      </c>
    </row>
    <row r="1055" spans="1:4" ht="75">
      <c r="A1055" s="123" t="s">
        <v>1524</v>
      </c>
      <c r="B1055" s="123"/>
      <c r="C1055" s="124" t="s">
        <v>2454</v>
      </c>
      <c r="D1055" s="125">
        <v>271.10000000000002</v>
      </c>
    </row>
    <row r="1056" spans="1:4" ht="30">
      <c r="A1056" s="123"/>
      <c r="B1056" s="123" t="s">
        <v>644</v>
      </c>
      <c r="C1056" s="124" t="s">
        <v>645</v>
      </c>
      <c r="D1056" s="125">
        <v>271.10000000000002</v>
      </c>
    </row>
    <row r="1057" spans="1:4" ht="60">
      <c r="A1057" s="123" t="s">
        <v>1526</v>
      </c>
      <c r="B1057" s="123"/>
      <c r="C1057" s="124" t="s">
        <v>1527</v>
      </c>
      <c r="D1057" s="125">
        <v>483717.5</v>
      </c>
    </row>
    <row r="1058" spans="1:4">
      <c r="A1058" s="123" t="s">
        <v>1528</v>
      </c>
      <c r="B1058" s="123"/>
      <c r="C1058" s="124" t="s">
        <v>658</v>
      </c>
      <c r="D1058" s="125">
        <v>28054.9</v>
      </c>
    </row>
    <row r="1059" spans="1:4" ht="75">
      <c r="A1059" s="123"/>
      <c r="B1059" s="123" t="s">
        <v>659</v>
      </c>
      <c r="C1059" s="124" t="s">
        <v>660</v>
      </c>
      <c r="D1059" s="125">
        <v>22076.9</v>
      </c>
    </row>
    <row r="1060" spans="1:4" ht="30">
      <c r="A1060" s="123"/>
      <c r="B1060" s="123" t="s">
        <v>644</v>
      </c>
      <c r="C1060" s="124" t="s">
        <v>645</v>
      </c>
      <c r="D1060" s="125">
        <v>2260</v>
      </c>
    </row>
    <row r="1061" spans="1:4">
      <c r="A1061" s="123"/>
      <c r="B1061" s="123" t="s">
        <v>661</v>
      </c>
      <c r="C1061" s="124" t="s">
        <v>662</v>
      </c>
      <c r="D1061" s="125">
        <v>3718</v>
      </c>
    </row>
    <row r="1062" spans="1:4">
      <c r="A1062" s="123" t="s">
        <v>1529</v>
      </c>
      <c r="B1062" s="123"/>
      <c r="C1062" s="124" t="s">
        <v>1530</v>
      </c>
      <c r="D1062" s="125">
        <v>38713.9</v>
      </c>
    </row>
    <row r="1063" spans="1:4" ht="30">
      <c r="A1063" s="123"/>
      <c r="B1063" s="123" t="s">
        <v>644</v>
      </c>
      <c r="C1063" s="124" t="s">
        <v>645</v>
      </c>
      <c r="D1063" s="125">
        <v>8725.1</v>
      </c>
    </row>
    <row r="1064" spans="1:4" ht="30">
      <c r="A1064" s="123"/>
      <c r="B1064" s="123" t="s">
        <v>640</v>
      </c>
      <c r="C1064" s="124" t="s">
        <v>641</v>
      </c>
      <c r="D1064" s="125">
        <v>29988.799999999999</v>
      </c>
    </row>
    <row r="1065" spans="1:4">
      <c r="A1065" s="123" t="s">
        <v>1531</v>
      </c>
      <c r="B1065" s="123"/>
      <c r="C1065" s="124" t="s">
        <v>1532</v>
      </c>
      <c r="D1065" s="125">
        <v>15630</v>
      </c>
    </row>
    <row r="1066" spans="1:4" ht="30">
      <c r="A1066" s="123"/>
      <c r="B1066" s="123" t="s">
        <v>644</v>
      </c>
      <c r="C1066" s="124" t="s">
        <v>645</v>
      </c>
      <c r="D1066" s="125">
        <v>15630</v>
      </c>
    </row>
    <row r="1067" spans="1:4">
      <c r="A1067" s="123" t="s">
        <v>1533</v>
      </c>
      <c r="B1067" s="123"/>
      <c r="C1067" s="124" t="s">
        <v>1534</v>
      </c>
      <c r="D1067" s="125">
        <v>33400</v>
      </c>
    </row>
    <row r="1068" spans="1:4" ht="30">
      <c r="A1068" s="123"/>
      <c r="B1068" s="123" t="s">
        <v>644</v>
      </c>
      <c r="C1068" s="124" t="s">
        <v>645</v>
      </c>
      <c r="D1068" s="125">
        <v>33400</v>
      </c>
    </row>
    <row r="1069" spans="1:4" ht="30">
      <c r="A1069" s="123" t="s">
        <v>1535</v>
      </c>
      <c r="B1069" s="123"/>
      <c r="C1069" s="124" t="s">
        <v>1536</v>
      </c>
      <c r="D1069" s="125">
        <v>399.2</v>
      </c>
    </row>
    <row r="1070" spans="1:4" ht="30">
      <c r="A1070" s="123"/>
      <c r="B1070" s="123" t="s">
        <v>644</v>
      </c>
      <c r="C1070" s="124" t="s">
        <v>645</v>
      </c>
      <c r="D1070" s="125">
        <v>399.2</v>
      </c>
    </row>
    <row r="1071" spans="1:4" ht="30">
      <c r="A1071" s="123" t="s">
        <v>1537</v>
      </c>
      <c r="B1071" s="123"/>
      <c r="C1071" s="124" t="s">
        <v>1538</v>
      </c>
      <c r="D1071" s="125">
        <v>367519.5</v>
      </c>
    </row>
    <row r="1072" spans="1:4" ht="75">
      <c r="A1072" s="123"/>
      <c r="B1072" s="123" t="s">
        <v>659</v>
      </c>
      <c r="C1072" s="124" t="s">
        <v>660</v>
      </c>
      <c r="D1072" s="125">
        <v>245032.3</v>
      </c>
    </row>
    <row r="1073" spans="1:4" ht="30">
      <c r="A1073" s="123"/>
      <c r="B1073" s="123" t="s">
        <v>644</v>
      </c>
      <c r="C1073" s="124" t="s">
        <v>645</v>
      </c>
      <c r="D1073" s="125">
        <v>81910.8</v>
      </c>
    </row>
    <row r="1074" spans="1:4" ht="30">
      <c r="A1074" s="123"/>
      <c r="B1074" s="123" t="s">
        <v>640</v>
      </c>
      <c r="C1074" s="124" t="s">
        <v>641</v>
      </c>
      <c r="D1074" s="125">
        <v>40520.400000000001</v>
      </c>
    </row>
    <row r="1075" spans="1:4">
      <c r="A1075" s="123"/>
      <c r="B1075" s="123" t="s">
        <v>661</v>
      </c>
      <c r="C1075" s="124" t="s">
        <v>662</v>
      </c>
      <c r="D1075" s="125">
        <v>56</v>
      </c>
    </row>
    <row r="1076" spans="1:4" ht="48" customHeight="1">
      <c r="A1076" s="123" t="s">
        <v>1539</v>
      </c>
      <c r="B1076" s="123"/>
      <c r="C1076" s="124" t="s">
        <v>1540</v>
      </c>
      <c r="D1076" s="125">
        <v>138286.39999999999</v>
      </c>
    </row>
    <row r="1077" spans="1:4" ht="30">
      <c r="A1077" s="123" t="s">
        <v>1541</v>
      </c>
      <c r="B1077" s="123"/>
      <c r="C1077" s="124" t="s">
        <v>720</v>
      </c>
      <c r="D1077" s="125">
        <v>70518.399999999994</v>
      </c>
    </row>
    <row r="1078" spans="1:4" ht="75">
      <c r="A1078" s="123"/>
      <c r="B1078" s="123" t="s">
        <v>659</v>
      </c>
      <c r="C1078" s="124" t="s">
        <v>660</v>
      </c>
      <c r="D1078" s="125">
        <v>59232.1</v>
      </c>
    </row>
    <row r="1079" spans="1:4" ht="30">
      <c r="A1079" s="123"/>
      <c r="B1079" s="123" t="s">
        <v>644</v>
      </c>
      <c r="C1079" s="124" t="s">
        <v>645</v>
      </c>
      <c r="D1079" s="125">
        <v>11120</v>
      </c>
    </row>
    <row r="1080" spans="1:4">
      <c r="A1080" s="123"/>
      <c r="B1080" s="123" t="s">
        <v>661</v>
      </c>
      <c r="C1080" s="124" t="s">
        <v>662</v>
      </c>
      <c r="D1080" s="125">
        <v>166.3</v>
      </c>
    </row>
    <row r="1081" spans="1:4" ht="45">
      <c r="A1081" s="123" t="s">
        <v>1542</v>
      </c>
      <c r="B1081" s="123"/>
      <c r="C1081" s="124" t="s">
        <v>940</v>
      </c>
      <c r="D1081" s="125">
        <v>3301.5</v>
      </c>
    </row>
    <row r="1082" spans="1:4" ht="30">
      <c r="A1082" s="123"/>
      <c r="B1082" s="123" t="s">
        <v>644</v>
      </c>
      <c r="C1082" s="124" t="s">
        <v>645</v>
      </c>
      <c r="D1082" s="125">
        <v>3301.5</v>
      </c>
    </row>
    <row r="1083" spans="1:4" ht="30">
      <c r="A1083" s="123" t="s">
        <v>1543</v>
      </c>
      <c r="B1083" s="123"/>
      <c r="C1083" s="124" t="s">
        <v>1538</v>
      </c>
      <c r="D1083" s="125">
        <v>49542.2</v>
      </c>
    </row>
    <row r="1084" spans="1:4" ht="75">
      <c r="A1084" s="123"/>
      <c r="B1084" s="123" t="s">
        <v>659</v>
      </c>
      <c r="C1084" s="124" t="s">
        <v>660</v>
      </c>
      <c r="D1084" s="125">
        <v>40465.599999999999</v>
      </c>
    </row>
    <row r="1085" spans="1:4" ht="30">
      <c r="A1085" s="123"/>
      <c r="B1085" s="123" t="s">
        <v>644</v>
      </c>
      <c r="C1085" s="124" t="s">
        <v>645</v>
      </c>
      <c r="D1085" s="125">
        <v>9076.6</v>
      </c>
    </row>
    <row r="1086" spans="1:4" ht="60">
      <c r="A1086" s="123" t="s">
        <v>1544</v>
      </c>
      <c r="B1086" s="123"/>
      <c r="C1086" s="124" t="s">
        <v>1545</v>
      </c>
      <c r="D1086" s="125">
        <v>14924.3</v>
      </c>
    </row>
    <row r="1087" spans="1:4" ht="75">
      <c r="A1087" s="123"/>
      <c r="B1087" s="123" t="s">
        <v>659</v>
      </c>
      <c r="C1087" s="124" t="s">
        <v>660</v>
      </c>
      <c r="D1087" s="125">
        <v>14396.4</v>
      </c>
    </row>
    <row r="1088" spans="1:4" ht="30">
      <c r="A1088" s="123"/>
      <c r="B1088" s="123" t="s">
        <v>644</v>
      </c>
      <c r="C1088" s="124" t="s">
        <v>645</v>
      </c>
      <c r="D1088" s="125">
        <v>527.9</v>
      </c>
    </row>
    <row r="1089" spans="1:4" ht="60">
      <c r="A1089" s="123" t="s">
        <v>1546</v>
      </c>
      <c r="B1089" s="123"/>
      <c r="C1089" s="124" t="s">
        <v>1547</v>
      </c>
      <c r="D1089" s="125">
        <v>73094.5</v>
      </c>
    </row>
    <row r="1090" spans="1:4" ht="30">
      <c r="A1090" s="123" t="s">
        <v>1548</v>
      </c>
      <c r="B1090" s="123"/>
      <c r="C1090" s="124" t="s">
        <v>1549</v>
      </c>
      <c r="D1090" s="125">
        <v>73094.5</v>
      </c>
    </row>
    <row r="1091" spans="1:4" ht="30">
      <c r="A1091" s="123"/>
      <c r="B1091" s="123" t="s">
        <v>644</v>
      </c>
      <c r="C1091" s="124" t="s">
        <v>645</v>
      </c>
      <c r="D1091" s="125">
        <v>73094.5</v>
      </c>
    </row>
    <row r="1092" spans="1:4" ht="45">
      <c r="A1092" s="123" t="s">
        <v>1550</v>
      </c>
      <c r="B1092" s="123"/>
      <c r="C1092" s="124" t="s">
        <v>1551</v>
      </c>
      <c r="D1092" s="125">
        <v>81062.100000000006</v>
      </c>
    </row>
    <row r="1093" spans="1:4" ht="60">
      <c r="A1093" s="123" t="s">
        <v>1552</v>
      </c>
      <c r="B1093" s="123"/>
      <c r="C1093" s="124" t="s">
        <v>1553</v>
      </c>
      <c r="D1093" s="125">
        <v>3130.9</v>
      </c>
    </row>
    <row r="1094" spans="1:4" ht="60.6" customHeight="1">
      <c r="A1094" s="123" t="s">
        <v>1554</v>
      </c>
      <c r="B1094" s="123"/>
      <c r="C1094" s="124" t="s">
        <v>2455</v>
      </c>
      <c r="D1094" s="125">
        <v>2267.9</v>
      </c>
    </row>
    <row r="1095" spans="1:4" ht="30">
      <c r="A1095" s="123"/>
      <c r="B1095" s="123" t="s">
        <v>644</v>
      </c>
      <c r="C1095" s="124" t="s">
        <v>645</v>
      </c>
      <c r="D1095" s="125">
        <v>2267.9</v>
      </c>
    </row>
    <row r="1096" spans="1:4" ht="30">
      <c r="A1096" s="123" t="s">
        <v>1556</v>
      </c>
      <c r="B1096" s="123"/>
      <c r="C1096" s="124" t="s">
        <v>1557</v>
      </c>
      <c r="D1096" s="125">
        <v>574.20000000000005</v>
      </c>
    </row>
    <row r="1097" spans="1:4" ht="30">
      <c r="A1097" s="123"/>
      <c r="B1097" s="123" t="s">
        <v>644</v>
      </c>
      <c r="C1097" s="124" t="s">
        <v>645</v>
      </c>
      <c r="D1097" s="125">
        <v>574.20000000000005</v>
      </c>
    </row>
    <row r="1098" spans="1:4" ht="30">
      <c r="A1098" s="123" t="s">
        <v>1558</v>
      </c>
      <c r="B1098" s="123"/>
      <c r="C1098" s="124" t="s">
        <v>1559</v>
      </c>
      <c r="D1098" s="125">
        <v>288.8</v>
      </c>
    </row>
    <row r="1099" spans="1:4" ht="30">
      <c r="A1099" s="123"/>
      <c r="B1099" s="123" t="s">
        <v>644</v>
      </c>
      <c r="C1099" s="124" t="s">
        <v>645</v>
      </c>
      <c r="D1099" s="125">
        <v>288.8</v>
      </c>
    </row>
    <row r="1100" spans="1:4" ht="75">
      <c r="A1100" s="123" t="s">
        <v>1560</v>
      </c>
      <c r="B1100" s="123"/>
      <c r="C1100" s="124" t="s">
        <v>1561</v>
      </c>
      <c r="D1100" s="125">
        <v>28011.4</v>
      </c>
    </row>
    <row r="1101" spans="1:4" ht="45">
      <c r="A1101" s="123" t="s">
        <v>1562</v>
      </c>
      <c r="B1101" s="123"/>
      <c r="C1101" s="124" t="s">
        <v>940</v>
      </c>
      <c r="D1101" s="125">
        <v>1579.5</v>
      </c>
    </row>
    <row r="1102" spans="1:4" ht="30">
      <c r="A1102" s="123"/>
      <c r="B1102" s="123" t="s">
        <v>644</v>
      </c>
      <c r="C1102" s="124" t="s">
        <v>645</v>
      </c>
      <c r="D1102" s="125">
        <v>1579.5</v>
      </c>
    </row>
    <row r="1103" spans="1:4" ht="30">
      <c r="A1103" s="123" t="s">
        <v>1563</v>
      </c>
      <c r="B1103" s="123"/>
      <c r="C1103" s="124" t="s">
        <v>1564</v>
      </c>
      <c r="D1103" s="125">
        <v>26431.9</v>
      </c>
    </row>
    <row r="1104" spans="1:4" ht="75">
      <c r="A1104" s="123"/>
      <c r="B1104" s="123" t="s">
        <v>659</v>
      </c>
      <c r="C1104" s="124" t="s">
        <v>660</v>
      </c>
      <c r="D1104" s="125">
        <v>6050.9</v>
      </c>
    </row>
    <row r="1105" spans="1:4" ht="30">
      <c r="A1105" s="123"/>
      <c r="B1105" s="123" t="s">
        <v>644</v>
      </c>
      <c r="C1105" s="124" t="s">
        <v>645</v>
      </c>
      <c r="D1105" s="125">
        <v>17220.7</v>
      </c>
    </row>
    <row r="1106" spans="1:4">
      <c r="A1106" s="123"/>
      <c r="B1106" s="123" t="s">
        <v>661</v>
      </c>
      <c r="C1106" s="124" t="s">
        <v>662</v>
      </c>
      <c r="D1106" s="125">
        <v>3160.3</v>
      </c>
    </row>
    <row r="1107" spans="1:4" ht="60">
      <c r="A1107" s="123" t="s">
        <v>1565</v>
      </c>
      <c r="B1107" s="123"/>
      <c r="C1107" s="124" t="s">
        <v>1566</v>
      </c>
      <c r="D1107" s="125">
        <v>49919.8</v>
      </c>
    </row>
    <row r="1108" spans="1:4" ht="30">
      <c r="A1108" s="123" t="s">
        <v>1567</v>
      </c>
      <c r="B1108" s="123"/>
      <c r="C1108" s="124" t="s">
        <v>720</v>
      </c>
      <c r="D1108" s="125">
        <v>49919.8</v>
      </c>
    </row>
    <row r="1109" spans="1:4" ht="75">
      <c r="A1109" s="123"/>
      <c r="B1109" s="123" t="s">
        <v>659</v>
      </c>
      <c r="C1109" s="124" t="s">
        <v>660</v>
      </c>
      <c r="D1109" s="125">
        <v>43157.2</v>
      </c>
    </row>
    <row r="1110" spans="1:4" ht="30">
      <c r="A1110" s="123"/>
      <c r="B1110" s="123" t="s">
        <v>644</v>
      </c>
      <c r="C1110" s="124" t="s">
        <v>645</v>
      </c>
      <c r="D1110" s="125">
        <v>6760.7</v>
      </c>
    </row>
    <row r="1111" spans="1:4">
      <c r="A1111" s="123"/>
      <c r="B1111" s="123" t="s">
        <v>661</v>
      </c>
      <c r="C1111" s="124" t="s">
        <v>662</v>
      </c>
      <c r="D1111" s="125">
        <v>1.9</v>
      </c>
    </row>
    <row r="1112" spans="1:4" ht="30">
      <c r="A1112" s="123" t="s">
        <v>1568</v>
      </c>
      <c r="B1112" s="123"/>
      <c r="C1112" s="124" t="s">
        <v>1569</v>
      </c>
      <c r="D1112" s="125">
        <v>1792897.5</v>
      </c>
    </row>
    <row r="1113" spans="1:4" ht="60">
      <c r="A1113" s="123" t="s">
        <v>1570</v>
      </c>
      <c r="B1113" s="123"/>
      <c r="C1113" s="124" t="s">
        <v>1571</v>
      </c>
      <c r="D1113" s="125">
        <v>34997.599999999999</v>
      </c>
    </row>
    <row r="1114" spans="1:4" ht="30">
      <c r="A1114" s="123" t="s">
        <v>1572</v>
      </c>
      <c r="B1114" s="123"/>
      <c r="C1114" s="124" t="s">
        <v>1573</v>
      </c>
      <c r="D1114" s="125">
        <v>5957.8</v>
      </c>
    </row>
    <row r="1115" spans="1:4" ht="30">
      <c r="A1115" s="123"/>
      <c r="B1115" s="123" t="s">
        <v>644</v>
      </c>
      <c r="C1115" s="124" t="s">
        <v>645</v>
      </c>
      <c r="D1115" s="125">
        <v>5957.8</v>
      </c>
    </row>
    <row r="1116" spans="1:4" ht="45">
      <c r="A1116" s="123" t="s">
        <v>1574</v>
      </c>
      <c r="B1116" s="123"/>
      <c r="C1116" s="124" t="s">
        <v>1575</v>
      </c>
      <c r="D1116" s="125">
        <v>464.7</v>
      </c>
    </row>
    <row r="1117" spans="1:4" ht="30">
      <c r="A1117" s="123"/>
      <c r="B1117" s="123" t="s">
        <v>644</v>
      </c>
      <c r="C1117" s="124" t="s">
        <v>645</v>
      </c>
      <c r="D1117" s="125">
        <v>464.7</v>
      </c>
    </row>
    <row r="1118" spans="1:4" ht="45">
      <c r="A1118" s="123" t="s">
        <v>1576</v>
      </c>
      <c r="B1118" s="123"/>
      <c r="C1118" s="124" t="s">
        <v>1577</v>
      </c>
      <c r="D1118" s="125">
        <v>12820.9</v>
      </c>
    </row>
    <row r="1119" spans="1:4" ht="30">
      <c r="A1119" s="123"/>
      <c r="B1119" s="123" t="s">
        <v>644</v>
      </c>
      <c r="C1119" s="124" t="s">
        <v>645</v>
      </c>
      <c r="D1119" s="125">
        <v>12820.9</v>
      </c>
    </row>
    <row r="1120" spans="1:4" ht="45">
      <c r="A1120" s="123" t="s">
        <v>1578</v>
      </c>
      <c r="B1120" s="123"/>
      <c r="C1120" s="124" t="s">
        <v>1579</v>
      </c>
      <c r="D1120" s="125">
        <v>343.9</v>
      </c>
    </row>
    <row r="1121" spans="1:4">
      <c r="A1121" s="123"/>
      <c r="B1121" s="123" t="s">
        <v>686</v>
      </c>
      <c r="C1121" s="124" t="s">
        <v>687</v>
      </c>
      <c r="D1121" s="125">
        <v>343.9</v>
      </c>
    </row>
    <row r="1122" spans="1:4" ht="90">
      <c r="A1122" s="123" t="s">
        <v>1580</v>
      </c>
      <c r="B1122" s="123"/>
      <c r="C1122" s="124" t="s">
        <v>2456</v>
      </c>
      <c r="D1122" s="125">
        <v>12410.3</v>
      </c>
    </row>
    <row r="1123" spans="1:4">
      <c r="A1123" s="123"/>
      <c r="B1123" s="123" t="s">
        <v>686</v>
      </c>
      <c r="C1123" s="124" t="s">
        <v>687</v>
      </c>
      <c r="D1123" s="125">
        <v>12410.3</v>
      </c>
    </row>
    <row r="1124" spans="1:4" ht="45">
      <c r="A1124" s="123" t="s">
        <v>1581</v>
      </c>
      <c r="B1124" s="123"/>
      <c r="C1124" s="124" t="s">
        <v>1582</v>
      </c>
      <c r="D1124" s="125">
        <v>3000</v>
      </c>
    </row>
    <row r="1125" spans="1:4">
      <c r="A1125" s="123"/>
      <c r="B1125" s="123" t="s">
        <v>686</v>
      </c>
      <c r="C1125" s="124" t="s">
        <v>687</v>
      </c>
      <c r="D1125" s="125">
        <v>3000</v>
      </c>
    </row>
    <row r="1126" spans="1:4" ht="120">
      <c r="A1126" s="123" t="s">
        <v>1583</v>
      </c>
      <c r="B1126" s="123"/>
      <c r="C1126" s="124" t="s">
        <v>1584</v>
      </c>
      <c r="D1126" s="125">
        <v>1556256.6</v>
      </c>
    </row>
    <row r="1127" spans="1:4" ht="75">
      <c r="A1127" s="123" t="s">
        <v>1585</v>
      </c>
      <c r="B1127" s="123"/>
      <c r="C1127" s="124" t="s">
        <v>1586</v>
      </c>
      <c r="D1127" s="125">
        <v>989746.8</v>
      </c>
    </row>
    <row r="1128" spans="1:4">
      <c r="A1128" s="123"/>
      <c r="B1128" s="123" t="s">
        <v>686</v>
      </c>
      <c r="C1128" s="124" t="s">
        <v>687</v>
      </c>
      <c r="D1128" s="125">
        <v>989746.8</v>
      </c>
    </row>
    <row r="1129" spans="1:4" ht="45">
      <c r="A1129" s="123" t="s">
        <v>1587</v>
      </c>
      <c r="B1129" s="123"/>
      <c r="C1129" s="124" t="s">
        <v>1419</v>
      </c>
      <c r="D1129" s="125">
        <v>566509.80000000005</v>
      </c>
    </row>
    <row r="1130" spans="1:4">
      <c r="A1130" s="123"/>
      <c r="B1130" s="123" t="s">
        <v>686</v>
      </c>
      <c r="C1130" s="124" t="s">
        <v>687</v>
      </c>
      <c r="D1130" s="125">
        <v>566509.80000000005</v>
      </c>
    </row>
    <row r="1131" spans="1:4" ht="60">
      <c r="A1131" s="123" t="s">
        <v>1588</v>
      </c>
      <c r="B1131" s="123"/>
      <c r="C1131" s="124" t="s">
        <v>2457</v>
      </c>
      <c r="D1131" s="125">
        <v>400.7</v>
      </c>
    </row>
    <row r="1132" spans="1:4">
      <c r="A1132" s="123" t="s">
        <v>1590</v>
      </c>
      <c r="B1132" s="123"/>
      <c r="C1132" s="124" t="s">
        <v>1591</v>
      </c>
      <c r="D1132" s="125">
        <v>400.7</v>
      </c>
    </row>
    <row r="1133" spans="1:4" ht="30">
      <c r="A1133" s="123"/>
      <c r="B1133" s="123" t="s">
        <v>644</v>
      </c>
      <c r="C1133" s="124" t="s">
        <v>645</v>
      </c>
      <c r="D1133" s="125">
        <v>68.099999999999994</v>
      </c>
    </row>
    <row r="1134" spans="1:4">
      <c r="A1134" s="123"/>
      <c r="B1134" s="123" t="s">
        <v>646</v>
      </c>
      <c r="C1134" s="124" t="s">
        <v>647</v>
      </c>
      <c r="D1134" s="125">
        <v>332.6</v>
      </c>
    </row>
    <row r="1135" spans="1:4" ht="46.9" customHeight="1">
      <c r="A1135" s="123" t="s">
        <v>1592</v>
      </c>
      <c r="B1135" s="123"/>
      <c r="C1135" s="124" t="s">
        <v>1593</v>
      </c>
      <c r="D1135" s="125">
        <v>86440.1</v>
      </c>
    </row>
    <row r="1136" spans="1:4" ht="30">
      <c r="A1136" s="123" t="s">
        <v>1594</v>
      </c>
      <c r="B1136" s="123"/>
      <c r="C1136" s="124" t="s">
        <v>720</v>
      </c>
      <c r="D1136" s="125">
        <v>67633.399999999994</v>
      </c>
    </row>
    <row r="1137" spans="1:4" ht="75">
      <c r="A1137" s="123"/>
      <c r="B1137" s="123" t="s">
        <v>659</v>
      </c>
      <c r="C1137" s="124" t="s">
        <v>660</v>
      </c>
      <c r="D1137" s="125">
        <v>57602.5</v>
      </c>
    </row>
    <row r="1138" spans="1:4" ht="30">
      <c r="A1138" s="123"/>
      <c r="B1138" s="123" t="s">
        <v>644</v>
      </c>
      <c r="C1138" s="124" t="s">
        <v>645</v>
      </c>
      <c r="D1138" s="125">
        <v>9973.4</v>
      </c>
    </row>
    <row r="1139" spans="1:4">
      <c r="A1139" s="123"/>
      <c r="B1139" s="123" t="s">
        <v>661</v>
      </c>
      <c r="C1139" s="124" t="s">
        <v>662</v>
      </c>
      <c r="D1139" s="125">
        <v>57.5</v>
      </c>
    </row>
    <row r="1140" spans="1:4" ht="30">
      <c r="A1140" s="123" t="s">
        <v>1595</v>
      </c>
      <c r="B1140" s="123"/>
      <c r="C1140" s="124" t="s">
        <v>1596</v>
      </c>
      <c r="D1140" s="125">
        <v>69.2</v>
      </c>
    </row>
    <row r="1141" spans="1:4" ht="30">
      <c r="A1141" s="123"/>
      <c r="B1141" s="123" t="s">
        <v>644</v>
      </c>
      <c r="C1141" s="124" t="s">
        <v>645</v>
      </c>
      <c r="D1141" s="125">
        <v>69.2</v>
      </c>
    </row>
    <row r="1142" spans="1:4" ht="75">
      <c r="A1142" s="123" t="s">
        <v>1597</v>
      </c>
      <c r="B1142" s="123"/>
      <c r="C1142" s="124" t="s">
        <v>2550</v>
      </c>
      <c r="D1142" s="125">
        <v>18098.7</v>
      </c>
    </row>
    <row r="1143" spans="1:4" ht="30">
      <c r="A1143" s="123"/>
      <c r="B1143" s="123" t="s">
        <v>644</v>
      </c>
      <c r="C1143" s="124" t="s">
        <v>645</v>
      </c>
      <c r="D1143" s="125">
        <v>18098.7</v>
      </c>
    </row>
    <row r="1144" spans="1:4" ht="30">
      <c r="A1144" s="355" t="s">
        <v>2409</v>
      </c>
      <c r="B1144" s="355"/>
      <c r="C1144" s="356" t="s">
        <v>2422</v>
      </c>
      <c r="D1144" s="357">
        <v>638.79999999999995</v>
      </c>
    </row>
    <row r="1145" spans="1:4" ht="75">
      <c r="A1145" s="123"/>
      <c r="B1145" s="123" t="s">
        <v>659</v>
      </c>
      <c r="C1145" s="124" t="s">
        <v>660</v>
      </c>
      <c r="D1145" s="125">
        <v>587.79999999999995</v>
      </c>
    </row>
    <row r="1146" spans="1:4" ht="30">
      <c r="A1146" s="123"/>
      <c r="B1146" s="123" t="s">
        <v>644</v>
      </c>
      <c r="C1146" s="124" t="s">
        <v>645</v>
      </c>
      <c r="D1146" s="125">
        <v>47.1</v>
      </c>
    </row>
    <row r="1147" spans="1:4">
      <c r="A1147" s="123"/>
      <c r="B1147" s="123" t="s">
        <v>661</v>
      </c>
      <c r="C1147" s="124" t="s">
        <v>662</v>
      </c>
      <c r="D1147" s="125">
        <v>3.9</v>
      </c>
    </row>
    <row r="1148" spans="1:4" ht="60">
      <c r="A1148" s="123" t="s">
        <v>1598</v>
      </c>
      <c r="B1148" s="123"/>
      <c r="C1148" s="124" t="s">
        <v>1599</v>
      </c>
      <c r="D1148" s="125">
        <v>46354.6</v>
      </c>
    </row>
    <row r="1149" spans="1:4" ht="30">
      <c r="A1149" s="123" t="s">
        <v>1600</v>
      </c>
      <c r="B1149" s="123"/>
      <c r="C1149" s="124" t="s">
        <v>1601</v>
      </c>
      <c r="D1149" s="125">
        <v>35557.199999999997</v>
      </c>
    </row>
    <row r="1150" spans="1:4">
      <c r="A1150" s="123"/>
      <c r="B1150" s="123" t="s">
        <v>686</v>
      </c>
      <c r="C1150" s="124" t="s">
        <v>687</v>
      </c>
      <c r="D1150" s="125">
        <v>35557.199999999997</v>
      </c>
    </row>
    <row r="1151" spans="1:4" ht="30">
      <c r="A1151" s="123" t="s">
        <v>1602</v>
      </c>
      <c r="B1151" s="123"/>
      <c r="C1151" s="124" t="s">
        <v>1603</v>
      </c>
      <c r="D1151" s="125">
        <v>10797.4</v>
      </c>
    </row>
    <row r="1152" spans="1:4">
      <c r="A1152" s="123"/>
      <c r="B1152" s="123" t="s">
        <v>686</v>
      </c>
      <c r="C1152" s="124" t="s">
        <v>687</v>
      </c>
      <c r="D1152" s="125">
        <v>10797.4</v>
      </c>
    </row>
    <row r="1153" spans="1:4" ht="60">
      <c r="A1153" s="123" t="s">
        <v>1604</v>
      </c>
      <c r="B1153" s="123"/>
      <c r="C1153" s="124" t="s">
        <v>1605</v>
      </c>
      <c r="D1153" s="125">
        <v>39936.1</v>
      </c>
    </row>
    <row r="1154" spans="1:4" ht="75">
      <c r="A1154" s="123" t="s">
        <v>1606</v>
      </c>
      <c r="B1154" s="123"/>
      <c r="C1154" s="124" t="s">
        <v>2582</v>
      </c>
      <c r="D1154" s="125">
        <v>39936.1</v>
      </c>
    </row>
    <row r="1155" spans="1:4">
      <c r="A1155" s="123"/>
      <c r="B1155" s="123" t="s">
        <v>686</v>
      </c>
      <c r="C1155" s="124" t="s">
        <v>687</v>
      </c>
      <c r="D1155" s="125">
        <v>39936.1</v>
      </c>
    </row>
    <row r="1156" spans="1:4" ht="45">
      <c r="A1156" s="123" t="s">
        <v>1607</v>
      </c>
      <c r="B1156" s="123"/>
      <c r="C1156" s="124" t="s">
        <v>1608</v>
      </c>
      <c r="D1156" s="125">
        <v>28511.8</v>
      </c>
    </row>
    <row r="1157" spans="1:4">
      <c r="A1157" s="123" t="s">
        <v>1609</v>
      </c>
      <c r="B1157" s="123"/>
      <c r="C1157" s="124" t="s">
        <v>1610</v>
      </c>
      <c r="D1157" s="125">
        <v>1468.8</v>
      </c>
    </row>
    <row r="1158" spans="1:4" ht="30">
      <c r="A1158" s="123"/>
      <c r="B1158" s="123" t="s">
        <v>644</v>
      </c>
      <c r="C1158" s="124" t="s">
        <v>645</v>
      </c>
      <c r="D1158" s="125">
        <v>1468.8</v>
      </c>
    </row>
    <row r="1159" spans="1:4" ht="45">
      <c r="A1159" s="123" t="s">
        <v>1611</v>
      </c>
      <c r="B1159" s="123"/>
      <c r="C1159" s="124" t="s">
        <v>1612</v>
      </c>
      <c r="D1159" s="125">
        <v>50</v>
      </c>
    </row>
    <row r="1160" spans="1:4" ht="30">
      <c r="A1160" s="123"/>
      <c r="B1160" s="123" t="s">
        <v>644</v>
      </c>
      <c r="C1160" s="124" t="s">
        <v>645</v>
      </c>
      <c r="D1160" s="125">
        <v>50</v>
      </c>
    </row>
    <row r="1161" spans="1:4" ht="45">
      <c r="A1161" s="123" t="s">
        <v>1613</v>
      </c>
      <c r="B1161" s="123"/>
      <c r="C1161" s="124" t="s">
        <v>1614</v>
      </c>
      <c r="D1161" s="125">
        <v>16093</v>
      </c>
    </row>
    <row r="1162" spans="1:4">
      <c r="A1162" s="123"/>
      <c r="B1162" s="123" t="s">
        <v>686</v>
      </c>
      <c r="C1162" s="124" t="s">
        <v>687</v>
      </c>
      <c r="D1162" s="125">
        <v>16093</v>
      </c>
    </row>
    <row r="1163" spans="1:4" ht="45">
      <c r="A1163" s="123" t="s">
        <v>1615</v>
      </c>
      <c r="B1163" s="123"/>
      <c r="C1163" s="124" t="s">
        <v>1616</v>
      </c>
      <c r="D1163" s="125">
        <v>10000</v>
      </c>
    </row>
    <row r="1164" spans="1:4">
      <c r="A1164" s="123"/>
      <c r="B1164" s="123" t="s">
        <v>686</v>
      </c>
      <c r="C1164" s="124" t="s">
        <v>687</v>
      </c>
      <c r="D1164" s="125">
        <v>10000</v>
      </c>
    </row>
    <row r="1165" spans="1:4" ht="30">
      <c r="A1165" s="123" t="s">
        <v>1617</v>
      </c>
      <c r="B1165" s="123"/>
      <c r="C1165" s="124" t="s">
        <v>1618</v>
      </c>
      <c r="D1165" s="125">
        <v>450</v>
      </c>
    </row>
    <row r="1166" spans="1:4">
      <c r="A1166" s="123"/>
      <c r="B1166" s="123" t="s">
        <v>686</v>
      </c>
      <c r="C1166" s="124" t="s">
        <v>687</v>
      </c>
      <c r="D1166" s="125">
        <v>450</v>
      </c>
    </row>
    <row r="1167" spans="1:4" ht="45">
      <c r="A1167" s="123" t="s">
        <v>1619</v>
      </c>
      <c r="B1167" s="123"/>
      <c r="C1167" s="124" t="s">
        <v>1620</v>
      </c>
      <c r="D1167" s="125">
        <v>450</v>
      </c>
    </row>
    <row r="1168" spans="1:4">
      <c r="A1168" s="123"/>
      <c r="B1168" s="123" t="s">
        <v>686</v>
      </c>
      <c r="C1168" s="124" t="s">
        <v>687</v>
      </c>
      <c r="D1168" s="125">
        <v>450</v>
      </c>
    </row>
    <row r="1169" spans="1:4" ht="30">
      <c r="A1169" s="123" t="s">
        <v>1621</v>
      </c>
      <c r="B1169" s="123"/>
      <c r="C1169" s="124" t="s">
        <v>1622</v>
      </c>
      <c r="D1169" s="125">
        <v>602539.30000000005</v>
      </c>
    </row>
    <row r="1170" spans="1:4" ht="60">
      <c r="A1170" s="123" t="s">
        <v>1623</v>
      </c>
      <c r="B1170" s="123"/>
      <c r="C1170" s="124" t="s">
        <v>2421</v>
      </c>
      <c r="D1170" s="125">
        <v>79200</v>
      </c>
    </row>
    <row r="1171" spans="1:4" ht="45">
      <c r="A1171" s="123" t="s">
        <v>1624</v>
      </c>
      <c r="B1171" s="123"/>
      <c r="C1171" s="124" t="s">
        <v>940</v>
      </c>
      <c r="D1171" s="125">
        <v>79200</v>
      </c>
    </row>
    <row r="1172" spans="1:4" ht="30">
      <c r="A1172" s="123"/>
      <c r="B1172" s="123" t="s">
        <v>644</v>
      </c>
      <c r="C1172" s="124" t="s">
        <v>645</v>
      </c>
      <c r="D1172" s="125">
        <v>79200</v>
      </c>
    </row>
    <row r="1173" spans="1:4" ht="45">
      <c r="A1173" s="123" t="s">
        <v>1625</v>
      </c>
      <c r="B1173" s="123"/>
      <c r="C1173" s="124" t="s">
        <v>1626</v>
      </c>
      <c r="D1173" s="125">
        <v>51750</v>
      </c>
    </row>
    <row r="1174" spans="1:4" ht="45">
      <c r="A1174" s="123" t="s">
        <v>1627</v>
      </c>
      <c r="B1174" s="123"/>
      <c r="C1174" s="124" t="s">
        <v>1628</v>
      </c>
      <c r="D1174" s="125">
        <v>6650</v>
      </c>
    </row>
    <row r="1175" spans="1:4" ht="30">
      <c r="A1175" s="123"/>
      <c r="B1175" s="123" t="s">
        <v>644</v>
      </c>
      <c r="C1175" s="124" t="s">
        <v>645</v>
      </c>
      <c r="D1175" s="125">
        <v>6650</v>
      </c>
    </row>
    <row r="1176" spans="1:4" ht="45">
      <c r="A1176" s="123" t="s">
        <v>2410</v>
      </c>
      <c r="B1176" s="123"/>
      <c r="C1176" s="124" t="s">
        <v>2411</v>
      </c>
      <c r="D1176" s="125">
        <v>3700</v>
      </c>
    </row>
    <row r="1177" spans="1:4" ht="30">
      <c r="A1177" s="123"/>
      <c r="B1177" s="123" t="s">
        <v>644</v>
      </c>
      <c r="C1177" s="124" t="s">
        <v>645</v>
      </c>
      <c r="D1177" s="125">
        <v>3700</v>
      </c>
    </row>
    <row r="1178" spans="1:4" ht="135">
      <c r="A1178" s="123" t="s">
        <v>1629</v>
      </c>
      <c r="B1178" s="123"/>
      <c r="C1178" s="124" t="s">
        <v>2412</v>
      </c>
      <c r="D1178" s="125">
        <v>30300</v>
      </c>
    </row>
    <row r="1179" spans="1:4" ht="30">
      <c r="A1179" s="123"/>
      <c r="B1179" s="123" t="s">
        <v>644</v>
      </c>
      <c r="C1179" s="124" t="s">
        <v>645</v>
      </c>
      <c r="D1179" s="125">
        <v>30300</v>
      </c>
    </row>
    <row r="1180" spans="1:4" ht="45">
      <c r="A1180" s="123" t="s">
        <v>2413</v>
      </c>
      <c r="B1180" s="123"/>
      <c r="C1180" s="124" t="s">
        <v>2414</v>
      </c>
      <c r="D1180" s="125">
        <v>11100</v>
      </c>
    </row>
    <row r="1181" spans="1:4" ht="30">
      <c r="A1181" s="123"/>
      <c r="B1181" s="123" t="s">
        <v>644</v>
      </c>
      <c r="C1181" s="124" t="s">
        <v>645</v>
      </c>
      <c r="D1181" s="125">
        <v>11100</v>
      </c>
    </row>
    <row r="1182" spans="1:4" ht="105">
      <c r="A1182" s="123" t="s">
        <v>1630</v>
      </c>
      <c r="B1182" s="123"/>
      <c r="C1182" s="124" t="s">
        <v>1631</v>
      </c>
      <c r="D1182" s="125">
        <v>452243.1</v>
      </c>
    </row>
    <row r="1183" spans="1:4" ht="60">
      <c r="A1183" s="123" t="s">
        <v>1632</v>
      </c>
      <c r="B1183" s="123"/>
      <c r="C1183" s="124" t="s">
        <v>1633</v>
      </c>
      <c r="D1183" s="125">
        <v>393640.7</v>
      </c>
    </row>
    <row r="1184" spans="1:4" ht="30">
      <c r="A1184" s="123"/>
      <c r="B1184" s="123" t="s">
        <v>640</v>
      </c>
      <c r="C1184" s="124" t="s">
        <v>641</v>
      </c>
      <c r="D1184" s="125">
        <v>393640.7</v>
      </c>
    </row>
    <row r="1185" spans="1:4" ht="45">
      <c r="A1185" s="123" t="s">
        <v>1634</v>
      </c>
      <c r="B1185" s="123"/>
      <c r="C1185" s="124" t="s">
        <v>1635</v>
      </c>
      <c r="D1185" s="125">
        <v>58602.400000000001</v>
      </c>
    </row>
    <row r="1186" spans="1:4" ht="30">
      <c r="A1186" s="123"/>
      <c r="B1186" s="123" t="s">
        <v>640</v>
      </c>
      <c r="C1186" s="124" t="s">
        <v>641</v>
      </c>
      <c r="D1186" s="125">
        <v>58602.400000000001</v>
      </c>
    </row>
    <row r="1187" spans="1:4" ht="75">
      <c r="A1187" s="123" t="s">
        <v>1636</v>
      </c>
      <c r="B1187" s="123"/>
      <c r="C1187" s="124" t="s">
        <v>1637</v>
      </c>
      <c r="D1187" s="125">
        <v>19346.2</v>
      </c>
    </row>
    <row r="1188" spans="1:4" ht="30">
      <c r="A1188" s="123" t="s">
        <v>1638</v>
      </c>
      <c r="B1188" s="123"/>
      <c r="C1188" s="124" t="s">
        <v>720</v>
      </c>
      <c r="D1188" s="125">
        <v>19346.2</v>
      </c>
    </row>
    <row r="1189" spans="1:4" ht="75">
      <c r="A1189" s="123"/>
      <c r="B1189" s="123" t="s">
        <v>659</v>
      </c>
      <c r="C1189" s="124" t="s">
        <v>660</v>
      </c>
      <c r="D1189" s="125">
        <v>15957.3</v>
      </c>
    </row>
    <row r="1190" spans="1:4" ht="30">
      <c r="A1190" s="123"/>
      <c r="B1190" s="123" t="s">
        <v>644</v>
      </c>
      <c r="C1190" s="124" t="s">
        <v>645</v>
      </c>
      <c r="D1190" s="125">
        <v>2120.8000000000002</v>
      </c>
    </row>
    <row r="1191" spans="1:4">
      <c r="A1191" s="123"/>
      <c r="B1191" s="123" t="s">
        <v>661</v>
      </c>
      <c r="C1191" s="124" t="s">
        <v>662</v>
      </c>
      <c r="D1191" s="125">
        <v>1268.0999999999999</v>
      </c>
    </row>
    <row r="1192" spans="1:4" ht="30">
      <c r="A1192" s="123" t="s">
        <v>1639</v>
      </c>
      <c r="B1192" s="123"/>
      <c r="C1192" s="124" t="s">
        <v>1640</v>
      </c>
      <c r="D1192" s="125">
        <v>13915.5</v>
      </c>
    </row>
    <row r="1193" spans="1:4" ht="60">
      <c r="A1193" s="123" t="s">
        <v>1641</v>
      </c>
      <c r="B1193" s="123"/>
      <c r="C1193" s="124" t="s">
        <v>1642</v>
      </c>
      <c r="D1193" s="125">
        <v>256.10000000000002</v>
      </c>
    </row>
    <row r="1194" spans="1:4" ht="30">
      <c r="A1194" s="123" t="s">
        <v>1643</v>
      </c>
      <c r="B1194" s="123"/>
      <c r="C1194" s="124" t="s">
        <v>1644</v>
      </c>
      <c r="D1194" s="125">
        <v>256.10000000000002</v>
      </c>
    </row>
    <row r="1195" spans="1:4" ht="30">
      <c r="A1195" s="123"/>
      <c r="B1195" s="123" t="s">
        <v>644</v>
      </c>
      <c r="C1195" s="124" t="s">
        <v>645</v>
      </c>
      <c r="D1195" s="125">
        <v>256.10000000000002</v>
      </c>
    </row>
    <row r="1196" spans="1:4" ht="75">
      <c r="A1196" s="123" t="s">
        <v>1645</v>
      </c>
      <c r="B1196" s="123"/>
      <c r="C1196" s="124" t="s">
        <v>1646</v>
      </c>
      <c r="D1196" s="125">
        <v>756</v>
      </c>
    </row>
    <row r="1197" spans="1:4" ht="30">
      <c r="A1197" s="123" t="s">
        <v>1647</v>
      </c>
      <c r="B1197" s="123"/>
      <c r="C1197" s="124" t="s">
        <v>1648</v>
      </c>
      <c r="D1197" s="125">
        <v>300</v>
      </c>
    </row>
    <row r="1198" spans="1:4" ht="30">
      <c r="A1198" s="123"/>
      <c r="B1198" s="123" t="s">
        <v>644</v>
      </c>
      <c r="C1198" s="124" t="s">
        <v>645</v>
      </c>
      <c r="D1198" s="125">
        <v>300</v>
      </c>
    </row>
    <row r="1199" spans="1:4" ht="34.9" customHeight="1">
      <c r="A1199" s="123" t="s">
        <v>1649</v>
      </c>
      <c r="B1199" s="123"/>
      <c r="C1199" s="124" t="s">
        <v>1650</v>
      </c>
      <c r="D1199" s="125">
        <v>456</v>
      </c>
    </row>
    <row r="1200" spans="1:4" ht="30">
      <c r="A1200" s="123"/>
      <c r="B1200" s="123" t="s">
        <v>644</v>
      </c>
      <c r="C1200" s="124" t="s">
        <v>645</v>
      </c>
      <c r="D1200" s="125">
        <v>456</v>
      </c>
    </row>
    <row r="1201" spans="1:4" ht="105">
      <c r="A1201" s="123" t="s">
        <v>1651</v>
      </c>
      <c r="B1201" s="123"/>
      <c r="C1201" s="124" t="s">
        <v>1652</v>
      </c>
      <c r="D1201" s="125">
        <v>12903.4</v>
      </c>
    </row>
    <row r="1202" spans="1:4" ht="30">
      <c r="A1202" s="123" t="s">
        <v>1653</v>
      </c>
      <c r="B1202" s="123"/>
      <c r="C1202" s="124" t="s">
        <v>1654</v>
      </c>
      <c r="D1202" s="125">
        <v>2500</v>
      </c>
    </row>
    <row r="1203" spans="1:4" ht="30">
      <c r="A1203" s="123"/>
      <c r="B1203" s="123" t="s">
        <v>644</v>
      </c>
      <c r="C1203" s="124" t="s">
        <v>645</v>
      </c>
      <c r="D1203" s="125">
        <v>2500</v>
      </c>
    </row>
    <row r="1204" spans="1:4" ht="30">
      <c r="A1204" s="123" t="s">
        <v>1655</v>
      </c>
      <c r="B1204" s="123"/>
      <c r="C1204" s="124" t="s">
        <v>1656</v>
      </c>
      <c r="D1204" s="125">
        <v>2800</v>
      </c>
    </row>
    <row r="1205" spans="1:4" ht="30">
      <c r="A1205" s="123"/>
      <c r="B1205" s="123" t="s">
        <v>644</v>
      </c>
      <c r="C1205" s="124" t="s">
        <v>645</v>
      </c>
      <c r="D1205" s="125">
        <v>2800</v>
      </c>
    </row>
    <row r="1206" spans="1:4" ht="30">
      <c r="A1206" s="123" t="s">
        <v>1657</v>
      </c>
      <c r="B1206" s="123"/>
      <c r="C1206" s="124" t="s">
        <v>1658</v>
      </c>
      <c r="D1206" s="125">
        <v>7603.4</v>
      </c>
    </row>
    <row r="1207" spans="1:4" ht="30">
      <c r="A1207" s="123"/>
      <c r="B1207" s="123" t="s">
        <v>644</v>
      </c>
      <c r="C1207" s="124" t="s">
        <v>645</v>
      </c>
      <c r="D1207" s="125">
        <v>7603.4</v>
      </c>
    </row>
    <row r="1208" spans="1:4" ht="45">
      <c r="A1208" s="123" t="s">
        <v>1659</v>
      </c>
      <c r="B1208" s="123"/>
      <c r="C1208" s="124" t="s">
        <v>1660</v>
      </c>
      <c r="D1208" s="125">
        <v>9864226.5999999996</v>
      </c>
    </row>
    <row r="1209" spans="1:4" ht="75">
      <c r="A1209" s="123" t="s">
        <v>1661</v>
      </c>
      <c r="B1209" s="123"/>
      <c r="C1209" s="124" t="s">
        <v>1662</v>
      </c>
      <c r="D1209" s="125">
        <v>189501.6</v>
      </c>
    </row>
    <row r="1210" spans="1:4" ht="30">
      <c r="A1210" s="123" t="s">
        <v>1663</v>
      </c>
      <c r="B1210" s="123"/>
      <c r="C1210" s="124" t="s">
        <v>65</v>
      </c>
      <c r="D1210" s="125">
        <v>79683.3</v>
      </c>
    </row>
    <row r="1211" spans="1:4">
      <c r="A1211" s="123"/>
      <c r="B1211" s="123" t="s">
        <v>661</v>
      </c>
      <c r="C1211" s="124" t="s">
        <v>662</v>
      </c>
      <c r="D1211" s="125">
        <v>79683.3</v>
      </c>
    </row>
    <row r="1212" spans="1:4">
      <c r="A1212" s="123" t="s">
        <v>1664</v>
      </c>
      <c r="B1212" s="123"/>
      <c r="C1212" s="124" t="s">
        <v>1665</v>
      </c>
      <c r="D1212" s="125">
        <v>100000</v>
      </c>
    </row>
    <row r="1213" spans="1:4">
      <c r="A1213" s="123"/>
      <c r="B1213" s="123" t="s">
        <v>661</v>
      </c>
      <c r="C1213" s="124" t="s">
        <v>662</v>
      </c>
      <c r="D1213" s="125">
        <v>100000</v>
      </c>
    </row>
    <row r="1214" spans="1:4" ht="45">
      <c r="A1214" s="123" t="s">
        <v>1666</v>
      </c>
      <c r="B1214" s="123"/>
      <c r="C1214" s="124" t="s">
        <v>1667</v>
      </c>
      <c r="D1214" s="125">
        <v>9818.2999999999993</v>
      </c>
    </row>
    <row r="1215" spans="1:4" ht="75">
      <c r="A1215" s="123"/>
      <c r="B1215" s="123" t="s">
        <v>659</v>
      </c>
      <c r="C1215" s="124" t="s">
        <v>660</v>
      </c>
      <c r="D1215" s="125">
        <v>9818.2999999999993</v>
      </c>
    </row>
    <row r="1216" spans="1:4" ht="75">
      <c r="A1216" s="123" t="s">
        <v>1668</v>
      </c>
      <c r="B1216" s="123"/>
      <c r="C1216" s="124" t="s">
        <v>1669</v>
      </c>
      <c r="D1216" s="125">
        <v>7884314</v>
      </c>
    </row>
    <row r="1217" spans="1:4" ht="30">
      <c r="A1217" s="123" t="s">
        <v>1670</v>
      </c>
      <c r="B1217" s="123"/>
      <c r="C1217" s="124" t="s">
        <v>1671</v>
      </c>
      <c r="D1217" s="125">
        <v>53270.1</v>
      </c>
    </row>
    <row r="1218" spans="1:4">
      <c r="A1218" s="123"/>
      <c r="B1218" s="123" t="s">
        <v>686</v>
      </c>
      <c r="C1218" s="124" t="s">
        <v>687</v>
      </c>
      <c r="D1218" s="125">
        <v>53270.1</v>
      </c>
    </row>
    <row r="1219" spans="1:4" ht="45">
      <c r="A1219" s="123" t="s">
        <v>1672</v>
      </c>
      <c r="B1219" s="123"/>
      <c r="C1219" s="124" t="s">
        <v>1673</v>
      </c>
      <c r="D1219" s="125">
        <v>503544.5</v>
      </c>
    </row>
    <row r="1220" spans="1:4">
      <c r="A1220" s="123"/>
      <c r="B1220" s="123" t="s">
        <v>686</v>
      </c>
      <c r="C1220" s="124" t="s">
        <v>687</v>
      </c>
      <c r="D1220" s="125">
        <v>503544.5</v>
      </c>
    </row>
    <row r="1221" spans="1:4" ht="60">
      <c r="A1221" s="123" t="s">
        <v>1674</v>
      </c>
      <c r="B1221" s="123"/>
      <c r="C1221" s="124" t="s">
        <v>1675</v>
      </c>
      <c r="D1221" s="125">
        <v>6938230</v>
      </c>
    </row>
    <row r="1222" spans="1:4">
      <c r="A1222" s="123"/>
      <c r="B1222" s="123" t="s">
        <v>686</v>
      </c>
      <c r="C1222" s="124" t="s">
        <v>687</v>
      </c>
      <c r="D1222" s="125">
        <v>6938230</v>
      </c>
    </row>
    <row r="1223" spans="1:4" ht="30">
      <c r="A1223" s="123" t="s">
        <v>1676</v>
      </c>
      <c r="B1223" s="123"/>
      <c r="C1223" s="124" t="s">
        <v>1677</v>
      </c>
      <c r="D1223" s="125">
        <v>389269.4</v>
      </c>
    </row>
    <row r="1224" spans="1:4">
      <c r="A1224" s="123"/>
      <c r="B1224" s="123" t="s">
        <v>686</v>
      </c>
      <c r="C1224" s="124" t="s">
        <v>687</v>
      </c>
      <c r="D1224" s="125">
        <v>389269.4</v>
      </c>
    </row>
    <row r="1225" spans="1:4" ht="75">
      <c r="A1225" s="123" t="s">
        <v>1678</v>
      </c>
      <c r="B1225" s="123"/>
      <c r="C1225" s="124" t="s">
        <v>1679</v>
      </c>
      <c r="D1225" s="125">
        <v>1614054.1</v>
      </c>
    </row>
    <row r="1226" spans="1:4">
      <c r="A1226" s="123" t="s">
        <v>1680</v>
      </c>
      <c r="B1226" s="123"/>
      <c r="C1226" s="124" t="s">
        <v>1681</v>
      </c>
      <c r="D1226" s="125">
        <v>1612814.6</v>
      </c>
    </row>
    <row r="1227" spans="1:4" ht="30">
      <c r="A1227" s="123"/>
      <c r="B1227" s="123" t="s">
        <v>1682</v>
      </c>
      <c r="C1227" s="124" t="s">
        <v>1683</v>
      </c>
      <c r="D1227" s="125">
        <v>1612814.6</v>
      </c>
    </row>
    <row r="1228" spans="1:4" ht="30">
      <c r="A1228" s="123" t="s">
        <v>1684</v>
      </c>
      <c r="B1228" s="123"/>
      <c r="C1228" s="124" t="s">
        <v>1685</v>
      </c>
      <c r="D1228" s="125">
        <v>1239.5</v>
      </c>
    </row>
    <row r="1229" spans="1:4" ht="30">
      <c r="A1229" s="123"/>
      <c r="B1229" s="123" t="s">
        <v>1682</v>
      </c>
      <c r="C1229" s="124" t="s">
        <v>1683</v>
      </c>
      <c r="D1229" s="125">
        <v>1239.5</v>
      </c>
    </row>
    <row r="1230" spans="1:4" ht="75">
      <c r="A1230" s="123" t="s">
        <v>1686</v>
      </c>
      <c r="B1230" s="123"/>
      <c r="C1230" s="124" t="s">
        <v>1687</v>
      </c>
      <c r="D1230" s="125">
        <v>9760</v>
      </c>
    </row>
    <row r="1231" spans="1:4" ht="45">
      <c r="A1231" s="123" t="s">
        <v>1688</v>
      </c>
      <c r="B1231" s="123"/>
      <c r="C1231" s="124" t="s">
        <v>940</v>
      </c>
      <c r="D1231" s="125">
        <v>3750</v>
      </c>
    </row>
    <row r="1232" spans="1:4" ht="30">
      <c r="A1232" s="123"/>
      <c r="B1232" s="123" t="s">
        <v>644</v>
      </c>
      <c r="C1232" s="124" t="s">
        <v>645</v>
      </c>
      <c r="D1232" s="125">
        <v>3750</v>
      </c>
    </row>
    <row r="1233" spans="1:4" ht="30">
      <c r="A1233" s="123" t="s">
        <v>1689</v>
      </c>
      <c r="B1233" s="123"/>
      <c r="C1233" s="124" t="s">
        <v>1690</v>
      </c>
      <c r="D1233" s="125">
        <v>6010</v>
      </c>
    </row>
    <row r="1234" spans="1:4" ht="30">
      <c r="A1234" s="123"/>
      <c r="B1234" s="123" t="s">
        <v>644</v>
      </c>
      <c r="C1234" s="124" t="s">
        <v>645</v>
      </c>
      <c r="D1234" s="125">
        <v>6010</v>
      </c>
    </row>
    <row r="1235" spans="1:4" ht="59.45" customHeight="1">
      <c r="A1235" s="123" t="s">
        <v>1691</v>
      </c>
      <c r="B1235" s="123"/>
      <c r="C1235" s="124" t="s">
        <v>1692</v>
      </c>
      <c r="D1235" s="125">
        <v>166596.9</v>
      </c>
    </row>
    <row r="1236" spans="1:4" ht="30">
      <c r="A1236" s="123" t="s">
        <v>1693</v>
      </c>
      <c r="B1236" s="123"/>
      <c r="C1236" s="124" t="s">
        <v>720</v>
      </c>
      <c r="D1236" s="125">
        <v>122467.4</v>
      </c>
    </row>
    <row r="1237" spans="1:4" ht="75">
      <c r="A1237" s="123"/>
      <c r="B1237" s="123" t="s">
        <v>659</v>
      </c>
      <c r="C1237" s="124" t="s">
        <v>660</v>
      </c>
      <c r="D1237" s="125">
        <v>110208.2</v>
      </c>
    </row>
    <row r="1238" spans="1:4" ht="30">
      <c r="A1238" s="123"/>
      <c r="B1238" s="123" t="s">
        <v>644</v>
      </c>
      <c r="C1238" s="124" t="s">
        <v>645</v>
      </c>
      <c r="D1238" s="125">
        <v>12138.2</v>
      </c>
    </row>
    <row r="1239" spans="1:4">
      <c r="A1239" s="123"/>
      <c r="B1239" s="123" t="s">
        <v>661</v>
      </c>
      <c r="C1239" s="124" t="s">
        <v>662</v>
      </c>
      <c r="D1239" s="125">
        <v>121</v>
      </c>
    </row>
    <row r="1240" spans="1:4" ht="45">
      <c r="A1240" s="123" t="s">
        <v>1694</v>
      </c>
      <c r="B1240" s="123"/>
      <c r="C1240" s="124" t="s">
        <v>940</v>
      </c>
      <c r="D1240" s="125">
        <v>42039.4</v>
      </c>
    </row>
    <row r="1241" spans="1:4" ht="30">
      <c r="A1241" s="123"/>
      <c r="B1241" s="123" t="s">
        <v>644</v>
      </c>
      <c r="C1241" s="124" t="s">
        <v>645</v>
      </c>
      <c r="D1241" s="125">
        <v>42039.4</v>
      </c>
    </row>
    <row r="1242" spans="1:4">
      <c r="A1242" s="123" t="s">
        <v>1695</v>
      </c>
      <c r="B1242" s="123"/>
      <c r="C1242" s="124" t="s">
        <v>1696</v>
      </c>
      <c r="D1242" s="125">
        <v>450</v>
      </c>
    </row>
    <row r="1243" spans="1:4" ht="30">
      <c r="A1243" s="123"/>
      <c r="B1243" s="123" t="s">
        <v>644</v>
      </c>
      <c r="C1243" s="124" t="s">
        <v>645</v>
      </c>
      <c r="D1243" s="125">
        <v>450</v>
      </c>
    </row>
    <row r="1244" spans="1:4" ht="45">
      <c r="A1244" s="123" t="s">
        <v>1697</v>
      </c>
      <c r="B1244" s="123"/>
      <c r="C1244" s="124" t="s">
        <v>1698</v>
      </c>
      <c r="D1244" s="125">
        <v>1280.0999999999999</v>
      </c>
    </row>
    <row r="1245" spans="1:4" ht="30">
      <c r="A1245" s="123"/>
      <c r="B1245" s="123" t="s">
        <v>644</v>
      </c>
      <c r="C1245" s="124" t="s">
        <v>645</v>
      </c>
      <c r="D1245" s="125">
        <v>1280.0999999999999</v>
      </c>
    </row>
    <row r="1246" spans="1:4" ht="45">
      <c r="A1246" s="123" t="s">
        <v>1699</v>
      </c>
      <c r="B1246" s="123"/>
      <c r="C1246" s="124" t="s">
        <v>1700</v>
      </c>
      <c r="D1246" s="125">
        <v>360</v>
      </c>
    </row>
    <row r="1247" spans="1:4">
      <c r="A1247" s="123"/>
      <c r="B1247" s="123" t="s">
        <v>686</v>
      </c>
      <c r="C1247" s="124" t="s">
        <v>687</v>
      </c>
      <c r="D1247" s="125">
        <v>360</v>
      </c>
    </row>
    <row r="1248" spans="1:4" ht="30">
      <c r="A1248" s="123" t="s">
        <v>1701</v>
      </c>
      <c r="B1248" s="123"/>
      <c r="C1248" s="124" t="s">
        <v>1702</v>
      </c>
      <c r="D1248" s="125">
        <v>374836.2</v>
      </c>
    </row>
    <row r="1249" spans="1:4" ht="60">
      <c r="A1249" s="123" t="s">
        <v>1703</v>
      </c>
      <c r="B1249" s="123"/>
      <c r="C1249" s="124" t="s">
        <v>1704</v>
      </c>
      <c r="D1249" s="125">
        <v>35135.1</v>
      </c>
    </row>
    <row r="1250" spans="1:4">
      <c r="A1250" s="123" t="s">
        <v>1705</v>
      </c>
      <c r="B1250" s="123"/>
      <c r="C1250" s="124" t="s">
        <v>1706</v>
      </c>
      <c r="D1250" s="125">
        <v>1000</v>
      </c>
    </row>
    <row r="1251" spans="1:4" ht="30">
      <c r="A1251" s="123"/>
      <c r="B1251" s="123" t="s">
        <v>640</v>
      </c>
      <c r="C1251" s="124" t="s">
        <v>641</v>
      </c>
      <c r="D1251" s="125">
        <v>1000</v>
      </c>
    </row>
    <row r="1252" spans="1:4">
      <c r="A1252" s="123" t="s">
        <v>1707</v>
      </c>
      <c r="B1252" s="123"/>
      <c r="C1252" s="124" t="s">
        <v>1708</v>
      </c>
      <c r="D1252" s="125">
        <v>10500</v>
      </c>
    </row>
    <row r="1253" spans="1:4" ht="30">
      <c r="A1253" s="123"/>
      <c r="B1253" s="123" t="s">
        <v>640</v>
      </c>
      <c r="C1253" s="124" t="s">
        <v>641</v>
      </c>
      <c r="D1253" s="125">
        <v>10500</v>
      </c>
    </row>
    <row r="1254" spans="1:4" ht="30">
      <c r="A1254" s="123" t="s">
        <v>1709</v>
      </c>
      <c r="B1254" s="123"/>
      <c r="C1254" s="124" t="s">
        <v>1710</v>
      </c>
      <c r="D1254" s="125">
        <v>6644.1</v>
      </c>
    </row>
    <row r="1255" spans="1:4" ht="30">
      <c r="A1255" s="123"/>
      <c r="B1255" s="123" t="s">
        <v>644</v>
      </c>
      <c r="C1255" s="124" t="s">
        <v>645</v>
      </c>
      <c r="D1255" s="125">
        <v>644.1</v>
      </c>
    </row>
    <row r="1256" spans="1:4" ht="30">
      <c r="A1256" s="123"/>
      <c r="B1256" s="123" t="s">
        <v>640</v>
      </c>
      <c r="C1256" s="124" t="s">
        <v>641</v>
      </c>
      <c r="D1256" s="125">
        <v>6000</v>
      </c>
    </row>
    <row r="1257" spans="1:4">
      <c r="A1257" s="123" t="s">
        <v>1711</v>
      </c>
      <c r="B1257" s="123"/>
      <c r="C1257" s="124" t="s">
        <v>1712</v>
      </c>
      <c r="D1257" s="125">
        <v>1700</v>
      </c>
    </row>
    <row r="1258" spans="1:4" ht="30">
      <c r="A1258" s="123"/>
      <c r="B1258" s="123" t="s">
        <v>644</v>
      </c>
      <c r="C1258" s="124" t="s">
        <v>645</v>
      </c>
      <c r="D1258" s="125">
        <v>1700</v>
      </c>
    </row>
    <row r="1259" spans="1:4">
      <c r="A1259" s="123" t="s">
        <v>1713</v>
      </c>
      <c r="B1259" s="123"/>
      <c r="C1259" s="124" t="s">
        <v>1714</v>
      </c>
      <c r="D1259" s="125">
        <v>3336</v>
      </c>
    </row>
    <row r="1260" spans="1:4" ht="30">
      <c r="A1260" s="123"/>
      <c r="B1260" s="123" t="s">
        <v>644</v>
      </c>
      <c r="C1260" s="124" t="s">
        <v>645</v>
      </c>
      <c r="D1260" s="125">
        <v>3336</v>
      </c>
    </row>
    <row r="1261" spans="1:4" ht="30">
      <c r="A1261" s="123" t="s">
        <v>1715</v>
      </c>
      <c r="B1261" s="123"/>
      <c r="C1261" s="124" t="s">
        <v>1716</v>
      </c>
      <c r="D1261" s="125">
        <v>860</v>
      </c>
    </row>
    <row r="1262" spans="1:4" ht="30">
      <c r="A1262" s="123"/>
      <c r="B1262" s="123" t="s">
        <v>644</v>
      </c>
      <c r="C1262" s="124" t="s">
        <v>645</v>
      </c>
      <c r="D1262" s="125">
        <v>860</v>
      </c>
    </row>
    <row r="1263" spans="1:4">
      <c r="A1263" s="123" t="s">
        <v>1717</v>
      </c>
      <c r="B1263" s="123"/>
      <c r="C1263" s="124" t="s">
        <v>1718</v>
      </c>
      <c r="D1263" s="125">
        <v>700</v>
      </c>
    </row>
    <row r="1264" spans="1:4" ht="30">
      <c r="A1264" s="123"/>
      <c r="B1264" s="123" t="s">
        <v>644</v>
      </c>
      <c r="C1264" s="124" t="s">
        <v>645</v>
      </c>
      <c r="D1264" s="125">
        <v>700</v>
      </c>
    </row>
    <row r="1265" spans="1:4" ht="45">
      <c r="A1265" s="123" t="s">
        <v>1719</v>
      </c>
      <c r="B1265" s="123"/>
      <c r="C1265" s="124" t="s">
        <v>1720</v>
      </c>
      <c r="D1265" s="125">
        <v>1560</v>
      </c>
    </row>
    <row r="1266" spans="1:4" ht="30">
      <c r="A1266" s="123"/>
      <c r="B1266" s="123" t="s">
        <v>644</v>
      </c>
      <c r="C1266" s="124" t="s">
        <v>645</v>
      </c>
      <c r="D1266" s="125">
        <v>360</v>
      </c>
    </row>
    <row r="1267" spans="1:4" ht="30">
      <c r="A1267" s="123"/>
      <c r="B1267" s="123" t="s">
        <v>640</v>
      </c>
      <c r="C1267" s="124" t="s">
        <v>641</v>
      </c>
      <c r="D1267" s="125">
        <v>1200</v>
      </c>
    </row>
    <row r="1268" spans="1:4" ht="30">
      <c r="A1268" s="123" t="s">
        <v>1721</v>
      </c>
      <c r="B1268" s="123"/>
      <c r="C1268" s="124" t="s">
        <v>1722</v>
      </c>
      <c r="D1268" s="125">
        <v>2500</v>
      </c>
    </row>
    <row r="1269" spans="1:4" ht="30">
      <c r="A1269" s="123"/>
      <c r="B1269" s="123" t="s">
        <v>644</v>
      </c>
      <c r="C1269" s="124" t="s">
        <v>645</v>
      </c>
      <c r="D1269" s="125">
        <v>1720</v>
      </c>
    </row>
    <row r="1270" spans="1:4">
      <c r="A1270" s="123"/>
      <c r="B1270" s="123" t="s">
        <v>646</v>
      </c>
      <c r="C1270" s="124" t="s">
        <v>647</v>
      </c>
      <c r="D1270" s="125">
        <v>380</v>
      </c>
    </row>
    <row r="1271" spans="1:4" ht="30">
      <c r="A1271" s="123"/>
      <c r="B1271" s="123" t="s">
        <v>640</v>
      </c>
      <c r="C1271" s="124" t="s">
        <v>641</v>
      </c>
      <c r="D1271" s="125">
        <v>400</v>
      </c>
    </row>
    <row r="1272" spans="1:4" ht="60">
      <c r="A1272" s="123" t="s">
        <v>1723</v>
      </c>
      <c r="B1272" s="123"/>
      <c r="C1272" s="124" t="s">
        <v>2458</v>
      </c>
      <c r="D1272" s="125">
        <v>1335</v>
      </c>
    </row>
    <row r="1273" spans="1:4" ht="30">
      <c r="A1273" s="123"/>
      <c r="B1273" s="123" t="s">
        <v>644</v>
      </c>
      <c r="C1273" s="124" t="s">
        <v>645</v>
      </c>
      <c r="D1273" s="125">
        <v>1335</v>
      </c>
    </row>
    <row r="1274" spans="1:4" ht="45">
      <c r="A1274" s="123" t="s">
        <v>1724</v>
      </c>
      <c r="B1274" s="123"/>
      <c r="C1274" s="124" t="s">
        <v>1725</v>
      </c>
      <c r="D1274" s="125">
        <v>3000</v>
      </c>
    </row>
    <row r="1275" spans="1:4">
      <c r="A1275" s="123"/>
      <c r="B1275" s="123" t="s">
        <v>686</v>
      </c>
      <c r="C1275" s="124" t="s">
        <v>687</v>
      </c>
      <c r="D1275" s="125">
        <v>3000</v>
      </c>
    </row>
    <row r="1276" spans="1:4" ht="45">
      <c r="A1276" s="123" t="s">
        <v>1726</v>
      </c>
      <c r="B1276" s="123"/>
      <c r="C1276" s="124" t="s">
        <v>1727</v>
      </c>
      <c r="D1276" s="125">
        <v>2000</v>
      </c>
    </row>
    <row r="1277" spans="1:4">
      <c r="A1277" s="123"/>
      <c r="B1277" s="123" t="s">
        <v>686</v>
      </c>
      <c r="C1277" s="124" t="s">
        <v>687</v>
      </c>
      <c r="D1277" s="125">
        <v>2000</v>
      </c>
    </row>
    <row r="1278" spans="1:4" ht="60">
      <c r="A1278" s="123" t="s">
        <v>1728</v>
      </c>
      <c r="B1278" s="123"/>
      <c r="C1278" s="124" t="s">
        <v>1729</v>
      </c>
      <c r="D1278" s="125">
        <v>80151</v>
      </c>
    </row>
    <row r="1279" spans="1:4" ht="45">
      <c r="A1279" s="123" t="s">
        <v>1730</v>
      </c>
      <c r="B1279" s="123"/>
      <c r="C1279" s="124" t="s">
        <v>1731</v>
      </c>
      <c r="D1279" s="125">
        <v>76000</v>
      </c>
    </row>
    <row r="1280" spans="1:4">
      <c r="A1280" s="123"/>
      <c r="B1280" s="123" t="s">
        <v>661</v>
      </c>
      <c r="C1280" s="124" t="s">
        <v>662</v>
      </c>
      <c r="D1280" s="125">
        <v>76000</v>
      </c>
    </row>
    <row r="1281" spans="1:4" ht="45">
      <c r="A1281" s="123" t="s">
        <v>1732</v>
      </c>
      <c r="B1281" s="123"/>
      <c r="C1281" s="124" t="s">
        <v>1733</v>
      </c>
      <c r="D1281" s="125">
        <v>4151</v>
      </c>
    </row>
    <row r="1282" spans="1:4" ht="30">
      <c r="A1282" s="123"/>
      <c r="B1282" s="123" t="s">
        <v>644</v>
      </c>
      <c r="C1282" s="124" t="s">
        <v>645</v>
      </c>
      <c r="D1282" s="125">
        <v>4151</v>
      </c>
    </row>
    <row r="1283" spans="1:4" ht="60">
      <c r="A1283" s="123" t="s">
        <v>1734</v>
      </c>
      <c r="B1283" s="123"/>
      <c r="C1283" s="124" t="s">
        <v>1735</v>
      </c>
      <c r="D1283" s="125">
        <v>2352</v>
      </c>
    </row>
    <row r="1284" spans="1:4" ht="30">
      <c r="A1284" s="123" t="s">
        <v>1736</v>
      </c>
      <c r="B1284" s="123"/>
      <c r="C1284" s="124" t="s">
        <v>1737</v>
      </c>
      <c r="D1284" s="125">
        <v>1312</v>
      </c>
    </row>
    <row r="1285" spans="1:4" ht="30">
      <c r="A1285" s="123"/>
      <c r="B1285" s="123" t="s">
        <v>644</v>
      </c>
      <c r="C1285" s="124" t="s">
        <v>645</v>
      </c>
      <c r="D1285" s="125">
        <v>1112</v>
      </c>
    </row>
    <row r="1286" spans="1:4">
      <c r="A1286" s="123"/>
      <c r="B1286" s="123" t="s">
        <v>646</v>
      </c>
      <c r="C1286" s="124" t="s">
        <v>647</v>
      </c>
      <c r="D1286" s="125">
        <v>200</v>
      </c>
    </row>
    <row r="1287" spans="1:4" ht="30">
      <c r="A1287" s="123" t="s">
        <v>1738</v>
      </c>
      <c r="B1287" s="123"/>
      <c r="C1287" s="124" t="s">
        <v>1739</v>
      </c>
      <c r="D1287" s="125">
        <v>1040</v>
      </c>
    </row>
    <row r="1288" spans="1:4" ht="30">
      <c r="A1288" s="123"/>
      <c r="B1288" s="123" t="s">
        <v>644</v>
      </c>
      <c r="C1288" s="124" t="s">
        <v>645</v>
      </c>
      <c r="D1288" s="125">
        <v>1040</v>
      </c>
    </row>
    <row r="1289" spans="1:4" ht="45">
      <c r="A1289" s="123" t="s">
        <v>1740</v>
      </c>
      <c r="B1289" s="123"/>
      <c r="C1289" s="124" t="s">
        <v>1741</v>
      </c>
      <c r="D1289" s="125">
        <v>19493.7</v>
      </c>
    </row>
    <row r="1290" spans="1:4">
      <c r="A1290" s="123" t="s">
        <v>1742</v>
      </c>
      <c r="B1290" s="123"/>
      <c r="C1290" s="124" t="s">
        <v>1743</v>
      </c>
      <c r="D1290" s="125">
        <v>16516.599999999999</v>
      </c>
    </row>
    <row r="1291" spans="1:4" ht="30">
      <c r="A1291" s="123"/>
      <c r="B1291" s="123" t="s">
        <v>644</v>
      </c>
      <c r="C1291" s="124" t="s">
        <v>645</v>
      </c>
      <c r="D1291" s="125">
        <v>16516.599999999999</v>
      </c>
    </row>
    <row r="1292" spans="1:4">
      <c r="A1292" s="123" t="s">
        <v>1744</v>
      </c>
      <c r="B1292" s="123"/>
      <c r="C1292" s="124" t="s">
        <v>1745</v>
      </c>
      <c r="D1292" s="125">
        <v>2977.1</v>
      </c>
    </row>
    <row r="1293" spans="1:4" ht="30">
      <c r="A1293" s="123"/>
      <c r="B1293" s="123" t="s">
        <v>644</v>
      </c>
      <c r="C1293" s="124" t="s">
        <v>645</v>
      </c>
      <c r="D1293" s="125">
        <v>2977.1</v>
      </c>
    </row>
    <row r="1294" spans="1:4" ht="75">
      <c r="A1294" s="123" t="s">
        <v>1746</v>
      </c>
      <c r="B1294" s="123"/>
      <c r="C1294" s="124" t="s">
        <v>1747</v>
      </c>
      <c r="D1294" s="125">
        <v>90890.1</v>
      </c>
    </row>
    <row r="1295" spans="1:4">
      <c r="A1295" s="123" t="s">
        <v>1748</v>
      </c>
      <c r="B1295" s="123"/>
      <c r="C1295" s="124" t="s">
        <v>1749</v>
      </c>
      <c r="D1295" s="125">
        <v>90000</v>
      </c>
    </row>
    <row r="1296" spans="1:4" ht="30">
      <c r="A1296" s="123"/>
      <c r="B1296" s="123" t="s">
        <v>644</v>
      </c>
      <c r="C1296" s="124" t="s">
        <v>645</v>
      </c>
      <c r="D1296" s="125">
        <v>90000</v>
      </c>
    </row>
    <row r="1297" spans="1:4" ht="60">
      <c r="A1297" s="123" t="s">
        <v>1750</v>
      </c>
      <c r="B1297" s="123"/>
      <c r="C1297" s="124" t="s">
        <v>1751</v>
      </c>
      <c r="D1297" s="125">
        <v>890.1</v>
      </c>
    </row>
    <row r="1298" spans="1:4" ht="30">
      <c r="A1298" s="123"/>
      <c r="B1298" s="123" t="s">
        <v>644</v>
      </c>
      <c r="C1298" s="124" t="s">
        <v>645</v>
      </c>
      <c r="D1298" s="125">
        <v>890.1</v>
      </c>
    </row>
    <row r="1299" spans="1:4" ht="60">
      <c r="A1299" s="123" t="s">
        <v>1752</v>
      </c>
      <c r="B1299" s="123"/>
      <c r="C1299" s="124" t="s">
        <v>1753</v>
      </c>
      <c r="D1299" s="125">
        <v>40361.300000000003</v>
      </c>
    </row>
    <row r="1300" spans="1:4" ht="45">
      <c r="A1300" s="123" t="s">
        <v>1754</v>
      </c>
      <c r="B1300" s="123"/>
      <c r="C1300" s="124" t="s">
        <v>2459</v>
      </c>
      <c r="D1300" s="125">
        <v>37467</v>
      </c>
    </row>
    <row r="1301" spans="1:4" ht="30">
      <c r="A1301" s="123"/>
      <c r="B1301" s="123" t="s">
        <v>644</v>
      </c>
      <c r="C1301" s="124" t="s">
        <v>645</v>
      </c>
      <c r="D1301" s="125">
        <v>360</v>
      </c>
    </row>
    <row r="1302" spans="1:4" ht="30">
      <c r="A1302" s="123"/>
      <c r="B1302" s="123" t="s">
        <v>640</v>
      </c>
      <c r="C1302" s="124" t="s">
        <v>641</v>
      </c>
      <c r="D1302" s="125">
        <v>37107</v>
      </c>
    </row>
    <row r="1303" spans="1:4" ht="75">
      <c r="A1303" s="123" t="s">
        <v>1756</v>
      </c>
      <c r="B1303" s="123"/>
      <c r="C1303" s="124" t="s">
        <v>1757</v>
      </c>
      <c r="D1303" s="125">
        <v>2408.3000000000002</v>
      </c>
    </row>
    <row r="1304" spans="1:4" ht="30">
      <c r="A1304" s="123"/>
      <c r="B1304" s="123" t="s">
        <v>644</v>
      </c>
      <c r="C1304" s="124" t="s">
        <v>645</v>
      </c>
      <c r="D1304" s="125">
        <v>2408.3000000000002</v>
      </c>
    </row>
    <row r="1305" spans="1:4" ht="75">
      <c r="A1305" s="123" t="s">
        <v>1758</v>
      </c>
      <c r="B1305" s="123"/>
      <c r="C1305" s="124" t="s">
        <v>1759</v>
      </c>
      <c r="D1305" s="125">
        <v>486</v>
      </c>
    </row>
    <row r="1306" spans="1:4" ht="30">
      <c r="A1306" s="123"/>
      <c r="B1306" s="123" t="s">
        <v>644</v>
      </c>
      <c r="C1306" s="124" t="s">
        <v>645</v>
      </c>
      <c r="D1306" s="125">
        <v>486</v>
      </c>
    </row>
    <row r="1307" spans="1:4" ht="60">
      <c r="A1307" s="123" t="s">
        <v>1760</v>
      </c>
      <c r="B1307" s="123"/>
      <c r="C1307" s="124" t="s">
        <v>1761</v>
      </c>
      <c r="D1307" s="125">
        <v>106453</v>
      </c>
    </row>
    <row r="1308" spans="1:4" ht="45">
      <c r="A1308" s="123" t="s">
        <v>1762</v>
      </c>
      <c r="B1308" s="123"/>
      <c r="C1308" s="124" t="s">
        <v>1763</v>
      </c>
      <c r="D1308" s="125">
        <v>1110</v>
      </c>
    </row>
    <row r="1309" spans="1:4" ht="30">
      <c r="A1309" s="123"/>
      <c r="B1309" s="123" t="s">
        <v>644</v>
      </c>
      <c r="C1309" s="124" t="s">
        <v>645</v>
      </c>
      <c r="D1309" s="125">
        <v>800</v>
      </c>
    </row>
    <row r="1310" spans="1:4" ht="30">
      <c r="A1310" s="123"/>
      <c r="B1310" s="123" t="s">
        <v>640</v>
      </c>
      <c r="C1310" s="124" t="s">
        <v>641</v>
      </c>
      <c r="D1310" s="125">
        <v>310</v>
      </c>
    </row>
    <row r="1311" spans="1:4" ht="30">
      <c r="A1311" s="123" t="s">
        <v>1764</v>
      </c>
      <c r="B1311" s="123"/>
      <c r="C1311" s="124" t="s">
        <v>1765</v>
      </c>
      <c r="D1311" s="125">
        <v>760</v>
      </c>
    </row>
    <row r="1312" spans="1:4" ht="30">
      <c r="A1312" s="123"/>
      <c r="B1312" s="123" t="s">
        <v>644</v>
      </c>
      <c r="C1312" s="124" t="s">
        <v>645</v>
      </c>
      <c r="D1312" s="125">
        <v>400</v>
      </c>
    </row>
    <row r="1313" spans="1:4" ht="30">
      <c r="A1313" s="123"/>
      <c r="B1313" s="123" t="s">
        <v>640</v>
      </c>
      <c r="C1313" s="124" t="s">
        <v>641</v>
      </c>
      <c r="D1313" s="125">
        <v>360</v>
      </c>
    </row>
    <row r="1314" spans="1:4" ht="90">
      <c r="A1314" s="123" t="s">
        <v>1766</v>
      </c>
      <c r="B1314" s="123"/>
      <c r="C1314" s="124" t="s">
        <v>1767</v>
      </c>
      <c r="D1314" s="125">
        <v>1930</v>
      </c>
    </row>
    <row r="1315" spans="1:4" ht="30">
      <c r="A1315" s="123"/>
      <c r="B1315" s="123" t="s">
        <v>644</v>
      </c>
      <c r="C1315" s="124" t="s">
        <v>645</v>
      </c>
      <c r="D1315" s="125">
        <v>1930</v>
      </c>
    </row>
    <row r="1316" spans="1:4" ht="45">
      <c r="A1316" s="123" t="s">
        <v>1768</v>
      </c>
      <c r="B1316" s="123"/>
      <c r="C1316" s="124" t="s">
        <v>2460</v>
      </c>
      <c r="D1316" s="125">
        <v>1518</v>
      </c>
    </row>
    <row r="1317" spans="1:4" ht="30">
      <c r="A1317" s="123"/>
      <c r="B1317" s="123" t="s">
        <v>644</v>
      </c>
      <c r="C1317" s="124" t="s">
        <v>645</v>
      </c>
      <c r="D1317" s="125">
        <v>628</v>
      </c>
    </row>
    <row r="1318" spans="1:4" ht="30">
      <c r="A1318" s="123"/>
      <c r="B1318" s="123" t="s">
        <v>640</v>
      </c>
      <c r="C1318" s="124" t="s">
        <v>641</v>
      </c>
      <c r="D1318" s="125">
        <v>890</v>
      </c>
    </row>
    <row r="1319" spans="1:4" ht="45">
      <c r="A1319" s="123" t="s">
        <v>1770</v>
      </c>
      <c r="B1319" s="123"/>
      <c r="C1319" s="124" t="s">
        <v>1771</v>
      </c>
      <c r="D1319" s="125">
        <v>1678</v>
      </c>
    </row>
    <row r="1320" spans="1:4" ht="30">
      <c r="A1320" s="123"/>
      <c r="B1320" s="123" t="s">
        <v>644</v>
      </c>
      <c r="C1320" s="124" t="s">
        <v>645</v>
      </c>
      <c r="D1320" s="125">
        <v>1678</v>
      </c>
    </row>
    <row r="1321" spans="1:4" ht="45">
      <c r="A1321" s="123" t="s">
        <v>1772</v>
      </c>
      <c r="B1321" s="123"/>
      <c r="C1321" s="124" t="s">
        <v>1773</v>
      </c>
      <c r="D1321" s="125">
        <v>4600</v>
      </c>
    </row>
    <row r="1322" spans="1:4" ht="30">
      <c r="A1322" s="123"/>
      <c r="B1322" s="123" t="s">
        <v>644</v>
      </c>
      <c r="C1322" s="124" t="s">
        <v>645</v>
      </c>
      <c r="D1322" s="125">
        <v>1750</v>
      </c>
    </row>
    <row r="1323" spans="1:4" ht="30">
      <c r="A1323" s="123"/>
      <c r="B1323" s="123" t="s">
        <v>640</v>
      </c>
      <c r="C1323" s="124" t="s">
        <v>641</v>
      </c>
      <c r="D1323" s="125">
        <v>2850</v>
      </c>
    </row>
    <row r="1324" spans="1:4" ht="30">
      <c r="A1324" s="123" t="s">
        <v>1774</v>
      </c>
      <c r="B1324" s="123"/>
      <c r="C1324" s="124" t="s">
        <v>1775</v>
      </c>
      <c r="D1324" s="125">
        <v>88457</v>
      </c>
    </row>
    <row r="1325" spans="1:4" ht="30">
      <c r="A1325" s="123"/>
      <c r="B1325" s="123" t="s">
        <v>644</v>
      </c>
      <c r="C1325" s="124" t="s">
        <v>645</v>
      </c>
      <c r="D1325" s="125">
        <v>43847</v>
      </c>
    </row>
    <row r="1326" spans="1:4" ht="30">
      <c r="A1326" s="123"/>
      <c r="B1326" s="123" t="s">
        <v>640</v>
      </c>
      <c r="C1326" s="124" t="s">
        <v>641</v>
      </c>
      <c r="D1326" s="125">
        <v>44610</v>
      </c>
    </row>
    <row r="1327" spans="1:4" ht="30">
      <c r="A1327" s="123" t="s">
        <v>1776</v>
      </c>
      <c r="B1327" s="123"/>
      <c r="C1327" s="124" t="s">
        <v>1777</v>
      </c>
      <c r="D1327" s="125">
        <v>6400</v>
      </c>
    </row>
    <row r="1328" spans="1:4" ht="30">
      <c r="A1328" s="123"/>
      <c r="B1328" s="123" t="s">
        <v>644</v>
      </c>
      <c r="C1328" s="124" t="s">
        <v>645</v>
      </c>
      <c r="D1328" s="125">
        <v>6400</v>
      </c>
    </row>
    <row r="1329" spans="1:4" ht="30">
      <c r="A1329" s="123" t="s">
        <v>1778</v>
      </c>
      <c r="B1329" s="123"/>
      <c r="C1329" s="124" t="s">
        <v>1779</v>
      </c>
      <c r="D1329" s="125">
        <v>27000</v>
      </c>
    </row>
    <row r="1330" spans="1:4" ht="30">
      <c r="A1330" s="123" t="s">
        <v>1780</v>
      </c>
      <c r="B1330" s="123"/>
      <c r="C1330" s="124" t="s">
        <v>1781</v>
      </c>
      <c r="D1330" s="125">
        <v>10120</v>
      </c>
    </row>
    <row r="1331" spans="1:4" ht="30">
      <c r="A1331" s="123" t="s">
        <v>1782</v>
      </c>
      <c r="B1331" s="123"/>
      <c r="C1331" s="124" t="s">
        <v>1783</v>
      </c>
      <c r="D1331" s="125">
        <v>230</v>
      </c>
    </row>
    <row r="1332" spans="1:4" ht="30">
      <c r="A1332" s="123"/>
      <c r="B1332" s="123" t="s">
        <v>644</v>
      </c>
      <c r="C1332" s="124" t="s">
        <v>645</v>
      </c>
      <c r="D1332" s="125">
        <v>30</v>
      </c>
    </row>
    <row r="1333" spans="1:4">
      <c r="A1333" s="123"/>
      <c r="B1333" s="123" t="s">
        <v>661</v>
      </c>
      <c r="C1333" s="124" t="s">
        <v>662</v>
      </c>
      <c r="D1333" s="125">
        <v>200</v>
      </c>
    </row>
    <row r="1334" spans="1:4" ht="30">
      <c r="A1334" s="123" t="s">
        <v>1784</v>
      </c>
      <c r="B1334" s="123"/>
      <c r="C1334" s="124" t="s">
        <v>1785</v>
      </c>
      <c r="D1334" s="125">
        <v>30</v>
      </c>
    </row>
    <row r="1335" spans="1:4" ht="30">
      <c r="A1335" s="123"/>
      <c r="B1335" s="123" t="s">
        <v>644</v>
      </c>
      <c r="C1335" s="124" t="s">
        <v>645</v>
      </c>
      <c r="D1335" s="125">
        <v>30</v>
      </c>
    </row>
    <row r="1336" spans="1:4" ht="30">
      <c r="A1336" s="123" t="s">
        <v>1786</v>
      </c>
      <c r="B1336" s="123"/>
      <c r="C1336" s="124" t="s">
        <v>1787</v>
      </c>
      <c r="D1336" s="125">
        <v>9000</v>
      </c>
    </row>
    <row r="1337" spans="1:4">
      <c r="A1337" s="123"/>
      <c r="B1337" s="123" t="s">
        <v>686</v>
      </c>
      <c r="C1337" s="124" t="s">
        <v>687</v>
      </c>
      <c r="D1337" s="125">
        <v>9000</v>
      </c>
    </row>
    <row r="1338" spans="1:4" ht="30">
      <c r="A1338" s="123" t="s">
        <v>1788</v>
      </c>
      <c r="B1338" s="123"/>
      <c r="C1338" s="124" t="s">
        <v>1789</v>
      </c>
      <c r="D1338" s="125">
        <v>860</v>
      </c>
    </row>
    <row r="1339" spans="1:4">
      <c r="A1339" s="123"/>
      <c r="B1339" s="123" t="s">
        <v>686</v>
      </c>
      <c r="C1339" s="124" t="s">
        <v>687</v>
      </c>
      <c r="D1339" s="125">
        <v>860</v>
      </c>
    </row>
    <row r="1340" spans="1:4" ht="45">
      <c r="A1340" s="123" t="s">
        <v>1790</v>
      </c>
      <c r="B1340" s="123"/>
      <c r="C1340" s="124" t="s">
        <v>1791</v>
      </c>
      <c r="D1340" s="125">
        <v>14880</v>
      </c>
    </row>
    <row r="1341" spans="1:4">
      <c r="A1341" s="123" t="s">
        <v>1792</v>
      </c>
      <c r="B1341" s="123"/>
      <c r="C1341" s="124" t="s">
        <v>1793</v>
      </c>
      <c r="D1341" s="125">
        <v>14280</v>
      </c>
    </row>
    <row r="1342" spans="1:4" ht="30">
      <c r="A1342" s="123"/>
      <c r="B1342" s="123" t="s">
        <v>644</v>
      </c>
      <c r="C1342" s="124" t="s">
        <v>645</v>
      </c>
      <c r="D1342" s="125">
        <v>12.5</v>
      </c>
    </row>
    <row r="1343" spans="1:4" ht="30">
      <c r="A1343" s="123"/>
      <c r="B1343" s="123" t="s">
        <v>640</v>
      </c>
      <c r="C1343" s="124" t="s">
        <v>641</v>
      </c>
      <c r="D1343" s="125">
        <v>14267.5</v>
      </c>
    </row>
    <row r="1344" spans="1:4">
      <c r="A1344" s="123" t="s">
        <v>1794</v>
      </c>
      <c r="B1344" s="123"/>
      <c r="C1344" s="124" t="s">
        <v>1795</v>
      </c>
      <c r="D1344" s="125">
        <v>600</v>
      </c>
    </row>
    <row r="1345" spans="1:4" ht="30">
      <c r="A1345" s="123"/>
      <c r="B1345" s="123" t="s">
        <v>640</v>
      </c>
      <c r="C1345" s="124" t="s">
        <v>641</v>
      </c>
      <c r="D1345" s="125">
        <v>600</v>
      </c>
    </row>
    <row r="1346" spans="1:4" ht="30">
      <c r="A1346" s="123" t="s">
        <v>1796</v>
      </c>
      <c r="B1346" s="123"/>
      <c r="C1346" s="124" t="s">
        <v>1797</v>
      </c>
      <c r="D1346" s="125">
        <v>2000</v>
      </c>
    </row>
    <row r="1347" spans="1:4" ht="30">
      <c r="A1347" s="123" t="s">
        <v>1798</v>
      </c>
      <c r="B1347" s="123"/>
      <c r="C1347" s="124" t="s">
        <v>1799</v>
      </c>
      <c r="D1347" s="125">
        <v>2000</v>
      </c>
    </row>
    <row r="1348" spans="1:4">
      <c r="A1348" s="123"/>
      <c r="B1348" s="123" t="s">
        <v>661</v>
      </c>
      <c r="C1348" s="124" t="s">
        <v>662</v>
      </c>
      <c r="D1348" s="125">
        <v>2000</v>
      </c>
    </row>
    <row r="1349" spans="1:4" ht="30">
      <c r="A1349" s="123" t="s">
        <v>1800</v>
      </c>
      <c r="B1349" s="123"/>
      <c r="C1349" s="124" t="s">
        <v>1801</v>
      </c>
      <c r="D1349" s="125">
        <v>1366878.8</v>
      </c>
    </row>
    <row r="1350" spans="1:4">
      <c r="A1350" s="123" t="s">
        <v>1802</v>
      </c>
      <c r="B1350" s="123"/>
      <c r="C1350" s="124" t="s">
        <v>1803</v>
      </c>
      <c r="D1350" s="125">
        <v>3904.7</v>
      </c>
    </row>
    <row r="1351" spans="1:4" ht="75">
      <c r="A1351" s="123"/>
      <c r="B1351" s="123" t="s">
        <v>659</v>
      </c>
      <c r="C1351" s="124" t="s">
        <v>660</v>
      </c>
      <c r="D1351" s="125">
        <v>3904.7</v>
      </c>
    </row>
    <row r="1352" spans="1:4" ht="19.149999999999999" customHeight="1">
      <c r="A1352" s="123" t="s">
        <v>1804</v>
      </c>
      <c r="B1352" s="123"/>
      <c r="C1352" s="124" t="s">
        <v>1805</v>
      </c>
      <c r="D1352" s="125">
        <v>3263.2</v>
      </c>
    </row>
    <row r="1353" spans="1:4" ht="75">
      <c r="A1353" s="123"/>
      <c r="B1353" s="123" t="s">
        <v>659</v>
      </c>
      <c r="C1353" s="124" t="s">
        <v>660</v>
      </c>
      <c r="D1353" s="125">
        <v>3263.2</v>
      </c>
    </row>
    <row r="1354" spans="1:4" ht="45">
      <c r="A1354" s="123" t="s">
        <v>1806</v>
      </c>
      <c r="B1354" s="123"/>
      <c r="C1354" s="124" t="s">
        <v>1807</v>
      </c>
      <c r="D1354" s="125">
        <v>5306.7</v>
      </c>
    </row>
    <row r="1355" spans="1:4" ht="75">
      <c r="A1355" s="123"/>
      <c r="B1355" s="123" t="s">
        <v>659</v>
      </c>
      <c r="C1355" s="124" t="s">
        <v>660</v>
      </c>
      <c r="D1355" s="125">
        <v>5306.7</v>
      </c>
    </row>
    <row r="1356" spans="1:4" ht="19.149999999999999" customHeight="1">
      <c r="A1356" s="123" t="s">
        <v>1808</v>
      </c>
      <c r="B1356" s="123"/>
      <c r="C1356" s="124" t="s">
        <v>1809</v>
      </c>
      <c r="D1356" s="125">
        <v>3012.9</v>
      </c>
    </row>
    <row r="1357" spans="1:4" ht="75">
      <c r="A1357" s="123"/>
      <c r="B1357" s="123" t="s">
        <v>659</v>
      </c>
      <c r="C1357" s="124" t="s">
        <v>660</v>
      </c>
      <c r="D1357" s="125">
        <v>3012.9</v>
      </c>
    </row>
    <row r="1358" spans="1:4">
      <c r="A1358" s="123" t="s">
        <v>1810</v>
      </c>
      <c r="B1358" s="123"/>
      <c r="C1358" s="124" t="s">
        <v>1811</v>
      </c>
      <c r="D1358" s="125">
        <v>11090.1</v>
      </c>
    </row>
    <row r="1359" spans="1:4" ht="75">
      <c r="A1359" s="123"/>
      <c r="B1359" s="123" t="s">
        <v>659</v>
      </c>
      <c r="C1359" s="124" t="s">
        <v>660</v>
      </c>
      <c r="D1359" s="125">
        <v>11090.1</v>
      </c>
    </row>
    <row r="1360" spans="1:4" ht="18" customHeight="1">
      <c r="A1360" s="123" t="s">
        <v>1812</v>
      </c>
      <c r="B1360" s="123"/>
      <c r="C1360" s="124" t="s">
        <v>1813</v>
      </c>
      <c r="D1360" s="125">
        <v>3158.7</v>
      </c>
    </row>
    <row r="1361" spans="1:4" ht="75">
      <c r="A1361" s="123"/>
      <c r="B1361" s="123" t="s">
        <v>659</v>
      </c>
      <c r="C1361" s="124" t="s">
        <v>660</v>
      </c>
      <c r="D1361" s="125">
        <v>3158.7</v>
      </c>
    </row>
    <row r="1362" spans="1:4" ht="30">
      <c r="A1362" s="123" t="s">
        <v>1814</v>
      </c>
      <c r="B1362" s="123"/>
      <c r="C1362" s="124" t="s">
        <v>1815</v>
      </c>
      <c r="D1362" s="125">
        <v>36530.300000000003</v>
      </c>
    </row>
    <row r="1363" spans="1:4" ht="75">
      <c r="A1363" s="123"/>
      <c r="B1363" s="123" t="s">
        <v>659</v>
      </c>
      <c r="C1363" s="124" t="s">
        <v>660</v>
      </c>
      <c r="D1363" s="125">
        <v>36530.300000000003</v>
      </c>
    </row>
    <row r="1364" spans="1:4">
      <c r="A1364" s="123" t="s">
        <v>1816</v>
      </c>
      <c r="B1364" s="123"/>
      <c r="C1364" s="124" t="s">
        <v>1817</v>
      </c>
      <c r="D1364" s="125">
        <v>3263.2</v>
      </c>
    </row>
    <row r="1365" spans="1:4" ht="75">
      <c r="A1365" s="123"/>
      <c r="B1365" s="123" t="s">
        <v>659</v>
      </c>
      <c r="C1365" s="124" t="s">
        <v>660</v>
      </c>
      <c r="D1365" s="125">
        <v>3263.2</v>
      </c>
    </row>
    <row r="1366" spans="1:4" ht="30">
      <c r="A1366" s="123" t="s">
        <v>1818</v>
      </c>
      <c r="B1366" s="123"/>
      <c r="C1366" s="124" t="s">
        <v>720</v>
      </c>
      <c r="D1366" s="125">
        <v>1069937.3</v>
      </c>
    </row>
    <row r="1367" spans="1:4" ht="75">
      <c r="A1367" s="123"/>
      <c r="B1367" s="123" t="s">
        <v>659</v>
      </c>
      <c r="C1367" s="124" t="s">
        <v>660</v>
      </c>
      <c r="D1367" s="125">
        <v>728393.1</v>
      </c>
    </row>
    <row r="1368" spans="1:4" ht="30">
      <c r="A1368" s="123"/>
      <c r="B1368" s="123" t="s">
        <v>644</v>
      </c>
      <c r="C1368" s="124" t="s">
        <v>645</v>
      </c>
      <c r="D1368" s="125">
        <v>338974.7</v>
      </c>
    </row>
    <row r="1369" spans="1:4">
      <c r="A1369" s="123"/>
      <c r="B1369" s="123" t="s">
        <v>646</v>
      </c>
      <c r="C1369" s="124" t="s">
        <v>647</v>
      </c>
      <c r="D1369" s="125">
        <v>1103.5999999999999</v>
      </c>
    </row>
    <row r="1370" spans="1:4">
      <c r="A1370" s="123"/>
      <c r="B1370" s="123" t="s">
        <v>661</v>
      </c>
      <c r="C1370" s="124" t="s">
        <v>662</v>
      </c>
      <c r="D1370" s="125">
        <v>1465.9</v>
      </c>
    </row>
    <row r="1371" spans="1:4" ht="45">
      <c r="A1371" s="123" t="s">
        <v>1819</v>
      </c>
      <c r="B1371" s="123"/>
      <c r="C1371" s="124" t="s">
        <v>1140</v>
      </c>
      <c r="D1371" s="125">
        <v>35791.5</v>
      </c>
    </row>
    <row r="1372" spans="1:4" ht="30">
      <c r="A1372" s="123"/>
      <c r="B1372" s="123" t="s">
        <v>644</v>
      </c>
      <c r="C1372" s="124" t="s">
        <v>645</v>
      </c>
      <c r="D1372" s="125">
        <v>35791.5</v>
      </c>
    </row>
    <row r="1373" spans="1:4">
      <c r="A1373" s="123" t="s">
        <v>1820</v>
      </c>
      <c r="B1373" s="123"/>
      <c r="C1373" s="124" t="s">
        <v>1749</v>
      </c>
      <c r="D1373" s="125">
        <v>6327.3</v>
      </c>
    </row>
    <row r="1374" spans="1:4" ht="30">
      <c r="A1374" s="123"/>
      <c r="B1374" s="123" t="s">
        <v>644</v>
      </c>
      <c r="C1374" s="124" t="s">
        <v>645</v>
      </c>
      <c r="D1374" s="125">
        <v>6327.3</v>
      </c>
    </row>
    <row r="1375" spans="1:4" ht="60">
      <c r="A1375" s="123" t="s">
        <v>1821</v>
      </c>
      <c r="B1375" s="123"/>
      <c r="C1375" s="124" t="s">
        <v>1751</v>
      </c>
      <c r="D1375" s="125">
        <v>889.7</v>
      </c>
    </row>
    <row r="1376" spans="1:4" ht="30">
      <c r="A1376" s="123"/>
      <c r="B1376" s="123" t="s">
        <v>644</v>
      </c>
      <c r="C1376" s="124" t="s">
        <v>645</v>
      </c>
      <c r="D1376" s="125">
        <v>889.7</v>
      </c>
    </row>
    <row r="1377" spans="1:4">
      <c r="A1377" s="123" t="s">
        <v>1822</v>
      </c>
      <c r="B1377" s="123"/>
      <c r="C1377" s="124" t="s">
        <v>1823</v>
      </c>
      <c r="D1377" s="125">
        <v>2614.1999999999998</v>
      </c>
    </row>
    <row r="1378" spans="1:4" ht="75">
      <c r="A1378" s="123"/>
      <c r="B1378" s="123" t="s">
        <v>659</v>
      </c>
      <c r="C1378" s="124" t="s">
        <v>660</v>
      </c>
      <c r="D1378" s="125">
        <v>2614.1999999999998</v>
      </c>
    </row>
    <row r="1379" spans="1:4">
      <c r="A1379" s="123" t="s">
        <v>1824</v>
      </c>
      <c r="B1379" s="123"/>
      <c r="C1379" s="124" t="s">
        <v>1825</v>
      </c>
      <c r="D1379" s="125">
        <v>21651.3</v>
      </c>
    </row>
    <row r="1380" spans="1:4" ht="75">
      <c r="A1380" s="123"/>
      <c r="B1380" s="123" t="s">
        <v>659</v>
      </c>
      <c r="C1380" s="124" t="s">
        <v>660</v>
      </c>
      <c r="D1380" s="125">
        <v>17836.3</v>
      </c>
    </row>
    <row r="1381" spans="1:4" ht="30">
      <c r="A1381" s="123"/>
      <c r="B1381" s="123" t="s">
        <v>644</v>
      </c>
      <c r="C1381" s="124" t="s">
        <v>645</v>
      </c>
      <c r="D1381" s="125">
        <v>3815</v>
      </c>
    </row>
    <row r="1382" spans="1:4">
      <c r="A1382" s="123" t="s">
        <v>1826</v>
      </c>
      <c r="B1382" s="123"/>
      <c r="C1382" s="124" t="s">
        <v>1827</v>
      </c>
      <c r="D1382" s="125">
        <v>5838.4</v>
      </c>
    </row>
    <row r="1383" spans="1:4" ht="75">
      <c r="A1383" s="123"/>
      <c r="B1383" s="123" t="s">
        <v>659</v>
      </c>
      <c r="C1383" s="124" t="s">
        <v>660</v>
      </c>
      <c r="D1383" s="125">
        <v>5364.9</v>
      </c>
    </row>
    <row r="1384" spans="1:4" ht="30">
      <c r="A1384" s="123"/>
      <c r="B1384" s="123" t="s">
        <v>644</v>
      </c>
      <c r="C1384" s="124" t="s">
        <v>645</v>
      </c>
      <c r="D1384" s="125">
        <v>473.5</v>
      </c>
    </row>
    <row r="1385" spans="1:4" ht="30">
      <c r="A1385" s="123" t="s">
        <v>1828</v>
      </c>
      <c r="B1385" s="123"/>
      <c r="C1385" s="124" t="s">
        <v>1829</v>
      </c>
      <c r="D1385" s="125">
        <v>154299.29999999999</v>
      </c>
    </row>
    <row r="1386" spans="1:4" ht="75">
      <c r="A1386" s="123"/>
      <c r="B1386" s="123" t="s">
        <v>659</v>
      </c>
      <c r="C1386" s="124" t="s">
        <v>660</v>
      </c>
      <c r="D1386" s="125">
        <v>11360.7</v>
      </c>
    </row>
    <row r="1387" spans="1:4" ht="30">
      <c r="A1387" s="123"/>
      <c r="B1387" s="123" t="s">
        <v>644</v>
      </c>
      <c r="C1387" s="124" t="s">
        <v>645</v>
      </c>
      <c r="D1387" s="125">
        <v>16218.6</v>
      </c>
    </row>
    <row r="1388" spans="1:4">
      <c r="A1388" s="123"/>
      <c r="B1388" s="123" t="s">
        <v>686</v>
      </c>
      <c r="C1388" s="124" t="s">
        <v>687</v>
      </c>
      <c r="D1388" s="125">
        <v>126475</v>
      </c>
    </row>
    <row r="1389" spans="1:4">
      <c r="A1389" s="123"/>
      <c r="B1389" s="123" t="s">
        <v>661</v>
      </c>
      <c r="C1389" s="124" t="s">
        <v>662</v>
      </c>
      <c r="D1389" s="125">
        <v>245</v>
      </c>
    </row>
    <row r="1390" spans="1:4" ht="45">
      <c r="A1390" s="123" t="s">
        <v>1830</v>
      </c>
      <c r="B1390" s="123"/>
      <c r="C1390" s="124" t="s">
        <v>1831</v>
      </c>
      <c r="D1390" s="125">
        <v>411880.2</v>
      </c>
    </row>
    <row r="1391" spans="1:4" ht="30">
      <c r="A1391" s="123" t="s">
        <v>1832</v>
      </c>
      <c r="B1391" s="123"/>
      <c r="C1391" s="124" t="s">
        <v>1596</v>
      </c>
      <c r="D1391" s="125">
        <v>201.4</v>
      </c>
    </row>
    <row r="1392" spans="1:4" ht="30">
      <c r="A1392" s="123"/>
      <c r="B1392" s="123" t="s">
        <v>644</v>
      </c>
      <c r="C1392" s="124" t="s">
        <v>645</v>
      </c>
      <c r="D1392" s="125">
        <v>201.4</v>
      </c>
    </row>
    <row r="1393" spans="1:4" ht="30">
      <c r="A1393" s="123" t="s">
        <v>1833</v>
      </c>
      <c r="B1393" s="123"/>
      <c r="C1393" s="124" t="s">
        <v>1834</v>
      </c>
      <c r="D1393" s="125">
        <v>1792.6</v>
      </c>
    </row>
    <row r="1394" spans="1:4" ht="75">
      <c r="A1394" s="123"/>
      <c r="B1394" s="123" t="s">
        <v>659</v>
      </c>
      <c r="C1394" s="124" t="s">
        <v>660</v>
      </c>
      <c r="D1394" s="125">
        <v>5</v>
      </c>
    </row>
    <row r="1395" spans="1:4" ht="30">
      <c r="A1395" s="123"/>
      <c r="B1395" s="123" t="s">
        <v>644</v>
      </c>
      <c r="C1395" s="124" t="s">
        <v>645</v>
      </c>
      <c r="D1395" s="125">
        <v>1787.6</v>
      </c>
    </row>
    <row r="1396" spans="1:4" ht="45">
      <c r="A1396" s="123" t="s">
        <v>1835</v>
      </c>
      <c r="B1396" s="123"/>
      <c r="C1396" s="124" t="s">
        <v>1836</v>
      </c>
      <c r="D1396" s="125">
        <v>238713.3</v>
      </c>
    </row>
    <row r="1397" spans="1:4" ht="30">
      <c r="A1397" s="123"/>
      <c r="B1397" s="123" t="s">
        <v>640</v>
      </c>
      <c r="C1397" s="124" t="s">
        <v>641</v>
      </c>
      <c r="D1397" s="125">
        <v>238713.3</v>
      </c>
    </row>
    <row r="1398" spans="1:4" ht="30">
      <c r="A1398" s="123" t="s">
        <v>1837</v>
      </c>
      <c r="B1398" s="123"/>
      <c r="C1398" s="124" t="s">
        <v>1838</v>
      </c>
      <c r="D1398" s="125">
        <v>19363.900000000001</v>
      </c>
    </row>
    <row r="1399" spans="1:4" ht="30">
      <c r="A1399" s="123"/>
      <c r="B1399" s="123" t="s">
        <v>644</v>
      </c>
      <c r="C1399" s="124" t="s">
        <v>645</v>
      </c>
      <c r="D1399" s="125">
        <v>19363.900000000001</v>
      </c>
    </row>
    <row r="1400" spans="1:4" ht="75">
      <c r="A1400" s="123" t="s">
        <v>1839</v>
      </c>
      <c r="B1400" s="123"/>
      <c r="C1400" s="124" t="s">
        <v>1840</v>
      </c>
      <c r="D1400" s="125">
        <v>314.5</v>
      </c>
    </row>
    <row r="1401" spans="1:4" ht="30">
      <c r="A1401" s="123"/>
      <c r="B1401" s="123" t="s">
        <v>644</v>
      </c>
      <c r="C1401" s="124" t="s">
        <v>645</v>
      </c>
      <c r="D1401" s="125">
        <v>314.5</v>
      </c>
    </row>
    <row r="1402" spans="1:4" ht="30">
      <c r="A1402" s="123" t="s">
        <v>1841</v>
      </c>
      <c r="B1402" s="123"/>
      <c r="C1402" s="124" t="s">
        <v>1842</v>
      </c>
      <c r="D1402" s="125">
        <v>293.2</v>
      </c>
    </row>
    <row r="1403" spans="1:4" ht="30">
      <c r="A1403" s="123"/>
      <c r="B1403" s="123" t="s">
        <v>644</v>
      </c>
      <c r="C1403" s="124" t="s">
        <v>645</v>
      </c>
      <c r="D1403" s="125">
        <v>293.2</v>
      </c>
    </row>
    <row r="1404" spans="1:4" ht="45">
      <c r="A1404" s="123" t="s">
        <v>1843</v>
      </c>
      <c r="B1404" s="123"/>
      <c r="C1404" s="124" t="s">
        <v>2461</v>
      </c>
      <c r="D1404" s="125">
        <v>1350</v>
      </c>
    </row>
    <row r="1405" spans="1:4" ht="30">
      <c r="A1405" s="123"/>
      <c r="B1405" s="123" t="s">
        <v>644</v>
      </c>
      <c r="C1405" s="124" t="s">
        <v>645</v>
      </c>
      <c r="D1405" s="125">
        <v>1350</v>
      </c>
    </row>
    <row r="1406" spans="1:4" ht="45">
      <c r="A1406" s="123" t="s">
        <v>1845</v>
      </c>
      <c r="B1406" s="123"/>
      <c r="C1406" s="124" t="s">
        <v>1846</v>
      </c>
      <c r="D1406" s="125">
        <v>3480.1</v>
      </c>
    </row>
    <row r="1407" spans="1:4" ht="30">
      <c r="A1407" s="123"/>
      <c r="B1407" s="123" t="s">
        <v>644</v>
      </c>
      <c r="C1407" s="124" t="s">
        <v>645</v>
      </c>
      <c r="D1407" s="125">
        <v>3480.1</v>
      </c>
    </row>
    <row r="1408" spans="1:4" ht="30">
      <c r="A1408" s="123" t="s">
        <v>1847</v>
      </c>
      <c r="B1408" s="123"/>
      <c r="C1408" s="124" t="s">
        <v>1848</v>
      </c>
      <c r="D1408" s="125">
        <v>800</v>
      </c>
    </row>
    <row r="1409" spans="1:4" ht="75">
      <c r="A1409" s="123"/>
      <c r="B1409" s="123" t="s">
        <v>659</v>
      </c>
      <c r="C1409" s="124" t="s">
        <v>660</v>
      </c>
      <c r="D1409" s="125">
        <v>496</v>
      </c>
    </row>
    <row r="1410" spans="1:4" ht="30">
      <c r="A1410" s="123"/>
      <c r="B1410" s="123" t="s">
        <v>644</v>
      </c>
      <c r="C1410" s="124" t="s">
        <v>645</v>
      </c>
      <c r="D1410" s="125">
        <v>304</v>
      </c>
    </row>
    <row r="1411" spans="1:4" ht="45">
      <c r="A1411" s="123" t="s">
        <v>1849</v>
      </c>
      <c r="B1411" s="123"/>
      <c r="C1411" s="124" t="s">
        <v>1850</v>
      </c>
      <c r="D1411" s="125">
        <v>242</v>
      </c>
    </row>
    <row r="1412" spans="1:4" ht="30">
      <c r="A1412" s="123"/>
      <c r="B1412" s="123" t="s">
        <v>644</v>
      </c>
      <c r="C1412" s="124" t="s">
        <v>645</v>
      </c>
      <c r="D1412" s="125">
        <v>242</v>
      </c>
    </row>
    <row r="1413" spans="1:4" ht="30">
      <c r="A1413" s="123" t="s">
        <v>1851</v>
      </c>
      <c r="B1413" s="123"/>
      <c r="C1413" s="124" t="s">
        <v>1852</v>
      </c>
      <c r="D1413" s="125">
        <v>100</v>
      </c>
    </row>
    <row r="1414" spans="1:4" ht="30">
      <c r="A1414" s="123"/>
      <c r="B1414" s="123" t="s">
        <v>644</v>
      </c>
      <c r="C1414" s="124" t="s">
        <v>645</v>
      </c>
      <c r="D1414" s="125">
        <v>15</v>
      </c>
    </row>
    <row r="1415" spans="1:4">
      <c r="A1415" s="123"/>
      <c r="B1415" s="123" t="s">
        <v>646</v>
      </c>
      <c r="C1415" s="124" t="s">
        <v>647</v>
      </c>
      <c r="D1415" s="125">
        <v>85</v>
      </c>
    </row>
    <row r="1416" spans="1:4" ht="45">
      <c r="A1416" s="123" t="s">
        <v>1853</v>
      </c>
      <c r="B1416" s="123"/>
      <c r="C1416" s="124" t="s">
        <v>1854</v>
      </c>
      <c r="D1416" s="125">
        <v>143556.6</v>
      </c>
    </row>
    <row r="1417" spans="1:4">
      <c r="A1417" s="123"/>
      <c r="B1417" s="123" t="s">
        <v>686</v>
      </c>
      <c r="C1417" s="124" t="s">
        <v>687</v>
      </c>
      <c r="D1417" s="125">
        <v>143556.6</v>
      </c>
    </row>
    <row r="1418" spans="1:4" ht="45">
      <c r="A1418" s="123" t="s">
        <v>1855</v>
      </c>
      <c r="B1418" s="123"/>
      <c r="C1418" s="124" t="s">
        <v>1856</v>
      </c>
      <c r="D1418" s="125">
        <v>59.9</v>
      </c>
    </row>
    <row r="1419" spans="1:4">
      <c r="A1419" s="123"/>
      <c r="B1419" s="123" t="s">
        <v>686</v>
      </c>
      <c r="C1419" s="124" t="s">
        <v>687</v>
      </c>
      <c r="D1419" s="125">
        <v>59.9</v>
      </c>
    </row>
    <row r="1420" spans="1:4" ht="45">
      <c r="A1420" s="123" t="s">
        <v>1857</v>
      </c>
      <c r="B1420" s="123"/>
      <c r="C1420" s="124" t="s">
        <v>2415</v>
      </c>
      <c r="D1420" s="125">
        <v>18.5</v>
      </c>
    </row>
    <row r="1421" spans="1:4">
      <c r="A1421" s="123"/>
      <c r="B1421" s="123" t="s">
        <v>686</v>
      </c>
      <c r="C1421" s="124" t="s">
        <v>687</v>
      </c>
      <c r="D1421" s="125">
        <v>18.5</v>
      </c>
    </row>
    <row r="1422" spans="1:4" ht="60">
      <c r="A1422" s="123" t="s">
        <v>1858</v>
      </c>
      <c r="B1422" s="123"/>
      <c r="C1422" s="124" t="s">
        <v>2462</v>
      </c>
      <c r="D1422" s="125">
        <v>540</v>
      </c>
    </row>
    <row r="1423" spans="1:4">
      <c r="A1423" s="123"/>
      <c r="B1423" s="123" t="s">
        <v>686</v>
      </c>
      <c r="C1423" s="124" t="s">
        <v>687</v>
      </c>
      <c r="D1423" s="125">
        <v>540</v>
      </c>
    </row>
    <row r="1424" spans="1:4" ht="45">
      <c r="A1424" s="123" t="s">
        <v>1859</v>
      </c>
      <c r="B1424" s="123"/>
      <c r="C1424" s="124" t="s">
        <v>1860</v>
      </c>
      <c r="D1424" s="125">
        <v>443</v>
      </c>
    </row>
    <row r="1425" spans="1:4">
      <c r="A1425" s="123"/>
      <c r="B1425" s="123" t="s">
        <v>686</v>
      </c>
      <c r="C1425" s="124" t="s">
        <v>687</v>
      </c>
      <c r="D1425" s="125">
        <v>443</v>
      </c>
    </row>
    <row r="1426" spans="1:4" ht="60">
      <c r="A1426" s="123" t="s">
        <v>1861</v>
      </c>
      <c r="B1426" s="123"/>
      <c r="C1426" s="124" t="s">
        <v>2463</v>
      </c>
      <c r="D1426" s="125">
        <v>611.20000000000005</v>
      </c>
    </row>
    <row r="1427" spans="1:4">
      <c r="A1427" s="123"/>
      <c r="B1427" s="123" t="s">
        <v>686</v>
      </c>
      <c r="C1427" s="124" t="s">
        <v>687</v>
      </c>
      <c r="D1427" s="125">
        <v>611.20000000000005</v>
      </c>
    </row>
    <row r="1428" spans="1:4" ht="75">
      <c r="A1428" s="123" t="s">
        <v>1865</v>
      </c>
      <c r="B1428" s="123"/>
      <c r="C1428" s="124" t="s">
        <v>1866</v>
      </c>
      <c r="D1428" s="125">
        <v>33244.6</v>
      </c>
    </row>
    <row r="1429" spans="1:4">
      <c r="A1429" s="123" t="s">
        <v>1867</v>
      </c>
      <c r="B1429" s="123"/>
      <c r="C1429" s="124" t="s">
        <v>658</v>
      </c>
      <c r="D1429" s="125">
        <v>33244.6</v>
      </c>
    </row>
    <row r="1430" spans="1:4" ht="75">
      <c r="A1430" s="123"/>
      <c r="B1430" s="123" t="s">
        <v>659</v>
      </c>
      <c r="C1430" s="124" t="s">
        <v>660</v>
      </c>
      <c r="D1430" s="125">
        <v>28840.799999999999</v>
      </c>
    </row>
    <row r="1431" spans="1:4" ht="30">
      <c r="A1431" s="123"/>
      <c r="B1431" s="123" t="s">
        <v>644</v>
      </c>
      <c r="C1431" s="124" t="s">
        <v>645</v>
      </c>
      <c r="D1431" s="125">
        <v>4233.7</v>
      </c>
    </row>
    <row r="1432" spans="1:4">
      <c r="A1432" s="123"/>
      <c r="B1432" s="123" t="s">
        <v>661</v>
      </c>
      <c r="C1432" s="124" t="s">
        <v>662</v>
      </c>
      <c r="D1432" s="125">
        <v>170.1</v>
      </c>
    </row>
    <row r="1433" spans="1:4">
      <c r="A1433" s="123"/>
      <c r="B1433" s="123"/>
      <c r="C1433" s="124" t="s">
        <v>46</v>
      </c>
      <c r="D1433" s="125">
        <v>106210639.40000001</v>
      </c>
    </row>
    <row r="1434" spans="1:4">
      <c r="A1434" s="370"/>
      <c r="B1434" s="370"/>
      <c r="C1434" s="370"/>
    </row>
    <row r="1435" spans="1:4">
      <c r="A1435" s="370"/>
      <c r="B1435" s="370"/>
      <c r="C1435" s="370"/>
    </row>
    <row r="1436" spans="1:4">
      <c r="A1436" s="370"/>
      <c r="B1436" s="370"/>
      <c r="C1436" s="370"/>
    </row>
    <row r="1437" spans="1:4">
      <c r="A1437" s="370"/>
      <c r="B1437" s="370"/>
      <c r="C1437" s="370"/>
    </row>
    <row r="1438" spans="1:4">
      <c r="A1438" s="370"/>
      <c r="B1438" s="370"/>
      <c r="C1438" s="370"/>
    </row>
  </sheetData>
  <mergeCells count="1">
    <mergeCell ref="A5:D5"/>
  </mergeCells>
  <pageMargins left="0.43307086614173229" right="0.19685039370078741" top="0.39370078740157483" bottom="0.35433070866141736" header="0.23622047244094491" footer="0.19685039370078741"/>
  <pageSetup paperSize="9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285"/>
  <sheetViews>
    <sheetView view="pageBreakPreview" topLeftCell="A10" zoomScale="60" zoomScaleNormal="100" workbookViewId="0">
      <selection activeCell="A4" sqref="A4:E4"/>
    </sheetView>
  </sheetViews>
  <sheetFormatPr defaultColWidth="9.140625" defaultRowHeight="12.75"/>
  <cols>
    <col min="1" max="1" width="9.42578125" style="126" customWidth="1"/>
    <col min="2" max="2" width="8.7109375" style="126" customWidth="1"/>
    <col min="3" max="3" width="45.7109375" style="126" customWidth="1"/>
    <col min="4" max="5" width="15.42578125" style="126" customWidth="1"/>
    <col min="6" max="6" width="13.140625" style="126" customWidth="1"/>
    <col min="7" max="9" width="9.140625" style="126" customWidth="1"/>
    <col min="10" max="16384" width="9.140625" style="126"/>
  </cols>
  <sheetData>
    <row r="1" spans="1:5" customFormat="1" ht="15">
      <c r="A1" s="118"/>
      <c r="B1" s="118"/>
      <c r="C1" s="127"/>
      <c r="D1" s="118" t="s">
        <v>2260</v>
      </c>
      <c r="E1" s="118"/>
    </row>
    <row r="2" spans="1:5" customFormat="1" ht="15">
      <c r="A2" s="118"/>
      <c r="B2" s="118"/>
      <c r="C2" s="127"/>
      <c r="D2" s="118" t="s">
        <v>0</v>
      </c>
      <c r="E2" s="118"/>
    </row>
    <row r="3" spans="1:5" customFormat="1" ht="15">
      <c r="A3" s="118"/>
      <c r="B3" s="118"/>
      <c r="C3" s="127"/>
      <c r="D3" s="118" t="s">
        <v>2588</v>
      </c>
      <c r="E3" s="118"/>
    </row>
    <row r="4" spans="1:5" customFormat="1" ht="50.25" customHeight="1">
      <c r="A4" s="390" t="s">
        <v>2464</v>
      </c>
      <c r="B4" s="391"/>
      <c r="C4" s="391"/>
      <c r="D4" s="391"/>
      <c r="E4" s="391"/>
    </row>
    <row r="5" spans="1:5">
      <c r="A5" s="128"/>
    </row>
    <row r="6" spans="1:5" customFormat="1" ht="15">
      <c r="A6" s="119" t="s">
        <v>631</v>
      </c>
      <c r="B6" s="119" t="s">
        <v>632</v>
      </c>
      <c r="C6" s="120" t="s">
        <v>633</v>
      </c>
      <c r="D6" s="119" t="s">
        <v>76</v>
      </c>
      <c r="E6" s="119" t="s">
        <v>1868</v>
      </c>
    </row>
    <row r="7" spans="1:5" customFormat="1" ht="15">
      <c r="A7" s="121">
        <v>1</v>
      </c>
      <c r="B7" s="121">
        <v>2</v>
      </c>
      <c r="C7" s="122">
        <v>3</v>
      </c>
      <c r="D7" s="121">
        <v>4</v>
      </c>
      <c r="E7" s="121">
        <v>5</v>
      </c>
    </row>
    <row r="8" spans="1:5" ht="30">
      <c r="A8" s="123" t="s">
        <v>634</v>
      </c>
      <c r="B8" s="123"/>
      <c r="C8" s="29" t="s">
        <v>635</v>
      </c>
      <c r="D8" s="129">
        <v>21234887.899999999</v>
      </c>
      <c r="E8" s="129">
        <v>20274312.600000001</v>
      </c>
    </row>
    <row r="9" spans="1:5" ht="75">
      <c r="A9" s="123" t="s">
        <v>636</v>
      </c>
      <c r="B9" s="123"/>
      <c r="C9" s="29" t="s">
        <v>637</v>
      </c>
      <c r="D9" s="129">
        <v>1436432.8</v>
      </c>
      <c r="E9" s="129">
        <v>1436385.8</v>
      </c>
    </row>
    <row r="10" spans="1:5" ht="30">
      <c r="A10" s="123" t="s">
        <v>638</v>
      </c>
      <c r="B10" s="123"/>
      <c r="C10" s="29" t="s">
        <v>639</v>
      </c>
      <c r="D10" s="129">
        <v>38935</v>
      </c>
      <c r="E10" s="129">
        <v>38935</v>
      </c>
    </row>
    <row r="11" spans="1:5" ht="45">
      <c r="A11" s="123"/>
      <c r="B11" s="123" t="s">
        <v>640</v>
      </c>
      <c r="C11" s="29" t="s">
        <v>641</v>
      </c>
      <c r="D11" s="129">
        <v>38935</v>
      </c>
      <c r="E11" s="129">
        <v>38935</v>
      </c>
    </row>
    <row r="12" spans="1:5" ht="30">
      <c r="A12" s="123" t="s">
        <v>642</v>
      </c>
      <c r="B12" s="123"/>
      <c r="C12" s="29" t="s">
        <v>643</v>
      </c>
      <c r="D12" s="129">
        <v>1056081.1000000001</v>
      </c>
      <c r="E12" s="129">
        <v>1056034.1000000001</v>
      </c>
    </row>
    <row r="13" spans="1:5" ht="30">
      <c r="A13" s="123"/>
      <c r="B13" s="123" t="s">
        <v>644</v>
      </c>
      <c r="C13" s="29" t="s">
        <v>645</v>
      </c>
      <c r="D13" s="129">
        <v>576889.1</v>
      </c>
      <c r="E13" s="129">
        <v>576842.1</v>
      </c>
    </row>
    <row r="14" spans="1:5" ht="30">
      <c r="A14" s="123"/>
      <c r="B14" s="123" t="s">
        <v>646</v>
      </c>
      <c r="C14" s="29" t="s">
        <v>647</v>
      </c>
      <c r="D14" s="129">
        <v>479192</v>
      </c>
      <c r="E14" s="129">
        <v>479192</v>
      </c>
    </row>
    <row r="15" spans="1:5" ht="15">
      <c r="A15" s="123" t="s">
        <v>648</v>
      </c>
      <c r="B15" s="123"/>
      <c r="C15" s="29" t="s">
        <v>649</v>
      </c>
      <c r="D15" s="129">
        <v>62003.5</v>
      </c>
      <c r="E15" s="129">
        <v>62003.5</v>
      </c>
    </row>
    <row r="16" spans="1:5" ht="30">
      <c r="A16" s="123"/>
      <c r="B16" s="123" t="s">
        <v>644</v>
      </c>
      <c r="C16" s="29" t="s">
        <v>645</v>
      </c>
      <c r="D16" s="129">
        <v>62003.5</v>
      </c>
      <c r="E16" s="129">
        <v>62003.5</v>
      </c>
    </row>
    <row r="17" spans="1:5" ht="135">
      <c r="A17" s="123" t="s">
        <v>650</v>
      </c>
      <c r="B17" s="123"/>
      <c r="C17" s="29" t="s">
        <v>2465</v>
      </c>
      <c r="D17" s="129">
        <v>26313.8</v>
      </c>
      <c r="E17" s="129">
        <v>26313.8</v>
      </c>
    </row>
    <row r="18" spans="1:5" ht="30">
      <c r="A18" s="123"/>
      <c r="B18" s="123" t="s">
        <v>644</v>
      </c>
      <c r="C18" s="29" t="s">
        <v>645</v>
      </c>
      <c r="D18" s="129">
        <v>26313.8</v>
      </c>
      <c r="E18" s="129">
        <v>26313.8</v>
      </c>
    </row>
    <row r="19" spans="1:5" ht="30">
      <c r="A19" s="123" t="s">
        <v>651</v>
      </c>
      <c r="B19" s="123"/>
      <c r="C19" s="29" t="s">
        <v>652</v>
      </c>
      <c r="D19" s="129">
        <v>250302.7</v>
      </c>
      <c r="E19" s="129">
        <v>250302.7</v>
      </c>
    </row>
    <row r="20" spans="1:5" ht="30">
      <c r="A20" s="123"/>
      <c r="B20" s="123" t="s">
        <v>644</v>
      </c>
      <c r="C20" s="29" t="s">
        <v>645</v>
      </c>
      <c r="D20" s="129">
        <v>50000</v>
      </c>
      <c r="E20" s="129">
        <v>50000</v>
      </c>
    </row>
    <row r="21" spans="1:5" ht="30">
      <c r="A21" s="123"/>
      <c r="B21" s="123" t="s">
        <v>646</v>
      </c>
      <c r="C21" s="29" t="s">
        <v>647</v>
      </c>
      <c r="D21" s="129">
        <v>200302.7</v>
      </c>
      <c r="E21" s="129">
        <v>200302.7</v>
      </c>
    </row>
    <row r="22" spans="1:5" ht="30">
      <c r="A22" s="123" t="s">
        <v>653</v>
      </c>
      <c r="B22" s="123"/>
      <c r="C22" s="29" t="s">
        <v>2466</v>
      </c>
      <c r="D22" s="129">
        <v>2796.7</v>
      </c>
      <c r="E22" s="129">
        <v>2796.7</v>
      </c>
    </row>
    <row r="23" spans="1:5" ht="30">
      <c r="A23" s="123"/>
      <c r="B23" s="123" t="s">
        <v>644</v>
      </c>
      <c r="C23" s="29" t="s">
        <v>645</v>
      </c>
      <c r="D23" s="129">
        <v>2796.7</v>
      </c>
      <c r="E23" s="129">
        <v>2796.7</v>
      </c>
    </row>
    <row r="24" spans="1:5" ht="105">
      <c r="A24" s="123" t="s">
        <v>655</v>
      </c>
      <c r="B24" s="123"/>
      <c r="C24" s="29" t="s">
        <v>656</v>
      </c>
      <c r="D24" s="129">
        <v>5486361.7000000002</v>
      </c>
      <c r="E24" s="129">
        <v>5486361.7000000002</v>
      </c>
    </row>
    <row r="25" spans="1:5" ht="30">
      <c r="A25" s="123" t="s">
        <v>657</v>
      </c>
      <c r="B25" s="123"/>
      <c r="C25" s="29" t="s">
        <v>658</v>
      </c>
      <c r="D25" s="129">
        <v>203814.7</v>
      </c>
      <c r="E25" s="129">
        <v>203814.7</v>
      </c>
    </row>
    <row r="26" spans="1:5" ht="75">
      <c r="A26" s="123"/>
      <c r="B26" s="123" t="s">
        <v>659</v>
      </c>
      <c r="C26" s="29" t="s">
        <v>660</v>
      </c>
      <c r="D26" s="129">
        <v>137337.60000000001</v>
      </c>
      <c r="E26" s="129">
        <v>137337.60000000001</v>
      </c>
    </row>
    <row r="27" spans="1:5" ht="30">
      <c r="A27" s="123"/>
      <c r="B27" s="123" t="s">
        <v>644</v>
      </c>
      <c r="C27" s="29" t="s">
        <v>645</v>
      </c>
      <c r="D27" s="129">
        <v>61914.7</v>
      </c>
      <c r="E27" s="129">
        <v>61914.7</v>
      </c>
    </row>
    <row r="28" spans="1:5" ht="15">
      <c r="A28" s="123"/>
      <c r="B28" s="123" t="s">
        <v>661</v>
      </c>
      <c r="C28" s="29" t="s">
        <v>662</v>
      </c>
      <c r="D28" s="129">
        <v>4562.3999999999996</v>
      </c>
      <c r="E28" s="129">
        <v>4562.3999999999996</v>
      </c>
    </row>
    <row r="29" spans="1:5" ht="45">
      <c r="A29" s="123" t="s">
        <v>663</v>
      </c>
      <c r="B29" s="123"/>
      <c r="C29" s="29" t="s">
        <v>664</v>
      </c>
      <c r="D29" s="129">
        <v>4753828.3</v>
      </c>
      <c r="E29" s="129">
        <v>4753828.3</v>
      </c>
    </row>
    <row r="30" spans="1:5" ht="45">
      <c r="A30" s="123"/>
      <c r="B30" s="123" t="s">
        <v>640</v>
      </c>
      <c r="C30" s="29" t="s">
        <v>641</v>
      </c>
      <c r="D30" s="129">
        <v>4753828.3</v>
      </c>
      <c r="E30" s="129">
        <v>4753828.3</v>
      </c>
    </row>
    <row r="31" spans="1:5" ht="60">
      <c r="A31" s="123" t="s">
        <v>665</v>
      </c>
      <c r="B31" s="123"/>
      <c r="C31" s="29" t="s">
        <v>666</v>
      </c>
      <c r="D31" s="129">
        <v>12049.9</v>
      </c>
      <c r="E31" s="129">
        <v>12049.9</v>
      </c>
    </row>
    <row r="32" spans="1:5" ht="30">
      <c r="A32" s="123"/>
      <c r="B32" s="123" t="s">
        <v>644</v>
      </c>
      <c r="C32" s="29" t="s">
        <v>645</v>
      </c>
      <c r="D32" s="129">
        <v>12049.9</v>
      </c>
      <c r="E32" s="129">
        <v>12049.9</v>
      </c>
    </row>
    <row r="33" spans="1:5" ht="120">
      <c r="A33" s="123" t="s">
        <v>667</v>
      </c>
      <c r="B33" s="123"/>
      <c r="C33" s="29" t="s">
        <v>668</v>
      </c>
      <c r="D33" s="129">
        <v>17073.599999999999</v>
      </c>
      <c r="E33" s="129">
        <v>17073.599999999999</v>
      </c>
    </row>
    <row r="34" spans="1:5" ht="30">
      <c r="A34" s="123"/>
      <c r="B34" s="123" t="s">
        <v>644</v>
      </c>
      <c r="C34" s="29" t="s">
        <v>645</v>
      </c>
      <c r="D34" s="129">
        <v>3821</v>
      </c>
      <c r="E34" s="129">
        <v>3821</v>
      </c>
    </row>
    <row r="35" spans="1:5" ht="30">
      <c r="A35" s="123"/>
      <c r="B35" s="123" t="s">
        <v>646</v>
      </c>
      <c r="C35" s="29" t="s">
        <v>647</v>
      </c>
      <c r="D35" s="129">
        <v>13252.6</v>
      </c>
      <c r="E35" s="129">
        <v>13252.6</v>
      </c>
    </row>
    <row r="36" spans="1:5" ht="60">
      <c r="A36" s="123" t="s">
        <v>673</v>
      </c>
      <c r="B36" s="123"/>
      <c r="C36" s="29" t="s">
        <v>674</v>
      </c>
      <c r="D36" s="129">
        <v>390891</v>
      </c>
      <c r="E36" s="129">
        <v>390891</v>
      </c>
    </row>
    <row r="37" spans="1:5" ht="30">
      <c r="A37" s="123"/>
      <c r="B37" s="123" t="s">
        <v>644</v>
      </c>
      <c r="C37" s="29" t="s">
        <v>645</v>
      </c>
      <c r="D37" s="129">
        <v>390891</v>
      </c>
      <c r="E37" s="129">
        <v>390891</v>
      </c>
    </row>
    <row r="38" spans="1:5" ht="165">
      <c r="A38" s="123" t="s">
        <v>679</v>
      </c>
      <c r="B38" s="123"/>
      <c r="C38" s="29" t="s">
        <v>2432</v>
      </c>
      <c r="D38" s="129">
        <v>78817.8</v>
      </c>
      <c r="E38" s="129">
        <v>78817.8</v>
      </c>
    </row>
    <row r="39" spans="1:5" ht="30">
      <c r="A39" s="123"/>
      <c r="B39" s="123" t="s">
        <v>644</v>
      </c>
      <c r="C39" s="29" t="s">
        <v>645</v>
      </c>
      <c r="D39" s="129">
        <v>78817.8</v>
      </c>
      <c r="E39" s="129">
        <v>78817.8</v>
      </c>
    </row>
    <row r="40" spans="1:5" ht="75">
      <c r="A40" s="123" t="s">
        <v>685</v>
      </c>
      <c r="B40" s="123"/>
      <c r="C40" s="29" t="s">
        <v>2433</v>
      </c>
      <c r="D40" s="129">
        <v>29886.400000000001</v>
      </c>
      <c r="E40" s="129">
        <v>29886.400000000001</v>
      </c>
    </row>
    <row r="41" spans="1:5" ht="15">
      <c r="A41" s="123"/>
      <c r="B41" s="123" t="s">
        <v>686</v>
      </c>
      <c r="C41" s="29" t="s">
        <v>687</v>
      </c>
      <c r="D41" s="129">
        <v>29886.400000000001</v>
      </c>
      <c r="E41" s="129">
        <v>29886.400000000001</v>
      </c>
    </row>
    <row r="42" spans="1:5" ht="105">
      <c r="A42" s="123" t="s">
        <v>688</v>
      </c>
      <c r="B42" s="123"/>
      <c r="C42" s="29" t="s">
        <v>689</v>
      </c>
      <c r="D42" s="129">
        <v>1410511.9</v>
      </c>
      <c r="E42" s="129">
        <v>450000</v>
      </c>
    </row>
    <row r="43" spans="1:5" ht="30">
      <c r="A43" s="123" t="s">
        <v>690</v>
      </c>
      <c r="B43" s="123"/>
      <c r="C43" s="29" t="s">
        <v>691</v>
      </c>
      <c r="D43" s="129">
        <v>450000</v>
      </c>
      <c r="E43" s="129">
        <v>450000</v>
      </c>
    </row>
    <row r="44" spans="1:5" ht="45">
      <c r="A44" s="123"/>
      <c r="B44" s="123" t="s">
        <v>640</v>
      </c>
      <c r="C44" s="29" t="s">
        <v>641</v>
      </c>
      <c r="D44" s="129">
        <v>450000</v>
      </c>
      <c r="E44" s="129">
        <v>450000</v>
      </c>
    </row>
    <row r="45" spans="1:5" ht="45.6" customHeight="1">
      <c r="A45" s="123" t="s">
        <v>1869</v>
      </c>
      <c r="B45" s="123"/>
      <c r="C45" s="29" t="s">
        <v>1870</v>
      </c>
      <c r="D45" s="129">
        <v>131625.1</v>
      </c>
      <c r="E45" s="129">
        <v>0</v>
      </c>
    </row>
    <row r="46" spans="1:5" ht="45">
      <c r="A46" s="123"/>
      <c r="B46" s="123" t="s">
        <v>640</v>
      </c>
      <c r="C46" s="29" t="s">
        <v>641</v>
      </c>
      <c r="D46" s="129">
        <v>131625.1</v>
      </c>
      <c r="E46" s="129">
        <v>0</v>
      </c>
    </row>
    <row r="47" spans="1:5" ht="45">
      <c r="A47" s="123" t="s">
        <v>692</v>
      </c>
      <c r="B47" s="123"/>
      <c r="C47" s="29" t="s">
        <v>693</v>
      </c>
      <c r="D47" s="129">
        <v>828886.8</v>
      </c>
      <c r="E47" s="129">
        <v>0</v>
      </c>
    </row>
    <row r="48" spans="1:5" ht="45">
      <c r="A48" s="123"/>
      <c r="B48" s="123" t="s">
        <v>694</v>
      </c>
      <c r="C48" s="29" t="s">
        <v>695</v>
      </c>
      <c r="D48" s="129">
        <v>828886.8</v>
      </c>
      <c r="E48" s="129">
        <v>0</v>
      </c>
    </row>
    <row r="49" spans="1:5" ht="45">
      <c r="A49" s="123" t="s">
        <v>696</v>
      </c>
      <c r="B49" s="123"/>
      <c r="C49" s="29" t="s">
        <v>697</v>
      </c>
      <c r="D49" s="129">
        <v>122651.3</v>
      </c>
      <c r="E49" s="129">
        <v>122651.3</v>
      </c>
    </row>
    <row r="50" spans="1:5" ht="30">
      <c r="A50" s="123" t="s">
        <v>698</v>
      </c>
      <c r="B50" s="123"/>
      <c r="C50" s="29" t="s">
        <v>658</v>
      </c>
      <c r="D50" s="129">
        <v>122651.3</v>
      </c>
      <c r="E50" s="129">
        <v>122651.3</v>
      </c>
    </row>
    <row r="51" spans="1:5" ht="75">
      <c r="A51" s="123"/>
      <c r="B51" s="123" t="s">
        <v>659</v>
      </c>
      <c r="C51" s="29" t="s">
        <v>660</v>
      </c>
      <c r="D51" s="129">
        <v>88144.3</v>
      </c>
      <c r="E51" s="129">
        <v>88144.3</v>
      </c>
    </row>
    <row r="52" spans="1:5" ht="30">
      <c r="A52" s="123"/>
      <c r="B52" s="123" t="s">
        <v>644</v>
      </c>
      <c r="C52" s="29" t="s">
        <v>645</v>
      </c>
      <c r="D52" s="129">
        <v>31890</v>
      </c>
      <c r="E52" s="129">
        <v>31890</v>
      </c>
    </row>
    <row r="53" spans="1:5" ht="15">
      <c r="A53" s="123"/>
      <c r="B53" s="123" t="s">
        <v>661</v>
      </c>
      <c r="C53" s="29" t="s">
        <v>662</v>
      </c>
      <c r="D53" s="129">
        <v>2617</v>
      </c>
      <c r="E53" s="129">
        <v>2617</v>
      </c>
    </row>
    <row r="54" spans="1:5" ht="60">
      <c r="A54" s="123" t="s">
        <v>701</v>
      </c>
      <c r="B54" s="123"/>
      <c r="C54" s="29" t="s">
        <v>702</v>
      </c>
      <c r="D54" s="129">
        <v>387737.9</v>
      </c>
      <c r="E54" s="129">
        <v>387737.9</v>
      </c>
    </row>
    <row r="55" spans="1:5" ht="45">
      <c r="A55" s="123" t="s">
        <v>703</v>
      </c>
      <c r="B55" s="123"/>
      <c r="C55" s="29" t="s">
        <v>704</v>
      </c>
      <c r="D55" s="129">
        <v>210162.3</v>
      </c>
      <c r="E55" s="129">
        <v>210162.3</v>
      </c>
    </row>
    <row r="56" spans="1:5" ht="45">
      <c r="A56" s="123"/>
      <c r="B56" s="123" t="s">
        <v>640</v>
      </c>
      <c r="C56" s="29" t="s">
        <v>641</v>
      </c>
      <c r="D56" s="129">
        <v>210162.3</v>
      </c>
      <c r="E56" s="129">
        <v>210162.3</v>
      </c>
    </row>
    <row r="57" spans="1:5" ht="30">
      <c r="A57" s="123" t="s">
        <v>705</v>
      </c>
      <c r="B57" s="123"/>
      <c r="C57" s="29" t="s">
        <v>706</v>
      </c>
      <c r="D57" s="129">
        <v>46182.2</v>
      </c>
      <c r="E57" s="129">
        <v>46182.2</v>
      </c>
    </row>
    <row r="58" spans="1:5" ht="30">
      <c r="A58" s="123"/>
      <c r="B58" s="123" t="s">
        <v>644</v>
      </c>
      <c r="C58" s="29" t="s">
        <v>645</v>
      </c>
      <c r="D58" s="129">
        <v>46182.2</v>
      </c>
      <c r="E58" s="129">
        <v>46182.2</v>
      </c>
    </row>
    <row r="59" spans="1:5" ht="30">
      <c r="A59" s="123" t="s">
        <v>707</v>
      </c>
      <c r="B59" s="123"/>
      <c r="C59" s="29" t="s">
        <v>708</v>
      </c>
      <c r="D59" s="129">
        <v>131393.4</v>
      </c>
      <c r="E59" s="129">
        <v>131393.4</v>
      </c>
    </row>
    <row r="60" spans="1:5" ht="45">
      <c r="A60" s="123"/>
      <c r="B60" s="123" t="s">
        <v>640</v>
      </c>
      <c r="C60" s="29" t="s">
        <v>641</v>
      </c>
      <c r="D60" s="129">
        <v>131393.4</v>
      </c>
      <c r="E60" s="129">
        <v>131393.4</v>
      </c>
    </row>
    <row r="61" spans="1:5" ht="60">
      <c r="A61" s="123" t="s">
        <v>709</v>
      </c>
      <c r="B61" s="123"/>
      <c r="C61" s="29" t="s">
        <v>710</v>
      </c>
      <c r="D61" s="129">
        <v>289973.2</v>
      </c>
      <c r="E61" s="129">
        <v>289973.2</v>
      </c>
    </row>
    <row r="62" spans="1:5" ht="45">
      <c r="A62" s="123" t="s">
        <v>711</v>
      </c>
      <c r="B62" s="123"/>
      <c r="C62" s="29" t="s">
        <v>712</v>
      </c>
      <c r="D62" s="129">
        <v>289973.2</v>
      </c>
      <c r="E62" s="129">
        <v>289973.2</v>
      </c>
    </row>
    <row r="63" spans="1:5" ht="45">
      <c r="A63" s="123"/>
      <c r="B63" s="123" t="s">
        <v>640</v>
      </c>
      <c r="C63" s="29" t="s">
        <v>641</v>
      </c>
      <c r="D63" s="129">
        <v>289973.2</v>
      </c>
      <c r="E63" s="129">
        <v>289973.2</v>
      </c>
    </row>
    <row r="64" spans="1:5" ht="60">
      <c r="A64" s="123" t="s">
        <v>713</v>
      </c>
      <c r="B64" s="123"/>
      <c r="C64" s="29" t="s">
        <v>714</v>
      </c>
      <c r="D64" s="129">
        <v>143792.5</v>
      </c>
      <c r="E64" s="129">
        <v>143792.5</v>
      </c>
    </row>
    <row r="65" spans="1:5" ht="15">
      <c r="A65" s="123" t="s">
        <v>715</v>
      </c>
      <c r="B65" s="123"/>
      <c r="C65" s="29" t="s">
        <v>716</v>
      </c>
      <c r="D65" s="129">
        <v>143792.5</v>
      </c>
      <c r="E65" s="129">
        <v>143792.5</v>
      </c>
    </row>
    <row r="66" spans="1:5" ht="30">
      <c r="A66" s="123"/>
      <c r="B66" s="123" t="s">
        <v>644</v>
      </c>
      <c r="C66" s="29" t="s">
        <v>645</v>
      </c>
      <c r="D66" s="129">
        <v>101351.4</v>
      </c>
      <c r="E66" s="129">
        <v>96904.1</v>
      </c>
    </row>
    <row r="67" spans="1:5" ht="30">
      <c r="A67" s="123"/>
      <c r="B67" s="123" t="s">
        <v>646</v>
      </c>
      <c r="C67" s="29" t="s">
        <v>647</v>
      </c>
      <c r="D67" s="129">
        <v>42441.1</v>
      </c>
      <c r="E67" s="129">
        <v>46888.4</v>
      </c>
    </row>
    <row r="68" spans="1:5" ht="60">
      <c r="A68" s="123" t="s">
        <v>717</v>
      </c>
      <c r="B68" s="123"/>
      <c r="C68" s="29" t="s">
        <v>718</v>
      </c>
      <c r="D68" s="129">
        <v>11957426.6</v>
      </c>
      <c r="E68" s="129">
        <v>11957410.199999999</v>
      </c>
    </row>
    <row r="69" spans="1:5" ht="30">
      <c r="A69" s="123" t="s">
        <v>719</v>
      </c>
      <c r="B69" s="123"/>
      <c r="C69" s="29" t="s">
        <v>720</v>
      </c>
      <c r="D69" s="129">
        <v>100364.4</v>
      </c>
      <c r="E69" s="129">
        <v>100291.8</v>
      </c>
    </row>
    <row r="70" spans="1:5" ht="75">
      <c r="A70" s="123"/>
      <c r="B70" s="123" t="s">
        <v>659</v>
      </c>
      <c r="C70" s="29" t="s">
        <v>660</v>
      </c>
      <c r="D70" s="129">
        <v>81752.399999999994</v>
      </c>
      <c r="E70" s="129">
        <v>81752.399999999994</v>
      </c>
    </row>
    <row r="71" spans="1:5" ht="30">
      <c r="A71" s="123"/>
      <c r="B71" s="123" t="s">
        <v>644</v>
      </c>
      <c r="C71" s="29" t="s">
        <v>645</v>
      </c>
      <c r="D71" s="129">
        <v>18592.099999999999</v>
      </c>
      <c r="E71" s="129">
        <v>18519.5</v>
      </c>
    </row>
    <row r="72" spans="1:5" ht="15">
      <c r="A72" s="123"/>
      <c r="B72" s="123" t="s">
        <v>661</v>
      </c>
      <c r="C72" s="29" t="s">
        <v>662</v>
      </c>
      <c r="D72" s="129">
        <v>19.899999999999999</v>
      </c>
      <c r="E72" s="129">
        <v>19.899999999999999</v>
      </c>
    </row>
    <row r="73" spans="1:5" ht="30">
      <c r="A73" s="123" t="s">
        <v>721</v>
      </c>
      <c r="B73" s="123"/>
      <c r="C73" s="29" t="s">
        <v>658</v>
      </c>
      <c r="D73" s="129">
        <v>313562</v>
      </c>
      <c r="E73" s="129">
        <v>313562</v>
      </c>
    </row>
    <row r="74" spans="1:5" ht="75">
      <c r="A74" s="123"/>
      <c r="B74" s="123" t="s">
        <v>659</v>
      </c>
      <c r="C74" s="29" t="s">
        <v>660</v>
      </c>
      <c r="D74" s="129">
        <v>229206.6</v>
      </c>
      <c r="E74" s="129">
        <v>229206.6</v>
      </c>
    </row>
    <row r="75" spans="1:5" ht="30">
      <c r="A75" s="123"/>
      <c r="B75" s="123" t="s">
        <v>644</v>
      </c>
      <c r="C75" s="29" t="s">
        <v>645</v>
      </c>
      <c r="D75" s="129">
        <v>80056.2</v>
      </c>
      <c r="E75" s="129">
        <v>80056.2</v>
      </c>
    </row>
    <row r="76" spans="1:5" ht="15">
      <c r="A76" s="123"/>
      <c r="B76" s="123" t="s">
        <v>661</v>
      </c>
      <c r="C76" s="29" t="s">
        <v>662</v>
      </c>
      <c r="D76" s="129">
        <v>4299.2</v>
      </c>
      <c r="E76" s="129">
        <v>4299.2</v>
      </c>
    </row>
    <row r="77" spans="1:5" ht="60">
      <c r="A77" s="123" t="s">
        <v>722</v>
      </c>
      <c r="B77" s="123"/>
      <c r="C77" s="29" t="s">
        <v>2436</v>
      </c>
      <c r="D77" s="129">
        <v>210</v>
      </c>
      <c r="E77" s="129">
        <v>210</v>
      </c>
    </row>
    <row r="78" spans="1:5" ht="30">
      <c r="A78" s="123"/>
      <c r="B78" s="123" t="s">
        <v>646</v>
      </c>
      <c r="C78" s="29" t="s">
        <v>647</v>
      </c>
      <c r="D78" s="129">
        <v>210</v>
      </c>
      <c r="E78" s="129">
        <v>210</v>
      </c>
    </row>
    <row r="79" spans="1:5" ht="45">
      <c r="A79" s="123" t="s">
        <v>723</v>
      </c>
      <c r="B79" s="123"/>
      <c r="C79" s="29" t="s">
        <v>2437</v>
      </c>
      <c r="D79" s="129">
        <v>11539100.1</v>
      </c>
      <c r="E79" s="129">
        <v>11539100.1</v>
      </c>
    </row>
    <row r="80" spans="1:5" ht="15">
      <c r="A80" s="123"/>
      <c r="B80" s="123" t="s">
        <v>686</v>
      </c>
      <c r="C80" s="29" t="s">
        <v>687</v>
      </c>
      <c r="D80" s="129">
        <v>11539100.1</v>
      </c>
      <c r="E80" s="129">
        <v>11539100.1</v>
      </c>
    </row>
    <row r="81" spans="1:5" ht="45">
      <c r="A81" s="123" t="s">
        <v>724</v>
      </c>
      <c r="B81" s="123"/>
      <c r="C81" s="29" t="s">
        <v>725</v>
      </c>
      <c r="D81" s="129">
        <v>4190.1000000000004</v>
      </c>
      <c r="E81" s="129">
        <v>4246.3</v>
      </c>
    </row>
    <row r="82" spans="1:5" ht="75">
      <c r="A82" s="123"/>
      <c r="B82" s="123" t="s">
        <v>659</v>
      </c>
      <c r="C82" s="29" t="s">
        <v>660</v>
      </c>
      <c r="D82" s="129">
        <v>3416.7</v>
      </c>
      <c r="E82" s="129">
        <v>3416.7</v>
      </c>
    </row>
    <row r="83" spans="1:5" ht="30">
      <c r="A83" s="123"/>
      <c r="B83" s="123" t="s">
        <v>644</v>
      </c>
      <c r="C83" s="29" t="s">
        <v>645</v>
      </c>
      <c r="D83" s="129">
        <v>773.4</v>
      </c>
      <c r="E83" s="129">
        <v>829.6</v>
      </c>
    </row>
    <row r="84" spans="1:5" ht="30">
      <c r="A84" s="123" t="s">
        <v>726</v>
      </c>
      <c r="B84" s="123"/>
      <c r="C84" s="29" t="s">
        <v>727</v>
      </c>
      <c r="D84" s="129">
        <v>27751919.5</v>
      </c>
      <c r="E84" s="129">
        <v>27780241.699999999</v>
      </c>
    </row>
    <row r="85" spans="1:5" ht="45">
      <c r="A85" s="123" t="s">
        <v>728</v>
      </c>
      <c r="B85" s="123"/>
      <c r="C85" s="29" t="s">
        <v>729</v>
      </c>
      <c r="D85" s="129">
        <v>8424364</v>
      </c>
      <c r="E85" s="129">
        <v>8440573.8000000007</v>
      </c>
    </row>
    <row r="86" spans="1:5" ht="90">
      <c r="A86" s="123" t="s">
        <v>730</v>
      </c>
      <c r="B86" s="123"/>
      <c r="C86" s="29" t="s">
        <v>731</v>
      </c>
      <c r="D86" s="129">
        <v>206057.1</v>
      </c>
      <c r="E86" s="129">
        <v>206057.1</v>
      </c>
    </row>
    <row r="87" spans="1:5" ht="45">
      <c r="A87" s="123"/>
      <c r="B87" s="123" t="s">
        <v>640</v>
      </c>
      <c r="C87" s="29" t="s">
        <v>641</v>
      </c>
      <c r="D87" s="129">
        <v>180277.9</v>
      </c>
      <c r="E87" s="129">
        <v>180277.9</v>
      </c>
    </row>
    <row r="88" spans="1:5" ht="15">
      <c r="A88" s="123"/>
      <c r="B88" s="123" t="s">
        <v>661</v>
      </c>
      <c r="C88" s="29" t="s">
        <v>662</v>
      </c>
      <c r="D88" s="129">
        <v>25779.200000000001</v>
      </c>
      <c r="E88" s="129">
        <v>25779.200000000001</v>
      </c>
    </row>
    <row r="89" spans="1:5" ht="45">
      <c r="A89" s="123" t="s">
        <v>732</v>
      </c>
      <c r="B89" s="123"/>
      <c r="C89" s="29" t="s">
        <v>733</v>
      </c>
      <c r="D89" s="129">
        <v>1700</v>
      </c>
      <c r="E89" s="129">
        <v>1700</v>
      </c>
    </row>
    <row r="90" spans="1:5" ht="30">
      <c r="A90" s="123"/>
      <c r="B90" s="123" t="s">
        <v>644</v>
      </c>
      <c r="C90" s="29" t="s">
        <v>645</v>
      </c>
      <c r="D90" s="129">
        <v>890</v>
      </c>
      <c r="E90" s="129">
        <v>890</v>
      </c>
    </row>
    <row r="91" spans="1:5" ht="45">
      <c r="A91" s="123"/>
      <c r="B91" s="123" t="s">
        <v>640</v>
      </c>
      <c r="C91" s="29" t="s">
        <v>641</v>
      </c>
      <c r="D91" s="129">
        <v>810</v>
      </c>
      <c r="E91" s="129">
        <v>810</v>
      </c>
    </row>
    <row r="92" spans="1:5" ht="45">
      <c r="A92" s="123" t="s">
        <v>734</v>
      </c>
      <c r="B92" s="123"/>
      <c r="C92" s="29" t="s">
        <v>735</v>
      </c>
      <c r="D92" s="129">
        <v>36128.699999999997</v>
      </c>
      <c r="E92" s="129">
        <v>33853.1</v>
      </c>
    </row>
    <row r="93" spans="1:5" ht="15">
      <c r="A93" s="123"/>
      <c r="B93" s="123" t="s">
        <v>686</v>
      </c>
      <c r="C93" s="29" t="s">
        <v>687</v>
      </c>
      <c r="D93" s="129">
        <v>36128.699999999997</v>
      </c>
      <c r="E93" s="129">
        <v>33853.1</v>
      </c>
    </row>
    <row r="94" spans="1:5" ht="75">
      <c r="A94" s="123" t="s">
        <v>736</v>
      </c>
      <c r="B94" s="123"/>
      <c r="C94" s="29" t="s">
        <v>737</v>
      </c>
      <c r="D94" s="129">
        <v>8172478.2000000002</v>
      </c>
      <c r="E94" s="129">
        <v>8190963.5999999996</v>
      </c>
    </row>
    <row r="95" spans="1:5" ht="15">
      <c r="A95" s="123"/>
      <c r="B95" s="123" t="s">
        <v>686</v>
      </c>
      <c r="C95" s="29" t="s">
        <v>687</v>
      </c>
      <c r="D95" s="129">
        <v>8172478.2000000002</v>
      </c>
      <c r="E95" s="129">
        <v>8190963.5999999996</v>
      </c>
    </row>
    <row r="96" spans="1:5" ht="45">
      <c r="A96" s="123" t="s">
        <v>738</v>
      </c>
      <c r="B96" s="123"/>
      <c r="C96" s="29" t="s">
        <v>739</v>
      </c>
      <c r="D96" s="129">
        <v>8000</v>
      </c>
      <c r="E96" s="129">
        <v>8000</v>
      </c>
    </row>
    <row r="97" spans="1:5" ht="15">
      <c r="A97" s="123"/>
      <c r="B97" s="123" t="s">
        <v>686</v>
      </c>
      <c r="C97" s="29" t="s">
        <v>687</v>
      </c>
      <c r="D97" s="129">
        <v>8000</v>
      </c>
      <c r="E97" s="129">
        <v>8000</v>
      </c>
    </row>
    <row r="98" spans="1:5" ht="45" customHeight="1">
      <c r="A98" s="123" t="s">
        <v>740</v>
      </c>
      <c r="B98" s="123"/>
      <c r="C98" s="29" t="s">
        <v>741</v>
      </c>
      <c r="D98" s="129">
        <v>14753723.5</v>
      </c>
      <c r="E98" s="129">
        <v>14895153.9</v>
      </c>
    </row>
    <row r="99" spans="1:5" ht="30">
      <c r="A99" s="123" t="s">
        <v>742</v>
      </c>
      <c r="B99" s="123"/>
      <c r="C99" s="29" t="s">
        <v>658</v>
      </c>
      <c r="D99" s="129">
        <v>64582.6</v>
      </c>
      <c r="E99" s="129">
        <v>64582.6</v>
      </c>
    </row>
    <row r="100" spans="1:5" ht="75">
      <c r="A100" s="123"/>
      <c r="B100" s="123" t="s">
        <v>659</v>
      </c>
      <c r="C100" s="29" t="s">
        <v>660</v>
      </c>
      <c r="D100" s="129">
        <v>43257.4</v>
      </c>
      <c r="E100" s="129">
        <v>43257.4</v>
      </c>
    </row>
    <row r="101" spans="1:5" ht="30">
      <c r="A101" s="123"/>
      <c r="B101" s="123" t="s">
        <v>644</v>
      </c>
      <c r="C101" s="29" t="s">
        <v>645</v>
      </c>
      <c r="D101" s="129">
        <v>20115.8</v>
      </c>
      <c r="E101" s="129">
        <v>20115.8</v>
      </c>
    </row>
    <row r="102" spans="1:5" ht="15">
      <c r="A102" s="123"/>
      <c r="B102" s="123" t="s">
        <v>661</v>
      </c>
      <c r="C102" s="29" t="s">
        <v>662</v>
      </c>
      <c r="D102" s="129">
        <v>1209.4000000000001</v>
      </c>
      <c r="E102" s="129">
        <v>1209.4000000000001</v>
      </c>
    </row>
    <row r="103" spans="1:5" ht="86.45" customHeight="1">
      <c r="A103" s="123" t="s">
        <v>743</v>
      </c>
      <c r="B103" s="123"/>
      <c r="C103" s="29" t="s">
        <v>744</v>
      </c>
      <c r="D103" s="129">
        <v>55232.800000000003</v>
      </c>
      <c r="E103" s="129">
        <v>56690</v>
      </c>
    </row>
    <row r="104" spans="1:5" ht="45">
      <c r="A104" s="123"/>
      <c r="B104" s="123" t="s">
        <v>640</v>
      </c>
      <c r="C104" s="29" t="s">
        <v>641</v>
      </c>
      <c r="D104" s="129">
        <v>55232.800000000003</v>
      </c>
      <c r="E104" s="129">
        <v>56690</v>
      </c>
    </row>
    <row r="105" spans="1:5" ht="150">
      <c r="A105" s="123" t="s">
        <v>745</v>
      </c>
      <c r="B105" s="123"/>
      <c r="C105" s="29" t="s">
        <v>746</v>
      </c>
      <c r="D105" s="129">
        <v>131791.4</v>
      </c>
      <c r="E105" s="129">
        <v>131791.4</v>
      </c>
    </row>
    <row r="106" spans="1:5" ht="45">
      <c r="A106" s="123"/>
      <c r="B106" s="123" t="s">
        <v>640</v>
      </c>
      <c r="C106" s="29" t="s">
        <v>641</v>
      </c>
      <c r="D106" s="129">
        <v>131791.4</v>
      </c>
      <c r="E106" s="129">
        <v>131791.4</v>
      </c>
    </row>
    <row r="107" spans="1:5" ht="73.150000000000006" customHeight="1">
      <c r="A107" s="123" t="s">
        <v>747</v>
      </c>
      <c r="B107" s="123"/>
      <c r="C107" s="29" t="s">
        <v>748</v>
      </c>
      <c r="D107" s="129">
        <v>161221.6</v>
      </c>
      <c r="E107" s="129">
        <v>161221.6</v>
      </c>
    </row>
    <row r="108" spans="1:5" ht="45">
      <c r="A108" s="123"/>
      <c r="B108" s="123" t="s">
        <v>640</v>
      </c>
      <c r="C108" s="29" t="s">
        <v>641</v>
      </c>
      <c r="D108" s="129">
        <v>161221.6</v>
      </c>
      <c r="E108" s="129">
        <v>161221.6</v>
      </c>
    </row>
    <row r="109" spans="1:5" ht="30">
      <c r="A109" s="123" t="s">
        <v>749</v>
      </c>
      <c r="B109" s="123"/>
      <c r="C109" s="29" t="s">
        <v>750</v>
      </c>
      <c r="D109" s="129">
        <v>29713.1</v>
      </c>
      <c r="E109" s="129">
        <v>29713.1</v>
      </c>
    </row>
    <row r="110" spans="1:5" ht="30">
      <c r="A110" s="123"/>
      <c r="B110" s="123" t="s">
        <v>644</v>
      </c>
      <c r="C110" s="29" t="s">
        <v>645</v>
      </c>
      <c r="D110" s="129">
        <v>27194</v>
      </c>
      <c r="E110" s="129">
        <v>27194</v>
      </c>
    </row>
    <row r="111" spans="1:5" ht="45">
      <c r="A111" s="123"/>
      <c r="B111" s="123" t="s">
        <v>640</v>
      </c>
      <c r="C111" s="29" t="s">
        <v>641</v>
      </c>
      <c r="D111" s="129">
        <v>2519.1</v>
      </c>
      <c r="E111" s="129">
        <v>2519.1</v>
      </c>
    </row>
    <row r="112" spans="1:5" ht="31.9" customHeight="1">
      <c r="A112" s="123" t="s">
        <v>751</v>
      </c>
      <c r="B112" s="123"/>
      <c r="C112" s="29" t="s">
        <v>752</v>
      </c>
      <c r="D112" s="129">
        <v>52530</v>
      </c>
      <c r="E112" s="129">
        <v>52530</v>
      </c>
    </row>
    <row r="113" spans="1:5" ht="30">
      <c r="A113" s="123"/>
      <c r="B113" s="123" t="s">
        <v>644</v>
      </c>
      <c r="C113" s="29" t="s">
        <v>645</v>
      </c>
      <c r="D113" s="129">
        <v>6900</v>
      </c>
      <c r="E113" s="129">
        <v>6900</v>
      </c>
    </row>
    <row r="114" spans="1:5" ht="45">
      <c r="A114" s="123"/>
      <c r="B114" s="123" t="s">
        <v>640</v>
      </c>
      <c r="C114" s="29" t="s">
        <v>641</v>
      </c>
      <c r="D114" s="129">
        <v>45630</v>
      </c>
      <c r="E114" s="129">
        <v>45630</v>
      </c>
    </row>
    <row r="115" spans="1:5" ht="30">
      <c r="A115" s="123" t="s">
        <v>753</v>
      </c>
      <c r="B115" s="123"/>
      <c r="C115" s="29" t="s">
        <v>754</v>
      </c>
      <c r="D115" s="129">
        <v>42844</v>
      </c>
      <c r="E115" s="129">
        <v>42844</v>
      </c>
    </row>
    <row r="116" spans="1:5" ht="30">
      <c r="A116" s="123"/>
      <c r="B116" s="123" t="s">
        <v>644</v>
      </c>
      <c r="C116" s="29" t="s">
        <v>645</v>
      </c>
      <c r="D116" s="129">
        <v>36844</v>
      </c>
      <c r="E116" s="129">
        <v>36844</v>
      </c>
    </row>
    <row r="117" spans="1:5" ht="45">
      <c r="A117" s="123"/>
      <c r="B117" s="123" t="s">
        <v>640</v>
      </c>
      <c r="C117" s="29" t="s">
        <v>641</v>
      </c>
      <c r="D117" s="129">
        <v>6000</v>
      </c>
      <c r="E117" s="129">
        <v>6000</v>
      </c>
    </row>
    <row r="118" spans="1:5" ht="60">
      <c r="A118" s="123" t="s">
        <v>755</v>
      </c>
      <c r="B118" s="123"/>
      <c r="C118" s="29" t="s">
        <v>756</v>
      </c>
      <c r="D118" s="129">
        <v>3413.5</v>
      </c>
      <c r="E118" s="129">
        <v>3413.5</v>
      </c>
    </row>
    <row r="119" spans="1:5" ht="75">
      <c r="A119" s="123"/>
      <c r="B119" s="123" t="s">
        <v>659</v>
      </c>
      <c r="C119" s="29" t="s">
        <v>660</v>
      </c>
      <c r="D119" s="129">
        <v>156.30000000000001</v>
      </c>
      <c r="E119" s="129">
        <v>156.30000000000001</v>
      </c>
    </row>
    <row r="120" spans="1:5" ht="45">
      <c r="A120" s="123"/>
      <c r="B120" s="123" t="s">
        <v>640</v>
      </c>
      <c r="C120" s="29" t="s">
        <v>641</v>
      </c>
      <c r="D120" s="129">
        <v>3257.2</v>
      </c>
      <c r="E120" s="129">
        <v>3257.2</v>
      </c>
    </row>
    <row r="121" spans="1:5" ht="90">
      <c r="A121" s="123" t="s">
        <v>757</v>
      </c>
      <c r="B121" s="123"/>
      <c r="C121" s="29" t="s">
        <v>758</v>
      </c>
      <c r="D121" s="129">
        <v>77377.399999999994</v>
      </c>
      <c r="E121" s="129">
        <v>77377.399999999994</v>
      </c>
    </row>
    <row r="122" spans="1:5" ht="45">
      <c r="A122" s="123"/>
      <c r="B122" s="123" t="s">
        <v>640</v>
      </c>
      <c r="C122" s="29" t="s">
        <v>641</v>
      </c>
      <c r="D122" s="129">
        <v>77377.399999999994</v>
      </c>
      <c r="E122" s="129">
        <v>77377.399999999994</v>
      </c>
    </row>
    <row r="123" spans="1:5" ht="90">
      <c r="A123" s="123" t="s">
        <v>759</v>
      </c>
      <c r="B123" s="123"/>
      <c r="C123" s="29" t="s">
        <v>760</v>
      </c>
      <c r="D123" s="129">
        <v>16847.7</v>
      </c>
      <c r="E123" s="129">
        <v>16847.7</v>
      </c>
    </row>
    <row r="124" spans="1:5" ht="45">
      <c r="A124" s="123"/>
      <c r="B124" s="123" t="s">
        <v>640</v>
      </c>
      <c r="C124" s="29" t="s">
        <v>641</v>
      </c>
      <c r="D124" s="129">
        <v>16847.7</v>
      </c>
      <c r="E124" s="129">
        <v>16847.7</v>
      </c>
    </row>
    <row r="125" spans="1:5" ht="75" customHeight="1">
      <c r="A125" s="123" t="s">
        <v>763</v>
      </c>
      <c r="B125" s="123"/>
      <c r="C125" s="29" t="s">
        <v>764</v>
      </c>
      <c r="D125" s="129">
        <v>12109331.9</v>
      </c>
      <c r="E125" s="129">
        <v>12245660.9</v>
      </c>
    </row>
    <row r="126" spans="1:5" ht="15">
      <c r="A126" s="123"/>
      <c r="B126" s="123" t="s">
        <v>686</v>
      </c>
      <c r="C126" s="29" t="s">
        <v>687</v>
      </c>
      <c r="D126" s="129">
        <v>12109331.9</v>
      </c>
      <c r="E126" s="129">
        <v>12245660.9</v>
      </c>
    </row>
    <row r="127" spans="1:5" ht="195">
      <c r="A127" s="123" t="s">
        <v>765</v>
      </c>
      <c r="B127" s="123"/>
      <c r="C127" s="29" t="s">
        <v>766</v>
      </c>
      <c r="D127" s="129">
        <v>1588845.7</v>
      </c>
      <c r="E127" s="129">
        <v>1588881.2</v>
      </c>
    </row>
    <row r="128" spans="1:5" ht="15">
      <c r="A128" s="123"/>
      <c r="B128" s="123" t="s">
        <v>686</v>
      </c>
      <c r="C128" s="29" t="s">
        <v>687</v>
      </c>
      <c r="D128" s="129">
        <v>1588845.7</v>
      </c>
      <c r="E128" s="129">
        <v>1588881.2</v>
      </c>
    </row>
    <row r="129" spans="1:5" ht="60">
      <c r="A129" s="123" t="s">
        <v>767</v>
      </c>
      <c r="B129" s="123"/>
      <c r="C129" s="29" t="s">
        <v>768</v>
      </c>
      <c r="D129" s="129">
        <v>419991.8</v>
      </c>
      <c r="E129" s="129">
        <v>423600.5</v>
      </c>
    </row>
    <row r="130" spans="1:5" ht="15">
      <c r="A130" s="123"/>
      <c r="B130" s="123" t="s">
        <v>686</v>
      </c>
      <c r="C130" s="29" t="s">
        <v>687</v>
      </c>
      <c r="D130" s="129">
        <v>419991.8</v>
      </c>
      <c r="E130" s="129">
        <v>423600.5</v>
      </c>
    </row>
    <row r="131" spans="1:5" ht="45">
      <c r="A131" s="123" t="s">
        <v>769</v>
      </c>
      <c r="B131" s="123"/>
      <c r="C131" s="29" t="s">
        <v>770</v>
      </c>
      <c r="D131" s="129">
        <v>96264.7</v>
      </c>
      <c r="E131" s="129">
        <v>96264.7</v>
      </c>
    </row>
    <row r="132" spans="1:5" ht="60">
      <c r="A132" s="123" t="s">
        <v>771</v>
      </c>
      <c r="B132" s="123"/>
      <c r="C132" s="29" t="s">
        <v>2467</v>
      </c>
      <c r="D132" s="129">
        <v>64650.7</v>
      </c>
      <c r="E132" s="129">
        <v>64650.7</v>
      </c>
    </row>
    <row r="133" spans="1:5" ht="45">
      <c r="A133" s="123"/>
      <c r="B133" s="123" t="s">
        <v>640</v>
      </c>
      <c r="C133" s="29" t="s">
        <v>641</v>
      </c>
      <c r="D133" s="129">
        <v>64650.7</v>
      </c>
      <c r="E133" s="129">
        <v>64650.7</v>
      </c>
    </row>
    <row r="134" spans="1:5" ht="45">
      <c r="A134" s="123" t="s">
        <v>773</v>
      </c>
      <c r="B134" s="123"/>
      <c r="C134" s="29" t="s">
        <v>774</v>
      </c>
      <c r="D134" s="129">
        <v>24014</v>
      </c>
      <c r="E134" s="129">
        <v>24014</v>
      </c>
    </row>
    <row r="135" spans="1:5" ht="30">
      <c r="A135" s="123"/>
      <c r="B135" s="123" t="s">
        <v>644</v>
      </c>
      <c r="C135" s="29" t="s">
        <v>645</v>
      </c>
      <c r="D135" s="129">
        <v>4500</v>
      </c>
      <c r="E135" s="129">
        <v>4500</v>
      </c>
    </row>
    <row r="136" spans="1:5" ht="45">
      <c r="A136" s="123"/>
      <c r="B136" s="123" t="s">
        <v>640</v>
      </c>
      <c r="C136" s="29" t="s">
        <v>641</v>
      </c>
      <c r="D136" s="129">
        <v>19514</v>
      </c>
      <c r="E136" s="129">
        <v>19514</v>
      </c>
    </row>
    <row r="137" spans="1:5" ht="45">
      <c r="A137" s="123" t="s">
        <v>775</v>
      </c>
      <c r="B137" s="123"/>
      <c r="C137" s="29" t="s">
        <v>776</v>
      </c>
      <c r="D137" s="129">
        <v>7600</v>
      </c>
      <c r="E137" s="129">
        <v>7600</v>
      </c>
    </row>
    <row r="138" spans="1:5" ht="30">
      <c r="A138" s="123"/>
      <c r="B138" s="123" t="s">
        <v>644</v>
      </c>
      <c r="C138" s="29" t="s">
        <v>645</v>
      </c>
      <c r="D138" s="129">
        <v>6000</v>
      </c>
      <c r="E138" s="129">
        <v>6000</v>
      </c>
    </row>
    <row r="139" spans="1:5" ht="45">
      <c r="A139" s="123"/>
      <c r="B139" s="123" t="s">
        <v>640</v>
      </c>
      <c r="C139" s="29" t="s">
        <v>641</v>
      </c>
      <c r="D139" s="129">
        <v>1600</v>
      </c>
      <c r="E139" s="129">
        <v>1600</v>
      </c>
    </row>
    <row r="140" spans="1:5" ht="45">
      <c r="A140" s="123" t="s">
        <v>777</v>
      </c>
      <c r="B140" s="123"/>
      <c r="C140" s="29" t="s">
        <v>778</v>
      </c>
      <c r="D140" s="129">
        <v>3113980.9</v>
      </c>
      <c r="E140" s="129">
        <v>3116756.6</v>
      </c>
    </row>
    <row r="141" spans="1:5" ht="90">
      <c r="A141" s="123" t="s">
        <v>779</v>
      </c>
      <c r="B141" s="123"/>
      <c r="C141" s="29" t="s">
        <v>780</v>
      </c>
      <c r="D141" s="129">
        <v>2511859.1</v>
      </c>
      <c r="E141" s="129">
        <v>2500380.2999999998</v>
      </c>
    </row>
    <row r="142" spans="1:5" ht="45">
      <c r="A142" s="123"/>
      <c r="B142" s="123" t="s">
        <v>640</v>
      </c>
      <c r="C142" s="29" t="s">
        <v>641</v>
      </c>
      <c r="D142" s="129">
        <v>2511859.1</v>
      </c>
      <c r="E142" s="129">
        <v>2500380.2999999998</v>
      </c>
    </row>
    <row r="143" spans="1:5" ht="75">
      <c r="A143" s="123" t="s">
        <v>781</v>
      </c>
      <c r="B143" s="123"/>
      <c r="C143" s="29" t="s">
        <v>782</v>
      </c>
      <c r="D143" s="129">
        <v>388059.8</v>
      </c>
      <c r="E143" s="129">
        <v>388059.8</v>
      </c>
    </row>
    <row r="144" spans="1:5" ht="45">
      <c r="A144" s="123"/>
      <c r="B144" s="123" t="s">
        <v>640</v>
      </c>
      <c r="C144" s="29" t="s">
        <v>641</v>
      </c>
      <c r="D144" s="129">
        <v>388059.8</v>
      </c>
      <c r="E144" s="129">
        <v>388059.8</v>
      </c>
    </row>
    <row r="145" spans="1:5" ht="60">
      <c r="A145" s="123" t="s">
        <v>783</v>
      </c>
      <c r="B145" s="123"/>
      <c r="C145" s="29" t="s">
        <v>784</v>
      </c>
      <c r="D145" s="129">
        <v>183408</v>
      </c>
      <c r="E145" s="129">
        <v>197662.5</v>
      </c>
    </row>
    <row r="146" spans="1:5" ht="30">
      <c r="A146" s="123"/>
      <c r="B146" s="123" t="s">
        <v>646</v>
      </c>
      <c r="C146" s="29" t="s">
        <v>647</v>
      </c>
      <c r="D146" s="129">
        <v>169318</v>
      </c>
      <c r="E146" s="129">
        <v>182521.5</v>
      </c>
    </row>
    <row r="147" spans="1:5" ht="45">
      <c r="A147" s="123"/>
      <c r="B147" s="123" t="s">
        <v>640</v>
      </c>
      <c r="C147" s="29" t="s">
        <v>641</v>
      </c>
      <c r="D147" s="129">
        <v>14090</v>
      </c>
      <c r="E147" s="129">
        <v>15141</v>
      </c>
    </row>
    <row r="148" spans="1:5" ht="30">
      <c r="A148" s="123" t="s">
        <v>785</v>
      </c>
      <c r="B148" s="123"/>
      <c r="C148" s="29" t="s">
        <v>786</v>
      </c>
      <c r="D148" s="129">
        <v>11604</v>
      </c>
      <c r="E148" s="129">
        <v>11604</v>
      </c>
    </row>
    <row r="149" spans="1:5" ht="45">
      <c r="A149" s="123"/>
      <c r="B149" s="123" t="s">
        <v>640</v>
      </c>
      <c r="C149" s="29" t="s">
        <v>641</v>
      </c>
      <c r="D149" s="129">
        <v>11604</v>
      </c>
      <c r="E149" s="129">
        <v>11604</v>
      </c>
    </row>
    <row r="150" spans="1:5" ht="45">
      <c r="A150" s="123" t="s">
        <v>787</v>
      </c>
      <c r="B150" s="123"/>
      <c r="C150" s="29" t="s">
        <v>788</v>
      </c>
      <c r="D150" s="129">
        <v>6450</v>
      </c>
      <c r="E150" s="129">
        <v>6450</v>
      </c>
    </row>
    <row r="151" spans="1:5" ht="30">
      <c r="A151" s="123"/>
      <c r="B151" s="123" t="s">
        <v>644</v>
      </c>
      <c r="C151" s="29" t="s">
        <v>645</v>
      </c>
      <c r="D151" s="129">
        <v>4100</v>
      </c>
      <c r="E151" s="129">
        <v>4100</v>
      </c>
    </row>
    <row r="152" spans="1:5" ht="45">
      <c r="A152" s="123"/>
      <c r="B152" s="123" t="s">
        <v>640</v>
      </c>
      <c r="C152" s="29" t="s">
        <v>641</v>
      </c>
      <c r="D152" s="129">
        <v>2350</v>
      </c>
      <c r="E152" s="129">
        <v>2350</v>
      </c>
    </row>
    <row r="153" spans="1:5" ht="45">
      <c r="A153" s="123" t="s">
        <v>789</v>
      </c>
      <c r="B153" s="123"/>
      <c r="C153" s="29" t="s">
        <v>790</v>
      </c>
      <c r="D153" s="129">
        <v>12600</v>
      </c>
      <c r="E153" s="129">
        <v>12600</v>
      </c>
    </row>
    <row r="154" spans="1:5" ht="30">
      <c r="A154" s="123"/>
      <c r="B154" s="123" t="s">
        <v>644</v>
      </c>
      <c r="C154" s="29" t="s">
        <v>645</v>
      </c>
      <c r="D154" s="129">
        <v>800</v>
      </c>
      <c r="E154" s="129">
        <v>800</v>
      </c>
    </row>
    <row r="155" spans="1:5" ht="45">
      <c r="A155" s="123"/>
      <c r="B155" s="123" t="s">
        <v>640</v>
      </c>
      <c r="C155" s="29" t="s">
        <v>641</v>
      </c>
      <c r="D155" s="129">
        <v>11800</v>
      </c>
      <c r="E155" s="129">
        <v>11800</v>
      </c>
    </row>
    <row r="156" spans="1:5" ht="45">
      <c r="A156" s="123" t="s">
        <v>792</v>
      </c>
      <c r="B156" s="123"/>
      <c r="C156" s="29" t="s">
        <v>793</v>
      </c>
      <c r="D156" s="129">
        <v>342580.1</v>
      </c>
      <c r="E156" s="129">
        <v>342580.1</v>
      </c>
    </row>
    <row r="157" spans="1:5" ht="45">
      <c r="A157" s="123" t="s">
        <v>794</v>
      </c>
      <c r="B157" s="123"/>
      <c r="C157" s="29" t="s">
        <v>795</v>
      </c>
      <c r="D157" s="129">
        <v>83803</v>
      </c>
      <c r="E157" s="129">
        <v>83803</v>
      </c>
    </row>
    <row r="158" spans="1:5" ht="30">
      <c r="A158" s="123"/>
      <c r="B158" s="123" t="s">
        <v>644</v>
      </c>
      <c r="C158" s="29" t="s">
        <v>645</v>
      </c>
      <c r="D158" s="129">
        <v>6803</v>
      </c>
      <c r="E158" s="129">
        <v>6803</v>
      </c>
    </row>
    <row r="159" spans="1:5" ht="15">
      <c r="A159" s="123"/>
      <c r="B159" s="123" t="s">
        <v>661</v>
      </c>
      <c r="C159" s="29" t="s">
        <v>662</v>
      </c>
      <c r="D159" s="129">
        <v>77000</v>
      </c>
      <c r="E159" s="129">
        <v>77000</v>
      </c>
    </row>
    <row r="160" spans="1:5" ht="105">
      <c r="A160" s="123" t="s">
        <v>796</v>
      </c>
      <c r="B160" s="123"/>
      <c r="C160" s="29" t="s">
        <v>797</v>
      </c>
      <c r="D160" s="129">
        <v>1000</v>
      </c>
      <c r="E160" s="129">
        <v>1000</v>
      </c>
    </row>
    <row r="161" spans="1:5" ht="30">
      <c r="A161" s="123"/>
      <c r="B161" s="123" t="s">
        <v>644</v>
      </c>
      <c r="C161" s="29" t="s">
        <v>645</v>
      </c>
      <c r="D161" s="129">
        <v>1000</v>
      </c>
      <c r="E161" s="129">
        <v>1000</v>
      </c>
    </row>
    <row r="162" spans="1:5" ht="60">
      <c r="A162" s="123" t="s">
        <v>798</v>
      </c>
      <c r="B162" s="123"/>
      <c r="C162" s="29" t="s">
        <v>799</v>
      </c>
      <c r="D162" s="129">
        <v>5047</v>
      </c>
      <c r="E162" s="129">
        <v>5047</v>
      </c>
    </row>
    <row r="163" spans="1:5" ht="30">
      <c r="A163" s="123"/>
      <c r="B163" s="123" t="s">
        <v>644</v>
      </c>
      <c r="C163" s="29" t="s">
        <v>645</v>
      </c>
      <c r="D163" s="129">
        <v>1500</v>
      </c>
      <c r="E163" s="129">
        <v>1500</v>
      </c>
    </row>
    <row r="164" spans="1:5" ht="45">
      <c r="A164" s="123"/>
      <c r="B164" s="123" t="s">
        <v>640</v>
      </c>
      <c r="C164" s="29" t="s">
        <v>641</v>
      </c>
      <c r="D164" s="129">
        <v>3547</v>
      </c>
      <c r="E164" s="129">
        <v>3547</v>
      </c>
    </row>
    <row r="165" spans="1:5" ht="60">
      <c r="A165" s="123" t="s">
        <v>800</v>
      </c>
      <c r="B165" s="123"/>
      <c r="C165" s="29" t="s">
        <v>801</v>
      </c>
      <c r="D165" s="129">
        <v>9000</v>
      </c>
      <c r="E165" s="129">
        <v>9000</v>
      </c>
    </row>
    <row r="166" spans="1:5" ht="30">
      <c r="A166" s="123"/>
      <c r="B166" s="123" t="s">
        <v>646</v>
      </c>
      <c r="C166" s="29" t="s">
        <v>647</v>
      </c>
      <c r="D166" s="129">
        <v>9000</v>
      </c>
      <c r="E166" s="129">
        <v>9000</v>
      </c>
    </row>
    <row r="167" spans="1:5" ht="60">
      <c r="A167" s="123" t="s">
        <v>802</v>
      </c>
      <c r="B167" s="123"/>
      <c r="C167" s="29" t="s">
        <v>803</v>
      </c>
      <c r="D167" s="129">
        <v>76181.899999999994</v>
      </c>
      <c r="E167" s="129">
        <v>76181.899999999994</v>
      </c>
    </row>
    <row r="168" spans="1:5" ht="30">
      <c r="A168" s="123"/>
      <c r="B168" s="123" t="s">
        <v>646</v>
      </c>
      <c r="C168" s="29" t="s">
        <v>647</v>
      </c>
      <c r="D168" s="129">
        <v>76100</v>
      </c>
      <c r="E168" s="129">
        <v>76100</v>
      </c>
    </row>
    <row r="169" spans="1:5" ht="45">
      <c r="A169" s="123"/>
      <c r="B169" s="123" t="s">
        <v>640</v>
      </c>
      <c r="C169" s="29" t="s">
        <v>641</v>
      </c>
      <c r="D169" s="129">
        <v>81.900000000000006</v>
      </c>
      <c r="E169" s="129">
        <v>81.900000000000006</v>
      </c>
    </row>
    <row r="170" spans="1:5" ht="60">
      <c r="A170" s="123" t="s">
        <v>804</v>
      </c>
      <c r="B170" s="123"/>
      <c r="C170" s="29" t="s">
        <v>2468</v>
      </c>
      <c r="D170" s="129">
        <v>3767.4</v>
      </c>
      <c r="E170" s="129">
        <v>3767.4</v>
      </c>
    </row>
    <row r="171" spans="1:5" ht="30">
      <c r="A171" s="123"/>
      <c r="B171" s="123" t="s">
        <v>646</v>
      </c>
      <c r="C171" s="29" t="s">
        <v>647</v>
      </c>
      <c r="D171" s="129">
        <v>3767.4</v>
      </c>
      <c r="E171" s="129">
        <v>3767.4</v>
      </c>
    </row>
    <row r="172" spans="1:5" ht="15">
      <c r="A172" s="123" t="s">
        <v>806</v>
      </c>
      <c r="B172" s="123"/>
      <c r="C172" s="29" t="s">
        <v>807</v>
      </c>
      <c r="D172" s="129">
        <v>1975.8</v>
      </c>
      <c r="E172" s="129">
        <v>1975.8</v>
      </c>
    </row>
    <row r="173" spans="1:5" ht="30">
      <c r="A173" s="123"/>
      <c r="B173" s="123" t="s">
        <v>644</v>
      </c>
      <c r="C173" s="29" t="s">
        <v>645</v>
      </c>
      <c r="D173" s="129">
        <v>925.8</v>
      </c>
      <c r="E173" s="129">
        <v>925.8</v>
      </c>
    </row>
    <row r="174" spans="1:5" ht="30">
      <c r="A174" s="123"/>
      <c r="B174" s="123" t="s">
        <v>646</v>
      </c>
      <c r="C174" s="29" t="s">
        <v>647</v>
      </c>
      <c r="D174" s="129">
        <v>1050</v>
      </c>
      <c r="E174" s="129">
        <v>1050</v>
      </c>
    </row>
    <row r="175" spans="1:5" ht="58.9" customHeight="1">
      <c r="A175" s="123" t="s">
        <v>808</v>
      </c>
      <c r="B175" s="123"/>
      <c r="C175" s="29" t="s">
        <v>2469</v>
      </c>
      <c r="D175" s="129">
        <v>2346</v>
      </c>
      <c r="E175" s="129">
        <v>2346</v>
      </c>
    </row>
    <row r="176" spans="1:5" ht="30">
      <c r="A176" s="123"/>
      <c r="B176" s="123" t="s">
        <v>646</v>
      </c>
      <c r="C176" s="29" t="s">
        <v>647</v>
      </c>
      <c r="D176" s="129">
        <v>2346</v>
      </c>
      <c r="E176" s="129">
        <v>2346</v>
      </c>
    </row>
    <row r="177" spans="1:5" ht="45">
      <c r="A177" s="123" t="s">
        <v>810</v>
      </c>
      <c r="B177" s="123"/>
      <c r="C177" s="29" t="s">
        <v>811</v>
      </c>
      <c r="D177" s="129">
        <v>159459</v>
      </c>
      <c r="E177" s="129">
        <v>159459</v>
      </c>
    </row>
    <row r="178" spans="1:5" ht="30">
      <c r="A178" s="123"/>
      <c r="B178" s="123" t="s">
        <v>646</v>
      </c>
      <c r="C178" s="29" t="s">
        <v>647</v>
      </c>
      <c r="D178" s="129">
        <v>159459</v>
      </c>
      <c r="E178" s="129">
        <v>159459</v>
      </c>
    </row>
    <row r="179" spans="1:5" ht="45">
      <c r="A179" s="123" t="s">
        <v>812</v>
      </c>
      <c r="B179" s="123"/>
      <c r="C179" s="29" t="s">
        <v>813</v>
      </c>
      <c r="D179" s="129">
        <v>702358.8</v>
      </c>
      <c r="E179" s="129">
        <v>671203</v>
      </c>
    </row>
    <row r="180" spans="1:5" ht="75">
      <c r="A180" s="123" t="s">
        <v>814</v>
      </c>
      <c r="B180" s="123"/>
      <c r="C180" s="29" t="s">
        <v>815</v>
      </c>
      <c r="D180" s="129">
        <v>60211.1</v>
      </c>
      <c r="E180" s="129">
        <v>60211.1</v>
      </c>
    </row>
    <row r="181" spans="1:5" ht="45">
      <c r="A181" s="123"/>
      <c r="B181" s="123" t="s">
        <v>640</v>
      </c>
      <c r="C181" s="29" t="s">
        <v>641</v>
      </c>
      <c r="D181" s="129">
        <v>60211.1</v>
      </c>
      <c r="E181" s="129">
        <v>60211.1</v>
      </c>
    </row>
    <row r="182" spans="1:5" ht="30">
      <c r="A182" s="123" t="s">
        <v>816</v>
      </c>
      <c r="B182" s="123"/>
      <c r="C182" s="29" t="s">
        <v>817</v>
      </c>
      <c r="D182" s="129">
        <v>93223.1</v>
      </c>
      <c r="E182" s="129">
        <v>93223.1</v>
      </c>
    </row>
    <row r="183" spans="1:5" ht="30">
      <c r="A183" s="123"/>
      <c r="B183" s="123" t="s">
        <v>644</v>
      </c>
      <c r="C183" s="29" t="s">
        <v>645</v>
      </c>
      <c r="D183" s="129">
        <v>6000</v>
      </c>
      <c r="E183" s="129">
        <v>6000</v>
      </c>
    </row>
    <row r="184" spans="1:5" ht="30">
      <c r="A184" s="123"/>
      <c r="B184" s="123" t="s">
        <v>646</v>
      </c>
      <c r="C184" s="29" t="s">
        <v>647</v>
      </c>
      <c r="D184" s="129">
        <v>1000</v>
      </c>
      <c r="E184" s="129">
        <v>1000</v>
      </c>
    </row>
    <row r="185" spans="1:5" ht="45">
      <c r="A185" s="123"/>
      <c r="B185" s="123" t="s">
        <v>640</v>
      </c>
      <c r="C185" s="29" t="s">
        <v>641</v>
      </c>
      <c r="D185" s="129">
        <v>86223.1</v>
      </c>
      <c r="E185" s="129">
        <v>86223.1</v>
      </c>
    </row>
    <row r="186" spans="1:5" ht="45">
      <c r="A186" s="123" t="s">
        <v>818</v>
      </c>
      <c r="B186" s="123"/>
      <c r="C186" s="29" t="s">
        <v>819</v>
      </c>
      <c r="D186" s="129">
        <v>470444.2</v>
      </c>
      <c r="E186" s="129">
        <v>453868.4</v>
      </c>
    </row>
    <row r="187" spans="1:5" ht="15">
      <c r="A187" s="123"/>
      <c r="B187" s="123" t="s">
        <v>686</v>
      </c>
      <c r="C187" s="29" t="s">
        <v>687</v>
      </c>
      <c r="D187" s="129">
        <v>470444.2</v>
      </c>
      <c r="E187" s="129">
        <v>453868.4</v>
      </c>
    </row>
    <row r="188" spans="1:5" ht="75">
      <c r="A188" s="123" t="s">
        <v>820</v>
      </c>
      <c r="B188" s="123"/>
      <c r="C188" s="29" t="s">
        <v>821</v>
      </c>
      <c r="D188" s="129">
        <v>9896.2999999999993</v>
      </c>
      <c r="E188" s="129">
        <v>9896.2999999999993</v>
      </c>
    </row>
    <row r="189" spans="1:5" ht="15">
      <c r="A189" s="123"/>
      <c r="B189" s="123" t="s">
        <v>686</v>
      </c>
      <c r="C189" s="29" t="s">
        <v>687</v>
      </c>
      <c r="D189" s="129">
        <v>9896.2999999999993</v>
      </c>
      <c r="E189" s="129">
        <v>9896.2999999999993</v>
      </c>
    </row>
    <row r="190" spans="1:5" ht="30">
      <c r="A190" s="123" t="s">
        <v>822</v>
      </c>
      <c r="B190" s="123"/>
      <c r="C190" s="29" t="s">
        <v>823</v>
      </c>
      <c r="D190" s="129">
        <v>40000</v>
      </c>
      <c r="E190" s="129">
        <v>40000</v>
      </c>
    </row>
    <row r="191" spans="1:5" ht="15">
      <c r="A191" s="123"/>
      <c r="B191" s="123" t="s">
        <v>686</v>
      </c>
      <c r="C191" s="29" t="s">
        <v>687</v>
      </c>
      <c r="D191" s="129">
        <v>40000</v>
      </c>
      <c r="E191" s="129">
        <v>40000</v>
      </c>
    </row>
    <row r="192" spans="1:5" ht="15">
      <c r="A192" s="123" t="s">
        <v>824</v>
      </c>
      <c r="B192" s="123"/>
      <c r="C192" s="29" t="s">
        <v>825</v>
      </c>
      <c r="D192" s="129">
        <v>5400</v>
      </c>
      <c r="E192" s="129">
        <v>5400</v>
      </c>
    </row>
    <row r="193" spans="1:5" ht="15">
      <c r="A193" s="123"/>
      <c r="B193" s="123" t="s">
        <v>686</v>
      </c>
      <c r="C193" s="29" t="s">
        <v>687</v>
      </c>
      <c r="D193" s="129">
        <v>5400</v>
      </c>
      <c r="E193" s="129">
        <v>5400</v>
      </c>
    </row>
    <row r="194" spans="1:5" ht="18" customHeight="1">
      <c r="A194" s="123" t="s">
        <v>826</v>
      </c>
      <c r="B194" s="123"/>
      <c r="C194" s="29" t="s">
        <v>827</v>
      </c>
      <c r="D194" s="129">
        <v>14580</v>
      </c>
      <c r="E194" s="129">
        <v>0</v>
      </c>
    </row>
    <row r="195" spans="1:5" ht="15">
      <c r="A195" s="123"/>
      <c r="B195" s="123" t="s">
        <v>686</v>
      </c>
      <c r="C195" s="29" t="s">
        <v>687</v>
      </c>
      <c r="D195" s="129">
        <v>14580</v>
      </c>
      <c r="E195" s="129">
        <v>0</v>
      </c>
    </row>
    <row r="196" spans="1:5" ht="90">
      <c r="A196" s="123" t="s">
        <v>828</v>
      </c>
      <c r="B196" s="123"/>
      <c r="C196" s="29" t="s">
        <v>829</v>
      </c>
      <c r="D196" s="129">
        <v>8604.1</v>
      </c>
      <c r="E196" s="129">
        <v>8604.1</v>
      </c>
    </row>
    <row r="197" spans="1:5" ht="30">
      <c r="A197" s="123"/>
      <c r="B197" s="123" t="s">
        <v>646</v>
      </c>
      <c r="C197" s="29" t="s">
        <v>647</v>
      </c>
      <c r="D197" s="129">
        <v>8604.1</v>
      </c>
      <c r="E197" s="129">
        <v>8604.1</v>
      </c>
    </row>
    <row r="198" spans="1:5" ht="60">
      <c r="A198" s="123" t="s">
        <v>830</v>
      </c>
      <c r="B198" s="123"/>
      <c r="C198" s="29" t="s">
        <v>831</v>
      </c>
      <c r="D198" s="129">
        <v>203151.4</v>
      </c>
      <c r="E198" s="129">
        <v>103151.4</v>
      </c>
    </row>
    <row r="199" spans="1:5" ht="30">
      <c r="A199" s="123" t="s">
        <v>832</v>
      </c>
      <c r="B199" s="123"/>
      <c r="C199" s="29" t="s">
        <v>833</v>
      </c>
      <c r="D199" s="129">
        <v>97151.4</v>
      </c>
      <c r="E199" s="129">
        <v>97151.4</v>
      </c>
    </row>
    <row r="200" spans="1:5" ht="30">
      <c r="A200" s="123"/>
      <c r="B200" s="123" t="s">
        <v>644</v>
      </c>
      <c r="C200" s="29" t="s">
        <v>645</v>
      </c>
      <c r="D200" s="129">
        <v>8417.6</v>
      </c>
      <c r="E200" s="129">
        <v>8417.6</v>
      </c>
    </row>
    <row r="201" spans="1:5" ht="45">
      <c r="A201" s="123"/>
      <c r="B201" s="123" t="s">
        <v>640</v>
      </c>
      <c r="C201" s="29" t="s">
        <v>641</v>
      </c>
      <c r="D201" s="129">
        <v>88733.8</v>
      </c>
      <c r="E201" s="129">
        <v>88733.8</v>
      </c>
    </row>
    <row r="202" spans="1:5" ht="60">
      <c r="A202" s="123" t="s">
        <v>834</v>
      </c>
      <c r="B202" s="123"/>
      <c r="C202" s="29" t="s">
        <v>835</v>
      </c>
      <c r="D202" s="129">
        <v>6000</v>
      </c>
      <c r="E202" s="129">
        <v>6000</v>
      </c>
    </row>
    <row r="203" spans="1:5" ht="45">
      <c r="A203" s="123"/>
      <c r="B203" s="123" t="s">
        <v>640</v>
      </c>
      <c r="C203" s="29" t="s">
        <v>641</v>
      </c>
      <c r="D203" s="129">
        <v>6000</v>
      </c>
      <c r="E203" s="129">
        <v>6000</v>
      </c>
    </row>
    <row r="204" spans="1:5" ht="45">
      <c r="A204" s="123" t="s">
        <v>836</v>
      </c>
      <c r="B204" s="123"/>
      <c r="C204" s="29" t="s">
        <v>693</v>
      </c>
      <c r="D204" s="129">
        <v>100000</v>
      </c>
      <c r="E204" s="129">
        <v>0</v>
      </c>
    </row>
    <row r="205" spans="1:5" ht="45">
      <c r="A205" s="123"/>
      <c r="B205" s="123" t="s">
        <v>694</v>
      </c>
      <c r="C205" s="29" t="s">
        <v>695</v>
      </c>
      <c r="D205" s="129">
        <v>100000</v>
      </c>
      <c r="E205" s="129">
        <v>0</v>
      </c>
    </row>
    <row r="206" spans="1:5" ht="58.15" customHeight="1">
      <c r="A206" s="123" t="s">
        <v>837</v>
      </c>
      <c r="B206" s="123"/>
      <c r="C206" s="29" t="s">
        <v>838</v>
      </c>
      <c r="D206" s="129">
        <v>115496.1</v>
      </c>
      <c r="E206" s="129">
        <v>114558.2</v>
      </c>
    </row>
    <row r="207" spans="1:5" ht="30">
      <c r="A207" s="123" t="s">
        <v>839</v>
      </c>
      <c r="B207" s="123"/>
      <c r="C207" s="29" t="s">
        <v>720</v>
      </c>
      <c r="D207" s="129">
        <v>56426.3</v>
      </c>
      <c r="E207" s="129">
        <v>56426.3</v>
      </c>
    </row>
    <row r="208" spans="1:5" ht="75">
      <c r="A208" s="123"/>
      <c r="B208" s="123" t="s">
        <v>659</v>
      </c>
      <c r="C208" s="29" t="s">
        <v>660</v>
      </c>
      <c r="D208" s="129">
        <v>47777.5</v>
      </c>
      <c r="E208" s="129">
        <v>47777.5</v>
      </c>
    </row>
    <row r="209" spans="1:5" ht="30">
      <c r="A209" s="123"/>
      <c r="B209" s="123" t="s">
        <v>644</v>
      </c>
      <c r="C209" s="29" t="s">
        <v>645</v>
      </c>
      <c r="D209" s="129">
        <v>8645.5</v>
      </c>
      <c r="E209" s="129">
        <v>8645.5</v>
      </c>
    </row>
    <row r="210" spans="1:5" ht="15">
      <c r="A210" s="123"/>
      <c r="B210" s="123" t="s">
        <v>661</v>
      </c>
      <c r="C210" s="29" t="s">
        <v>662</v>
      </c>
      <c r="D210" s="129">
        <v>3.3</v>
      </c>
      <c r="E210" s="129">
        <v>3.3</v>
      </c>
    </row>
    <row r="211" spans="1:5" ht="30">
      <c r="A211" s="123" t="s">
        <v>840</v>
      </c>
      <c r="B211" s="123"/>
      <c r="C211" s="29" t="s">
        <v>841</v>
      </c>
      <c r="D211" s="129">
        <v>3843</v>
      </c>
      <c r="E211" s="129">
        <v>2831</v>
      </c>
    </row>
    <row r="212" spans="1:5" ht="30">
      <c r="A212" s="123"/>
      <c r="B212" s="123" t="s">
        <v>644</v>
      </c>
      <c r="C212" s="29" t="s">
        <v>645</v>
      </c>
      <c r="D212" s="129">
        <v>3843</v>
      </c>
      <c r="E212" s="129">
        <v>2831</v>
      </c>
    </row>
    <row r="213" spans="1:5" ht="30">
      <c r="A213" s="123" t="s">
        <v>842</v>
      </c>
      <c r="B213" s="123"/>
      <c r="C213" s="29" t="s">
        <v>843</v>
      </c>
      <c r="D213" s="129">
        <v>26190</v>
      </c>
      <c r="E213" s="129">
        <v>26190</v>
      </c>
    </row>
    <row r="214" spans="1:5" ht="30">
      <c r="A214" s="123"/>
      <c r="B214" s="123" t="s">
        <v>644</v>
      </c>
      <c r="C214" s="29" t="s">
        <v>645</v>
      </c>
      <c r="D214" s="129">
        <v>10810</v>
      </c>
      <c r="E214" s="129">
        <v>10810</v>
      </c>
    </row>
    <row r="215" spans="1:5" ht="45">
      <c r="A215" s="123"/>
      <c r="B215" s="123" t="s">
        <v>640</v>
      </c>
      <c r="C215" s="29" t="s">
        <v>641</v>
      </c>
      <c r="D215" s="129">
        <v>15380</v>
      </c>
      <c r="E215" s="129">
        <v>15380</v>
      </c>
    </row>
    <row r="216" spans="1:5" ht="15">
      <c r="A216" s="123" t="s">
        <v>844</v>
      </c>
      <c r="B216" s="123"/>
      <c r="C216" s="29" t="s">
        <v>845</v>
      </c>
      <c r="D216" s="129">
        <v>9100</v>
      </c>
      <c r="E216" s="129">
        <v>9100</v>
      </c>
    </row>
    <row r="217" spans="1:5" ht="30">
      <c r="A217" s="123"/>
      <c r="B217" s="123" t="s">
        <v>644</v>
      </c>
      <c r="C217" s="29" t="s">
        <v>645</v>
      </c>
      <c r="D217" s="129">
        <v>100</v>
      </c>
      <c r="E217" s="129">
        <v>100</v>
      </c>
    </row>
    <row r="218" spans="1:5" ht="45">
      <c r="A218" s="123"/>
      <c r="B218" s="123" t="s">
        <v>640</v>
      </c>
      <c r="C218" s="29" t="s">
        <v>641</v>
      </c>
      <c r="D218" s="129">
        <v>9000</v>
      </c>
      <c r="E218" s="129">
        <v>9000</v>
      </c>
    </row>
    <row r="219" spans="1:5" ht="75">
      <c r="A219" s="123" t="s">
        <v>846</v>
      </c>
      <c r="B219" s="123"/>
      <c r="C219" s="29" t="s">
        <v>847</v>
      </c>
      <c r="D219" s="129">
        <v>19936.8</v>
      </c>
      <c r="E219" s="129">
        <v>20010.900000000001</v>
      </c>
    </row>
    <row r="220" spans="1:5" ht="75">
      <c r="A220" s="123"/>
      <c r="B220" s="123" t="s">
        <v>659</v>
      </c>
      <c r="C220" s="29" t="s">
        <v>660</v>
      </c>
      <c r="D220" s="129">
        <v>16447.5</v>
      </c>
      <c r="E220" s="129">
        <v>16447.5</v>
      </c>
    </row>
    <row r="221" spans="1:5" ht="30">
      <c r="A221" s="123"/>
      <c r="B221" s="123" t="s">
        <v>644</v>
      </c>
      <c r="C221" s="29" t="s">
        <v>645</v>
      </c>
      <c r="D221" s="129">
        <v>3487.8</v>
      </c>
      <c r="E221" s="129">
        <v>3563.4</v>
      </c>
    </row>
    <row r="222" spans="1:5" ht="15">
      <c r="A222" s="123"/>
      <c r="B222" s="123" t="s">
        <v>661</v>
      </c>
      <c r="C222" s="29" t="s">
        <v>662</v>
      </c>
      <c r="D222" s="129">
        <v>1.5</v>
      </c>
      <c r="E222" s="129"/>
    </row>
    <row r="223" spans="1:5" ht="45">
      <c r="A223" s="123" t="s">
        <v>848</v>
      </c>
      <c r="B223" s="123"/>
      <c r="C223" s="29" t="s">
        <v>849</v>
      </c>
      <c r="D223" s="129">
        <v>11028279.5</v>
      </c>
      <c r="E223" s="129">
        <v>11372873.800000001</v>
      </c>
    </row>
    <row r="224" spans="1:5" ht="90">
      <c r="A224" s="123" t="s">
        <v>850</v>
      </c>
      <c r="B224" s="123"/>
      <c r="C224" s="29" t="s">
        <v>851</v>
      </c>
      <c r="D224" s="129">
        <v>8450725.1999999993</v>
      </c>
      <c r="E224" s="129">
        <v>8666523.5999999996</v>
      </c>
    </row>
    <row r="225" spans="1:5" ht="30">
      <c r="A225" s="123" t="s">
        <v>1871</v>
      </c>
      <c r="B225" s="123"/>
      <c r="C225" s="29" t="s">
        <v>1596</v>
      </c>
      <c r="D225" s="129">
        <v>690.3</v>
      </c>
      <c r="E225" s="129">
        <v>690.3</v>
      </c>
    </row>
    <row r="226" spans="1:5" ht="30">
      <c r="A226" s="123"/>
      <c r="B226" s="123" t="s">
        <v>644</v>
      </c>
      <c r="C226" s="29" t="s">
        <v>645</v>
      </c>
      <c r="D226" s="129">
        <v>4.0999999999999996</v>
      </c>
      <c r="E226" s="129">
        <v>4.0999999999999996</v>
      </c>
    </row>
    <row r="227" spans="1:5" ht="30">
      <c r="A227" s="123"/>
      <c r="B227" s="123" t="s">
        <v>646</v>
      </c>
      <c r="C227" s="29" t="s">
        <v>647</v>
      </c>
      <c r="D227" s="129">
        <v>686.2</v>
      </c>
      <c r="E227" s="129">
        <v>686.2</v>
      </c>
    </row>
    <row r="228" spans="1:5" ht="105">
      <c r="A228" s="123" t="s">
        <v>852</v>
      </c>
      <c r="B228" s="123"/>
      <c r="C228" s="29" t="s">
        <v>853</v>
      </c>
      <c r="D228" s="129">
        <v>18260.599999999999</v>
      </c>
      <c r="E228" s="129">
        <v>19726.7</v>
      </c>
    </row>
    <row r="229" spans="1:5" ht="75">
      <c r="A229" s="123"/>
      <c r="B229" s="123" t="s">
        <v>659</v>
      </c>
      <c r="C229" s="29" t="s">
        <v>660</v>
      </c>
      <c r="D229" s="129">
        <v>176.2</v>
      </c>
      <c r="E229" s="129">
        <v>190.1</v>
      </c>
    </row>
    <row r="230" spans="1:5" ht="30">
      <c r="A230" s="123"/>
      <c r="B230" s="123" t="s">
        <v>644</v>
      </c>
      <c r="C230" s="29" t="s">
        <v>645</v>
      </c>
      <c r="D230" s="129">
        <v>43.8</v>
      </c>
      <c r="E230" s="129">
        <v>47.3</v>
      </c>
    </row>
    <row r="231" spans="1:5" ht="30">
      <c r="A231" s="123"/>
      <c r="B231" s="123" t="s">
        <v>646</v>
      </c>
      <c r="C231" s="29" t="s">
        <v>647</v>
      </c>
      <c r="D231" s="129">
        <v>10010.4</v>
      </c>
      <c r="E231" s="129">
        <v>10881.2</v>
      </c>
    </row>
    <row r="232" spans="1:5" ht="45">
      <c r="A232" s="123"/>
      <c r="B232" s="123" t="s">
        <v>640</v>
      </c>
      <c r="C232" s="29" t="s">
        <v>641</v>
      </c>
      <c r="D232" s="129">
        <v>8030.2</v>
      </c>
      <c r="E232" s="129">
        <v>8608.1</v>
      </c>
    </row>
    <row r="233" spans="1:5" ht="105">
      <c r="A233" s="123" t="s">
        <v>854</v>
      </c>
      <c r="B233" s="123"/>
      <c r="C233" s="29" t="s">
        <v>855</v>
      </c>
      <c r="D233" s="129">
        <v>126244.9</v>
      </c>
      <c r="E233" s="129">
        <v>137172.20000000001</v>
      </c>
    </row>
    <row r="234" spans="1:5" ht="75">
      <c r="A234" s="123"/>
      <c r="B234" s="123" t="s">
        <v>659</v>
      </c>
      <c r="C234" s="29" t="s">
        <v>660</v>
      </c>
      <c r="D234" s="129">
        <v>1287.5</v>
      </c>
      <c r="E234" s="129">
        <v>1389.2</v>
      </c>
    </row>
    <row r="235" spans="1:5" ht="30">
      <c r="A235" s="123"/>
      <c r="B235" s="123" t="s">
        <v>644</v>
      </c>
      <c r="C235" s="29" t="s">
        <v>645</v>
      </c>
      <c r="D235" s="129">
        <v>7.1</v>
      </c>
      <c r="E235" s="129">
        <v>7.7</v>
      </c>
    </row>
    <row r="236" spans="1:5" ht="30">
      <c r="A236" s="123"/>
      <c r="B236" s="123" t="s">
        <v>646</v>
      </c>
      <c r="C236" s="29" t="s">
        <v>647</v>
      </c>
      <c r="D236" s="129">
        <v>22671.3</v>
      </c>
      <c r="E236" s="129">
        <v>24579.5</v>
      </c>
    </row>
    <row r="237" spans="1:5" ht="45">
      <c r="A237" s="123"/>
      <c r="B237" s="123" t="s">
        <v>640</v>
      </c>
      <c r="C237" s="29" t="s">
        <v>641</v>
      </c>
      <c r="D237" s="129">
        <v>102279</v>
      </c>
      <c r="E237" s="129">
        <v>111195.8</v>
      </c>
    </row>
    <row r="238" spans="1:5" ht="30">
      <c r="A238" s="123" t="s">
        <v>856</v>
      </c>
      <c r="B238" s="123"/>
      <c r="C238" s="29" t="s">
        <v>857</v>
      </c>
      <c r="D238" s="129">
        <v>0.1</v>
      </c>
      <c r="E238" s="129">
        <v>0.1</v>
      </c>
    </row>
    <row r="239" spans="1:5" ht="30">
      <c r="A239" s="123"/>
      <c r="B239" s="123" t="s">
        <v>646</v>
      </c>
      <c r="C239" s="29" t="s">
        <v>647</v>
      </c>
      <c r="D239" s="129">
        <v>0.1</v>
      </c>
      <c r="E239" s="129">
        <v>0.1</v>
      </c>
    </row>
    <row r="240" spans="1:5" ht="270">
      <c r="A240" s="123" t="s">
        <v>858</v>
      </c>
      <c r="B240" s="123"/>
      <c r="C240" s="29" t="s">
        <v>859</v>
      </c>
      <c r="D240" s="129">
        <v>885.4</v>
      </c>
      <c r="E240" s="129">
        <v>885.4</v>
      </c>
    </row>
    <row r="241" spans="1:5" ht="15">
      <c r="A241" s="123"/>
      <c r="B241" s="123" t="s">
        <v>661</v>
      </c>
      <c r="C241" s="29" t="s">
        <v>662</v>
      </c>
      <c r="D241" s="129">
        <v>885.4</v>
      </c>
      <c r="E241" s="129">
        <v>885.4</v>
      </c>
    </row>
    <row r="242" spans="1:5" ht="30">
      <c r="A242" s="123" t="s">
        <v>860</v>
      </c>
      <c r="B242" s="123"/>
      <c r="C242" s="29" t="s">
        <v>861</v>
      </c>
      <c r="D242" s="129">
        <v>739939.6</v>
      </c>
      <c r="E242" s="129">
        <v>773236.9</v>
      </c>
    </row>
    <row r="243" spans="1:5" ht="30">
      <c r="A243" s="123"/>
      <c r="B243" s="123" t="s">
        <v>644</v>
      </c>
      <c r="C243" s="29" t="s">
        <v>645</v>
      </c>
      <c r="D243" s="129">
        <v>14324.2</v>
      </c>
      <c r="E243" s="129">
        <v>14968.8</v>
      </c>
    </row>
    <row r="244" spans="1:5" ht="30">
      <c r="A244" s="123"/>
      <c r="B244" s="123" t="s">
        <v>646</v>
      </c>
      <c r="C244" s="29" t="s">
        <v>647</v>
      </c>
      <c r="D244" s="129">
        <v>725615.4</v>
      </c>
      <c r="E244" s="129">
        <v>758268.1</v>
      </c>
    </row>
    <row r="245" spans="1:5" ht="30">
      <c r="A245" s="123" t="s">
        <v>862</v>
      </c>
      <c r="B245" s="123"/>
      <c r="C245" s="29" t="s">
        <v>863</v>
      </c>
      <c r="D245" s="129">
        <v>35166.300000000003</v>
      </c>
      <c r="E245" s="129">
        <v>37934.300000000003</v>
      </c>
    </row>
    <row r="246" spans="1:5" ht="30">
      <c r="A246" s="123"/>
      <c r="B246" s="123" t="s">
        <v>644</v>
      </c>
      <c r="C246" s="29" t="s">
        <v>645</v>
      </c>
      <c r="D246" s="129">
        <v>71.3</v>
      </c>
      <c r="E246" s="129">
        <v>77</v>
      </c>
    </row>
    <row r="247" spans="1:5" ht="30">
      <c r="A247" s="123"/>
      <c r="B247" s="123" t="s">
        <v>646</v>
      </c>
      <c r="C247" s="29" t="s">
        <v>647</v>
      </c>
      <c r="D247" s="129">
        <v>35095</v>
      </c>
      <c r="E247" s="129">
        <v>37857.300000000003</v>
      </c>
    </row>
    <row r="248" spans="1:5" ht="60">
      <c r="A248" s="123" t="s">
        <v>864</v>
      </c>
      <c r="B248" s="123"/>
      <c r="C248" s="29" t="s">
        <v>865</v>
      </c>
      <c r="D248" s="129">
        <v>15956.6</v>
      </c>
      <c r="E248" s="129">
        <v>15956.6</v>
      </c>
    </row>
    <row r="249" spans="1:5" ht="30">
      <c r="A249" s="123"/>
      <c r="B249" s="123" t="s">
        <v>646</v>
      </c>
      <c r="C249" s="29" t="s">
        <v>647</v>
      </c>
      <c r="D249" s="129">
        <v>15956.6</v>
      </c>
      <c r="E249" s="129">
        <v>15956.6</v>
      </c>
    </row>
    <row r="250" spans="1:5" ht="90">
      <c r="A250" s="123" t="s">
        <v>867</v>
      </c>
      <c r="B250" s="123"/>
      <c r="C250" s="29" t="s">
        <v>2551</v>
      </c>
      <c r="D250" s="129">
        <v>136469.29999999999</v>
      </c>
      <c r="E250" s="129">
        <v>136530.70000000001</v>
      </c>
    </row>
    <row r="251" spans="1:5" ht="15">
      <c r="A251" s="123"/>
      <c r="B251" s="123" t="s">
        <v>686</v>
      </c>
      <c r="C251" s="29" t="s">
        <v>687</v>
      </c>
      <c r="D251" s="129">
        <v>136469.29999999999</v>
      </c>
      <c r="E251" s="129">
        <v>136530.70000000001</v>
      </c>
    </row>
    <row r="252" spans="1:5" ht="45">
      <c r="A252" s="123" t="s">
        <v>868</v>
      </c>
      <c r="B252" s="123"/>
      <c r="C252" s="29" t="s">
        <v>869</v>
      </c>
      <c r="D252" s="129">
        <v>25514.1</v>
      </c>
      <c r="E252" s="129">
        <v>26534.6</v>
      </c>
    </row>
    <row r="253" spans="1:5" ht="30">
      <c r="A253" s="123"/>
      <c r="B253" s="123" t="s">
        <v>646</v>
      </c>
      <c r="C253" s="29" t="s">
        <v>647</v>
      </c>
      <c r="D253" s="129">
        <v>25514.1</v>
      </c>
      <c r="E253" s="129">
        <v>26534.6</v>
      </c>
    </row>
    <row r="254" spans="1:5" ht="45">
      <c r="A254" s="123" t="s">
        <v>870</v>
      </c>
      <c r="B254" s="123"/>
      <c r="C254" s="29" t="s">
        <v>871</v>
      </c>
      <c r="D254" s="129">
        <v>107844.7</v>
      </c>
      <c r="E254" s="129">
        <v>112476.9</v>
      </c>
    </row>
    <row r="255" spans="1:5" ht="30">
      <c r="A255" s="123"/>
      <c r="B255" s="123" t="s">
        <v>646</v>
      </c>
      <c r="C255" s="29" t="s">
        <v>647</v>
      </c>
      <c r="D255" s="129">
        <v>107844.7</v>
      </c>
      <c r="E255" s="129">
        <v>112476.9</v>
      </c>
    </row>
    <row r="256" spans="1:5" ht="45.6" customHeight="1">
      <c r="A256" s="123" t="s">
        <v>872</v>
      </c>
      <c r="B256" s="123"/>
      <c r="C256" s="29" t="s">
        <v>873</v>
      </c>
      <c r="D256" s="129">
        <v>304.89999999999998</v>
      </c>
      <c r="E256" s="129">
        <v>304.89999999999998</v>
      </c>
    </row>
    <row r="257" spans="1:5" ht="30">
      <c r="A257" s="123"/>
      <c r="B257" s="123" t="s">
        <v>646</v>
      </c>
      <c r="C257" s="29" t="s">
        <v>647</v>
      </c>
      <c r="D257" s="129">
        <v>304.89999999999998</v>
      </c>
      <c r="E257" s="129">
        <v>304.89999999999998</v>
      </c>
    </row>
    <row r="258" spans="1:5" ht="30">
      <c r="A258" s="123" t="s">
        <v>874</v>
      </c>
      <c r="B258" s="123"/>
      <c r="C258" s="29" t="s">
        <v>875</v>
      </c>
      <c r="D258" s="129">
        <v>2390239.4</v>
      </c>
      <c r="E258" s="129">
        <v>2468106.4</v>
      </c>
    </row>
    <row r="259" spans="1:5" ht="30">
      <c r="A259" s="123"/>
      <c r="B259" s="123" t="s">
        <v>644</v>
      </c>
      <c r="C259" s="29" t="s">
        <v>645</v>
      </c>
      <c r="D259" s="129">
        <v>22186.2</v>
      </c>
      <c r="E259" s="129">
        <v>22871.200000000001</v>
      </c>
    </row>
    <row r="260" spans="1:5" ht="30">
      <c r="A260" s="123"/>
      <c r="B260" s="123" t="s">
        <v>646</v>
      </c>
      <c r="C260" s="29" t="s">
        <v>647</v>
      </c>
      <c r="D260" s="129">
        <v>2368053.2000000002</v>
      </c>
      <c r="E260" s="129">
        <v>2445235.2000000002</v>
      </c>
    </row>
    <row r="261" spans="1:5" ht="60">
      <c r="A261" s="123" t="s">
        <v>878</v>
      </c>
      <c r="B261" s="123"/>
      <c r="C261" s="29" t="s">
        <v>879</v>
      </c>
      <c r="D261" s="129">
        <v>14043.3</v>
      </c>
      <c r="E261" s="129">
        <v>14043.3</v>
      </c>
    </row>
    <row r="262" spans="1:5" ht="15">
      <c r="A262" s="123"/>
      <c r="B262" s="123" t="s">
        <v>686</v>
      </c>
      <c r="C262" s="29" t="s">
        <v>687</v>
      </c>
      <c r="D262" s="129">
        <v>14043.3</v>
      </c>
      <c r="E262" s="129">
        <v>14043.3</v>
      </c>
    </row>
    <row r="263" spans="1:5" ht="90">
      <c r="A263" s="123" t="s">
        <v>880</v>
      </c>
      <c r="B263" s="123"/>
      <c r="C263" s="29" t="s">
        <v>881</v>
      </c>
      <c r="D263" s="129">
        <v>430680.6</v>
      </c>
      <c r="E263" s="129">
        <v>464704.4</v>
      </c>
    </row>
    <row r="264" spans="1:5" ht="15">
      <c r="A264" s="123"/>
      <c r="B264" s="123" t="s">
        <v>686</v>
      </c>
      <c r="C264" s="29" t="s">
        <v>687</v>
      </c>
      <c r="D264" s="129">
        <v>430680.6</v>
      </c>
      <c r="E264" s="129">
        <v>464704.4</v>
      </c>
    </row>
    <row r="265" spans="1:5" ht="90">
      <c r="A265" s="123" t="s">
        <v>882</v>
      </c>
      <c r="B265" s="123"/>
      <c r="C265" s="29" t="s">
        <v>883</v>
      </c>
      <c r="D265" s="129">
        <v>35535.800000000003</v>
      </c>
      <c r="E265" s="129">
        <v>38650.6</v>
      </c>
    </row>
    <row r="266" spans="1:5" ht="15">
      <c r="A266" s="123"/>
      <c r="B266" s="123" t="s">
        <v>686</v>
      </c>
      <c r="C266" s="29" t="s">
        <v>687</v>
      </c>
      <c r="D266" s="129">
        <v>35535.800000000003</v>
      </c>
      <c r="E266" s="129">
        <v>38650.6</v>
      </c>
    </row>
    <row r="267" spans="1:5" ht="60">
      <c r="A267" s="123" t="s">
        <v>884</v>
      </c>
      <c r="B267" s="123"/>
      <c r="C267" s="29" t="s">
        <v>885</v>
      </c>
      <c r="D267" s="129">
        <v>22540.3</v>
      </c>
      <c r="E267" s="129">
        <v>22540.3</v>
      </c>
    </row>
    <row r="268" spans="1:5" ht="15">
      <c r="A268" s="123"/>
      <c r="B268" s="123" t="s">
        <v>686</v>
      </c>
      <c r="C268" s="29" t="s">
        <v>687</v>
      </c>
      <c r="D268" s="129">
        <v>22540.3</v>
      </c>
      <c r="E268" s="129">
        <v>22540.3</v>
      </c>
    </row>
    <row r="269" spans="1:5" ht="75">
      <c r="A269" s="123" t="s">
        <v>886</v>
      </c>
      <c r="B269" s="123"/>
      <c r="C269" s="29" t="s">
        <v>887</v>
      </c>
      <c r="D269" s="129">
        <v>2487.5</v>
      </c>
      <c r="E269" s="129">
        <v>2487.5</v>
      </c>
    </row>
    <row r="270" spans="1:5" ht="15">
      <c r="A270" s="123"/>
      <c r="B270" s="123" t="s">
        <v>686</v>
      </c>
      <c r="C270" s="29" t="s">
        <v>687</v>
      </c>
      <c r="D270" s="129">
        <v>2487.5</v>
      </c>
      <c r="E270" s="129">
        <v>2487.5</v>
      </c>
    </row>
    <row r="271" spans="1:5" ht="60">
      <c r="A271" s="123" t="s">
        <v>888</v>
      </c>
      <c r="B271" s="123"/>
      <c r="C271" s="29" t="s">
        <v>889</v>
      </c>
      <c r="D271" s="129">
        <v>95055.2</v>
      </c>
      <c r="E271" s="129">
        <v>95055.2</v>
      </c>
    </row>
    <row r="272" spans="1:5" ht="15">
      <c r="A272" s="123"/>
      <c r="B272" s="123" t="s">
        <v>686</v>
      </c>
      <c r="C272" s="29" t="s">
        <v>687</v>
      </c>
      <c r="D272" s="129">
        <v>95055.2</v>
      </c>
      <c r="E272" s="129">
        <v>95055.2</v>
      </c>
    </row>
    <row r="273" spans="1:5" ht="30">
      <c r="A273" s="123" t="s">
        <v>890</v>
      </c>
      <c r="B273" s="123"/>
      <c r="C273" s="29" t="s">
        <v>891</v>
      </c>
      <c r="D273" s="129">
        <v>1344865</v>
      </c>
      <c r="E273" s="129">
        <v>1344865</v>
      </c>
    </row>
    <row r="274" spans="1:5" ht="30">
      <c r="A274" s="123"/>
      <c r="B274" s="123" t="s">
        <v>644</v>
      </c>
      <c r="C274" s="29" t="s">
        <v>645</v>
      </c>
      <c r="D274" s="129">
        <v>23390.1</v>
      </c>
      <c r="E274" s="129">
        <v>23390.1</v>
      </c>
    </row>
    <row r="275" spans="1:5" ht="30">
      <c r="A275" s="123"/>
      <c r="B275" s="123" t="s">
        <v>646</v>
      </c>
      <c r="C275" s="29" t="s">
        <v>647</v>
      </c>
      <c r="D275" s="129">
        <v>1321474.8999999999</v>
      </c>
      <c r="E275" s="129">
        <v>1321474.8999999999</v>
      </c>
    </row>
    <row r="276" spans="1:5" ht="45">
      <c r="A276" s="123" t="s">
        <v>892</v>
      </c>
      <c r="B276" s="123"/>
      <c r="C276" s="29" t="s">
        <v>893</v>
      </c>
      <c r="D276" s="129">
        <v>50856.7</v>
      </c>
      <c r="E276" s="129">
        <v>54813.3</v>
      </c>
    </row>
    <row r="277" spans="1:5" ht="30">
      <c r="A277" s="123"/>
      <c r="B277" s="123" t="s">
        <v>644</v>
      </c>
      <c r="C277" s="29" t="s">
        <v>645</v>
      </c>
      <c r="D277" s="129">
        <v>948.3</v>
      </c>
      <c r="E277" s="129">
        <v>1022.1</v>
      </c>
    </row>
    <row r="278" spans="1:5" ht="30">
      <c r="A278" s="123"/>
      <c r="B278" s="123" t="s">
        <v>646</v>
      </c>
      <c r="C278" s="29" t="s">
        <v>647</v>
      </c>
      <c r="D278" s="129">
        <v>49908.4</v>
      </c>
      <c r="E278" s="129">
        <v>53791.199999999997</v>
      </c>
    </row>
    <row r="279" spans="1:5" ht="30">
      <c r="A279" s="123" t="s">
        <v>894</v>
      </c>
      <c r="B279" s="123"/>
      <c r="C279" s="29" t="s">
        <v>895</v>
      </c>
      <c r="D279" s="129">
        <v>11.4</v>
      </c>
      <c r="E279" s="129">
        <v>11.4</v>
      </c>
    </row>
    <row r="280" spans="1:5" ht="30">
      <c r="A280" s="123"/>
      <c r="B280" s="123" t="s">
        <v>644</v>
      </c>
      <c r="C280" s="29" t="s">
        <v>645</v>
      </c>
      <c r="D280" s="129">
        <v>0.2</v>
      </c>
      <c r="E280" s="129">
        <v>0.2</v>
      </c>
    </row>
    <row r="281" spans="1:5" ht="30">
      <c r="A281" s="123"/>
      <c r="B281" s="123" t="s">
        <v>646</v>
      </c>
      <c r="C281" s="29" t="s">
        <v>647</v>
      </c>
      <c r="D281" s="129">
        <v>11.2</v>
      </c>
      <c r="E281" s="129">
        <v>11.2</v>
      </c>
    </row>
    <row r="282" spans="1:5" ht="45">
      <c r="A282" s="123" t="s">
        <v>896</v>
      </c>
      <c r="B282" s="123"/>
      <c r="C282" s="29" t="s">
        <v>897</v>
      </c>
      <c r="D282" s="129">
        <v>86964.3</v>
      </c>
      <c r="E282" s="129">
        <v>86964.3</v>
      </c>
    </row>
    <row r="283" spans="1:5" ht="30">
      <c r="A283" s="123"/>
      <c r="B283" s="123" t="s">
        <v>644</v>
      </c>
      <c r="C283" s="29" t="s">
        <v>645</v>
      </c>
      <c r="D283" s="129">
        <v>1512.5</v>
      </c>
      <c r="E283" s="129">
        <v>1512.5</v>
      </c>
    </row>
    <row r="284" spans="1:5" ht="30">
      <c r="A284" s="123"/>
      <c r="B284" s="123" t="s">
        <v>646</v>
      </c>
      <c r="C284" s="29" t="s">
        <v>647</v>
      </c>
      <c r="D284" s="129">
        <v>85451.8</v>
      </c>
      <c r="E284" s="129">
        <v>85451.8</v>
      </c>
    </row>
    <row r="285" spans="1:5" ht="45">
      <c r="A285" s="123" t="s">
        <v>898</v>
      </c>
      <c r="B285" s="123"/>
      <c r="C285" s="29" t="s">
        <v>899</v>
      </c>
      <c r="D285" s="129">
        <v>1517577.9</v>
      </c>
      <c r="E285" s="129">
        <v>1531782.7</v>
      </c>
    </row>
    <row r="286" spans="1:5" ht="30">
      <c r="A286" s="123"/>
      <c r="B286" s="123" t="s">
        <v>644</v>
      </c>
      <c r="C286" s="29" t="s">
        <v>645</v>
      </c>
      <c r="D286" s="129">
        <v>26804.400000000001</v>
      </c>
      <c r="E286" s="129">
        <v>27051.5</v>
      </c>
    </row>
    <row r="287" spans="1:5" ht="30">
      <c r="A287" s="123"/>
      <c r="B287" s="123" t="s">
        <v>646</v>
      </c>
      <c r="C287" s="29" t="s">
        <v>647</v>
      </c>
      <c r="D287" s="129">
        <v>1490773.5</v>
      </c>
      <c r="E287" s="129">
        <v>1504731.2</v>
      </c>
    </row>
    <row r="288" spans="1:5" ht="60">
      <c r="A288" s="123" t="s">
        <v>900</v>
      </c>
      <c r="B288" s="123"/>
      <c r="C288" s="29" t="s">
        <v>901</v>
      </c>
      <c r="D288" s="129">
        <v>706898.2</v>
      </c>
      <c r="E288" s="129">
        <v>712888.9</v>
      </c>
    </row>
    <row r="289" spans="1:5" ht="30">
      <c r="A289" s="123"/>
      <c r="B289" s="123" t="s">
        <v>644</v>
      </c>
      <c r="C289" s="29" t="s">
        <v>645</v>
      </c>
      <c r="D289" s="129">
        <v>12294.5</v>
      </c>
      <c r="E289" s="129">
        <v>12398.7</v>
      </c>
    </row>
    <row r="290" spans="1:5" ht="30">
      <c r="A290" s="123"/>
      <c r="B290" s="123" t="s">
        <v>646</v>
      </c>
      <c r="C290" s="29" t="s">
        <v>647</v>
      </c>
      <c r="D290" s="129">
        <v>694603.7</v>
      </c>
      <c r="E290" s="129">
        <v>700490.2</v>
      </c>
    </row>
    <row r="291" spans="1:5" ht="60">
      <c r="A291" s="123" t="s">
        <v>902</v>
      </c>
      <c r="B291" s="123"/>
      <c r="C291" s="29" t="s">
        <v>903</v>
      </c>
      <c r="D291" s="129">
        <v>113217.60000000001</v>
      </c>
      <c r="E291" s="129">
        <v>113802.1</v>
      </c>
    </row>
    <row r="292" spans="1:5" ht="30">
      <c r="A292" s="123"/>
      <c r="B292" s="123" t="s">
        <v>644</v>
      </c>
      <c r="C292" s="29" t="s">
        <v>645</v>
      </c>
      <c r="D292" s="129">
        <v>1969.1</v>
      </c>
      <c r="E292" s="129">
        <v>1979.3</v>
      </c>
    </row>
    <row r="293" spans="1:5" ht="30">
      <c r="A293" s="123"/>
      <c r="B293" s="123" t="s">
        <v>646</v>
      </c>
      <c r="C293" s="29" t="s">
        <v>647</v>
      </c>
      <c r="D293" s="129">
        <v>111248.5</v>
      </c>
      <c r="E293" s="129">
        <v>111822.8</v>
      </c>
    </row>
    <row r="294" spans="1:5" ht="45">
      <c r="A294" s="123" t="s">
        <v>904</v>
      </c>
      <c r="B294" s="123"/>
      <c r="C294" s="29" t="s">
        <v>905</v>
      </c>
      <c r="D294" s="129">
        <v>35263.300000000003</v>
      </c>
      <c r="E294" s="129">
        <v>36855.800000000003</v>
      </c>
    </row>
    <row r="295" spans="1:5" ht="30">
      <c r="A295" s="123"/>
      <c r="B295" s="123" t="s">
        <v>644</v>
      </c>
      <c r="C295" s="29" t="s">
        <v>645</v>
      </c>
      <c r="D295" s="129">
        <v>561.79999999999995</v>
      </c>
      <c r="E295" s="129">
        <v>585.9</v>
      </c>
    </row>
    <row r="296" spans="1:5" ht="30">
      <c r="A296" s="123"/>
      <c r="B296" s="123" t="s">
        <v>646</v>
      </c>
      <c r="C296" s="29" t="s">
        <v>647</v>
      </c>
      <c r="D296" s="129">
        <v>34701.5</v>
      </c>
      <c r="E296" s="129">
        <v>36269.9</v>
      </c>
    </row>
    <row r="297" spans="1:5" ht="60">
      <c r="A297" s="123" t="s">
        <v>906</v>
      </c>
      <c r="B297" s="123"/>
      <c r="C297" s="29" t="s">
        <v>907</v>
      </c>
      <c r="D297" s="129">
        <v>8058</v>
      </c>
      <c r="E297" s="129">
        <v>8058</v>
      </c>
    </row>
    <row r="298" spans="1:5" ht="30">
      <c r="A298" s="123"/>
      <c r="B298" s="123" t="s">
        <v>644</v>
      </c>
      <c r="C298" s="29" t="s">
        <v>645</v>
      </c>
      <c r="D298" s="129">
        <v>82.2</v>
      </c>
      <c r="E298" s="129">
        <v>82.2</v>
      </c>
    </row>
    <row r="299" spans="1:5" ht="30">
      <c r="A299" s="123"/>
      <c r="B299" s="123" t="s">
        <v>646</v>
      </c>
      <c r="C299" s="29" t="s">
        <v>647</v>
      </c>
      <c r="D299" s="129">
        <v>7975.8</v>
      </c>
      <c r="E299" s="129">
        <v>7975.8</v>
      </c>
    </row>
    <row r="300" spans="1:5" ht="60">
      <c r="A300" s="123" t="s">
        <v>908</v>
      </c>
      <c r="B300" s="123"/>
      <c r="C300" s="29" t="s">
        <v>909</v>
      </c>
      <c r="D300" s="129">
        <v>2935.5</v>
      </c>
      <c r="E300" s="129">
        <v>2935.5</v>
      </c>
    </row>
    <row r="301" spans="1:5" ht="30">
      <c r="A301" s="123"/>
      <c r="B301" s="123" t="s">
        <v>644</v>
      </c>
      <c r="C301" s="29" t="s">
        <v>645</v>
      </c>
      <c r="D301" s="129">
        <v>17</v>
      </c>
      <c r="E301" s="129">
        <v>17</v>
      </c>
    </row>
    <row r="302" spans="1:5" ht="30">
      <c r="A302" s="123"/>
      <c r="B302" s="123" t="s">
        <v>646</v>
      </c>
      <c r="C302" s="29" t="s">
        <v>647</v>
      </c>
      <c r="D302" s="129">
        <v>2918.5</v>
      </c>
      <c r="E302" s="129">
        <v>2918.5</v>
      </c>
    </row>
    <row r="303" spans="1:5" ht="45">
      <c r="A303" s="123" t="s">
        <v>910</v>
      </c>
      <c r="B303" s="123"/>
      <c r="C303" s="29" t="s">
        <v>911</v>
      </c>
      <c r="D303" s="129">
        <v>8426.6</v>
      </c>
      <c r="E303" s="129">
        <v>8426.6</v>
      </c>
    </row>
    <row r="304" spans="1:5" ht="30">
      <c r="A304" s="123"/>
      <c r="B304" s="123" t="s">
        <v>644</v>
      </c>
      <c r="C304" s="29" t="s">
        <v>645</v>
      </c>
      <c r="D304" s="129">
        <v>146.6</v>
      </c>
      <c r="E304" s="129">
        <v>146.6</v>
      </c>
    </row>
    <row r="305" spans="1:5" ht="30">
      <c r="A305" s="123"/>
      <c r="B305" s="123" t="s">
        <v>646</v>
      </c>
      <c r="C305" s="29" t="s">
        <v>647</v>
      </c>
      <c r="D305" s="129">
        <v>8280</v>
      </c>
      <c r="E305" s="129">
        <v>8280</v>
      </c>
    </row>
    <row r="306" spans="1:5" ht="45">
      <c r="A306" s="123" t="s">
        <v>912</v>
      </c>
      <c r="B306" s="123"/>
      <c r="C306" s="29" t="s">
        <v>913</v>
      </c>
      <c r="D306" s="129">
        <v>79433.3</v>
      </c>
      <c r="E306" s="129">
        <v>79433.3</v>
      </c>
    </row>
    <row r="307" spans="1:5" ht="30">
      <c r="A307" s="123"/>
      <c r="B307" s="123" t="s">
        <v>644</v>
      </c>
      <c r="C307" s="29" t="s">
        <v>645</v>
      </c>
      <c r="D307" s="129">
        <v>456.7</v>
      </c>
      <c r="E307" s="129">
        <v>456.7</v>
      </c>
    </row>
    <row r="308" spans="1:5" ht="30">
      <c r="A308" s="123"/>
      <c r="B308" s="123" t="s">
        <v>646</v>
      </c>
      <c r="C308" s="29" t="s">
        <v>647</v>
      </c>
      <c r="D308" s="129">
        <v>78976.600000000006</v>
      </c>
      <c r="E308" s="129">
        <v>78976.600000000006</v>
      </c>
    </row>
    <row r="309" spans="1:5" ht="90">
      <c r="A309" s="123" t="s">
        <v>914</v>
      </c>
      <c r="B309" s="123"/>
      <c r="C309" s="29" t="s">
        <v>915</v>
      </c>
      <c r="D309" s="129">
        <v>7068.2</v>
      </c>
      <c r="E309" s="129">
        <v>7068.2</v>
      </c>
    </row>
    <row r="310" spans="1:5" ht="30">
      <c r="A310" s="123"/>
      <c r="B310" s="123" t="s">
        <v>644</v>
      </c>
      <c r="C310" s="29" t="s">
        <v>645</v>
      </c>
      <c r="D310" s="129">
        <v>129</v>
      </c>
      <c r="E310" s="129">
        <v>129</v>
      </c>
    </row>
    <row r="311" spans="1:5" ht="30">
      <c r="A311" s="123"/>
      <c r="B311" s="123" t="s">
        <v>646</v>
      </c>
      <c r="C311" s="29" t="s">
        <v>647</v>
      </c>
      <c r="D311" s="129">
        <v>6939.2</v>
      </c>
      <c r="E311" s="129">
        <v>6939.2</v>
      </c>
    </row>
    <row r="312" spans="1:5" ht="45">
      <c r="A312" s="123" t="s">
        <v>916</v>
      </c>
      <c r="B312" s="123"/>
      <c r="C312" s="29" t="s">
        <v>917</v>
      </c>
      <c r="D312" s="129">
        <v>3562.5</v>
      </c>
      <c r="E312" s="129">
        <v>3562.5</v>
      </c>
    </row>
    <row r="313" spans="1:5" ht="30">
      <c r="A313" s="123"/>
      <c r="B313" s="123" t="s">
        <v>644</v>
      </c>
      <c r="C313" s="29" t="s">
        <v>645</v>
      </c>
      <c r="D313" s="129">
        <v>62.7</v>
      </c>
      <c r="E313" s="129">
        <v>62.7</v>
      </c>
    </row>
    <row r="314" spans="1:5" ht="30">
      <c r="A314" s="123"/>
      <c r="B314" s="123" t="s">
        <v>646</v>
      </c>
      <c r="C314" s="29" t="s">
        <v>647</v>
      </c>
      <c r="D314" s="129">
        <v>3499.8</v>
      </c>
      <c r="E314" s="129">
        <v>3499.8</v>
      </c>
    </row>
    <row r="315" spans="1:5" ht="62.45" customHeight="1">
      <c r="A315" s="123" t="s">
        <v>918</v>
      </c>
      <c r="B315" s="123"/>
      <c r="C315" s="29" t="s">
        <v>919</v>
      </c>
      <c r="D315" s="129">
        <v>12008.7</v>
      </c>
      <c r="E315" s="129">
        <v>12008.7</v>
      </c>
    </row>
    <row r="316" spans="1:5" ht="30.6" customHeight="1">
      <c r="A316" s="123"/>
      <c r="B316" s="123" t="s">
        <v>646</v>
      </c>
      <c r="C316" s="29" t="s">
        <v>647</v>
      </c>
      <c r="D316" s="129">
        <v>12008.7</v>
      </c>
      <c r="E316" s="129">
        <v>12008.7</v>
      </c>
    </row>
    <row r="317" spans="1:5" ht="30">
      <c r="A317" s="123" t="s">
        <v>920</v>
      </c>
      <c r="B317" s="123"/>
      <c r="C317" s="29" t="s">
        <v>921</v>
      </c>
      <c r="D317" s="129">
        <v>257167.9</v>
      </c>
      <c r="E317" s="129">
        <v>277458.8</v>
      </c>
    </row>
    <row r="318" spans="1:5" ht="30">
      <c r="A318" s="123"/>
      <c r="B318" s="123" t="s">
        <v>644</v>
      </c>
      <c r="C318" s="29" t="s">
        <v>645</v>
      </c>
      <c r="D318" s="129">
        <v>4242.1000000000004</v>
      </c>
      <c r="E318" s="129">
        <v>4551.8999999999996</v>
      </c>
    </row>
    <row r="319" spans="1:5" ht="30">
      <c r="A319" s="123"/>
      <c r="B319" s="123" t="s">
        <v>646</v>
      </c>
      <c r="C319" s="29" t="s">
        <v>647</v>
      </c>
      <c r="D319" s="129">
        <v>252925.8</v>
      </c>
      <c r="E319" s="129">
        <v>272906.90000000002</v>
      </c>
    </row>
    <row r="320" spans="1:5" ht="30">
      <c r="A320" s="123" t="s">
        <v>922</v>
      </c>
      <c r="B320" s="123"/>
      <c r="C320" s="29" t="s">
        <v>923</v>
      </c>
      <c r="D320" s="129">
        <v>18551.2</v>
      </c>
      <c r="E320" s="129">
        <v>18551.2</v>
      </c>
    </row>
    <row r="321" spans="1:5" ht="30">
      <c r="A321" s="123"/>
      <c r="B321" s="123" t="s">
        <v>644</v>
      </c>
      <c r="C321" s="29" t="s">
        <v>645</v>
      </c>
      <c r="D321" s="129">
        <v>322.60000000000002</v>
      </c>
      <c r="E321" s="129">
        <v>322.60000000000002</v>
      </c>
    </row>
    <row r="322" spans="1:5" ht="30">
      <c r="A322" s="123"/>
      <c r="B322" s="123" t="s">
        <v>646</v>
      </c>
      <c r="C322" s="29" t="s">
        <v>647</v>
      </c>
      <c r="D322" s="129">
        <v>18228.599999999999</v>
      </c>
      <c r="E322" s="129">
        <v>18228.599999999999</v>
      </c>
    </row>
    <row r="323" spans="1:5" ht="60">
      <c r="A323" s="123" t="s">
        <v>928</v>
      </c>
      <c r="B323" s="123"/>
      <c r="C323" s="29" t="s">
        <v>929</v>
      </c>
      <c r="D323" s="129">
        <v>1934688.5</v>
      </c>
      <c r="E323" s="129">
        <v>2059392.4</v>
      </c>
    </row>
    <row r="324" spans="1:5" ht="30">
      <c r="A324" s="123" t="s">
        <v>930</v>
      </c>
      <c r="B324" s="123"/>
      <c r="C324" s="29" t="s">
        <v>931</v>
      </c>
      <c r="D324" s="129">
        <v>1877088.5</v>
      </c>
      <c r="E324" s="129">
        <v>1998092.4</v>
      </c>
    </row>
    <row r="325" spans="1:5" ht="30">
      <c r="A325" s="123"/>
      <c r="B325" s="123" t="s">
        <v>644</v>
      </c>
      <c r="C325" s="29" t="s">
        <v>645</v>
      </c>
      <c r="D325" s="129">
        <v>601368.1</v>
      </c>
      <c r="E325" s="129">
        <v>612601.9</v>
      </c>
    </row>
    <row r="326" spans="1:5" ht="30">
      <c r="A326" s="123"/>
      <c r="B326" s="123" t="s">
        <v>646</v>
      </c>
      <c r="C326" s="29" t="s">
        <v>647</v>
      </c>
      <c r="D326" s="129">
        <v>69154.5</v>
      </c>
      <c r="E326" s="129">
        <v>69154.5</v>
      </c>
    </row>
    <row r="327" spans="1:5" ht="45">
      <c r="A327" s="123"/>
      <c r="B327" s="123" t="s">
        <v>640</v>
      </c>
      <c r="C327" s="29" t="s">
        <v>641</v>
      </c>
      <c r="D327" s="129">
        <v>1206565.8999999999</v>
      </c>
      <c r="E327" s="129">
        <v>1316336</v>
      </c>
    </row>
    <row r="328" spans="1:5" ht="30" customHeight="1">
      <c r="A328" s="123" t="s">
        <v>932</v>
      </c>
      <c r="B328" s="123"/>
      <c r="C328" s="29" t="s">
        <v>933</v>
      </c>
      <c r="D328" s="129">
        <v>57600</v>
      </c>
      <c r="E328" s="129">
        <v>51300</v>
      </c>
    </row>
    <row r="329" spans="1:5" ht="45">
      <c r="A329" s="123"/>
      <c r="B329" s="123" t="s">
        <v>640</v>
      </c>
      <c r="C329" s="29" t="s">
        <v>641</v>
      </c>
      <c r="D329" s="129">
        <v>57600</v>
      </c>
      <c r="E329" s="129">
        <v>51300</v>
      </c>
    </row>
    <row r="330" spans="1:5" ht="45">
      <c r="A330" s="123" t="s">
        <v>1872</v>
      </c>
      <c r="B330" s="123"/>
      <c r="C330" s="29" t="s">
        <v>693</v>
      </c>
      <c r="D330" s="129">
        <v>0</v>
      </c>
      <c r="E330" s="129">
        <v>10000</v>
      </c>
    </row>
    <row r="331" spans="1:5" ht="45">
      <c r="A331" s="123"/>
      <c r="B331" s="123" t="s">
        <v>694</v>
      </c>
      <c r="C331" s="29" t="s">
        <v>695</v>
      </c>
      <c r="D331" s="129">
        <v>0</v>
      </c>
      <c r="E331" s="129">
        <v>10000</v>
      </c>
    </row>
    <row r="332" spans="1:5" ht="45">
      <c r="A332" s="123" t="s">
        <v>934</v>
      </c>
      <c r="B332" s="123"/>
      <c r="C332" s="29" t="s">
        <v>935</v>
      </c>
      <c r="D332" s="129">
        <v>639993.80000000005</v>
      </c>
      <c r="E332" s="129">
        <v>644085.80000000005</v>
      </c>
    </row>
    <row r="333" spans="1:5" ht="30">
      <c r="A333" s="123" t="s">
        <v>936</v>
      </c>
      <c r="B333" s="123"/>
      <c r="C333" s="29" t="s">
        <v>720</v>
      </c>
      <c r="D333" s="129">
        <v>62455.6</v>
      </c>
      <c r="E333" s="129">
        <v>62455.6</v>
      </c>
    </row>
    <row r="334" spans="1:5" ht="75">
      <c r="A334" s="123"/>
      <c r="B334" s="123" t="s">
        <v>659</v>
      </c>
      <c r="C334" s="29" t="s">
        <v>660</v>
      </c>
      <c r="D334" s="129">
        <v>52607.3</v>
      </c>
      <c r="E334" s="129">
        <v>52607.3</v>
      </c>
    </row>
    <row r="335" spans="1:5" ht="30">
      <c r="A335" s="123"/>
      <c r="B335" s="123" t="s">
        <v>644</v>
      </c>
      <c r="C335" s="29" t="s">
        <v>645</v>
      </c>
      <c r="D335" s="129">
        <v>9838.2999999999993</v>
      </c>
      <c r="E335" s="129">
        <v>9838.2999999999993</v>
      </c>
    </row>
    <row r="336" spans="1:5" ht="15">
      <c r="A336" s="123"/>
      <c r="B336" s="123" t="s">
        <v>661</v>
      </c>
      <c r="C336" s="29" t="s">
        <v>662</v>
      </c>
      <c r="D336" s="129">
        <v>10</v>
      </c>
      <c r="E336" s="129">
        <v>10</v>
      </c>
    </row>
    <row r="337" spans="1:5" ht="30">
      <c r="A337" s="123" t="s">
        <v>937</v>
      </c>
      <c r="B337" s="123"/>
      <c r="C337" s="29" t="s">
        <v>938</v>
      </c>
      <c r="D337" s="129">
        <v>306724.3</v>
      </c>
      <c r="E337" s="129">
        <v>306724.3</v>
      </c>
    </row>
    <row r="338" spans="1:5" ht="75">
      <c r="A338" s="123"/>
      <c r="B338" s="123" t="s">
        <v>659</v>
      </c>
      <c r="C338" s="29" t="s">
        <v>660</v>
      </c>
      <c r="D338" s="129">
        <v>252492</v>
      </c>
      <c r="E338" s="129">
        <v>252492</v>
      </c>
    </row>
    <row r="339" spans="1:5" ht="30">
      <c r="A339" s="123"/>
      <c r="B339" s="123" t="s">
        <v>644</v>
      </c>
      <c r="C339" s="29" t="s">
        <v>645</v>
      </c>
      <c r="D339" s="129">
        <v>53092.1</v>
      </c>
      <c r="E339" s="129">
        <v>53092.1</v>
      </c>
    </row>
    <row r="340" spans="1:5" ht="15">
      <c r="A340" s="123"/>
      <c r="B340" s="123" t="s">
        <v>661</v>
      </c>
      <c r="C340" s="29" t="s">
        <v>662</v>
      </c>
      <c r="D340" s="129">
        <v>1140.2</v>
      </c>
      <c r="E340" s="129">
        <v>1140.2</v>
      </c>
    </row>
    <row r="341" spans="1:5" ht="60">
      <c r="A341" s="123" t="s">
        <v>939</v>
      </c>
      <c r="B341" s="123"/>
      <c r="C341" s="29" t="s">
        <v>2471</v>
      </c>
      <c r="D341" s="129">
        <v>28872</v>
      </c>
      <c r="E341" s="129">
        <v>28872</v>
      </c>
    </row>
    <row r="342" spans="1:5" ht="30">
      <c r="A342" s="123"/>
      <c r="B342" s="123" t="s">
        <v>644</v>
      </c>
      <c r="C342" s="29" t="s">
        <v>645</v>
      </c>
      <c r="D342" s="129">
        <v>28872</v>
      </c>
      <c r="E342" s="129">
        <v>28872</v>
      </c>
    </row>
    <row r="343" spans="1:5" ht="45">
      <c r="A343" s="123" t="s">
        <v>941</v>
      </c>
      <c r="B343" s="123"/>
      <c r="C343" s="29" t="s">
        <v>942</v>
      </c>
      <c r="D343" s="129">
        <v>172568.9</v>
      </c>
      <c r="E343" s="129">
        <v>172504.3</v>
      </c>
    </row>
    <row r="344" spans="1:5" ht="75">
      <c r="A344" s="123"/>
      <c r="B344" s="123" t="s">
        <v>659</v>
      </c>
      <c r="C344" s="29" t="s">
        <v>660</v>
      </c>
      <c r="D344" s="129">
        <v>1381.9</v>
      </c>
      <c r="E344" s="129">
        <v>1381.9</v>
      </c>
    </row>
    <row r="345" spans="1:5" ht="30">
      <c r="A345" s="123"/>
      <c r="B345" s="123" t="s">
        <v>644</v>
      </c>
      <c r="C345" s="29" t="s">
        <v>645</v>
      </c>
      <c r="D345" s="129">
        <v>45643.199999999997</v>
      </c>
      <c r="E345" s="129">
        <v>45643.3</v>
      </c>
    </row>
    <row r="346" spans="1:5" ht="45">
      <c r="A346" s="123"/>
      <c r="B346" s="123" t="s">
        <v>640</v>
      </c>
      <c r="C346" s="29" t="s">
        <v>641</v>
      </c>
      <c r="D346" s="129">
        <v>125543.8</v>
      </c>
      <c r="E346" s="129">
        <v>125479.1</v>
      </c>
    </row>
    <row r="347" spans="1:5" ht="105">
      <c r="A347" s="123" t="s">
        <v>943</v>
      </c>
      <c r="B347" s="123"/>
      <c r="C347" s="29" t="s">
        <v>944</v>
      </c>
      <c r="D347" s="129">
        <v>69373</v>
      </c>
      <c r="E347" s="129">
        <v>73529.600000000006</v>
      </c>
    </row>
    <row r="348" spans="1:5" ht="45">
      <c r="A348" s="123"/>
      <c r="B348" s="123" t="s">
        <v>640</v>
      </c>
      <c r="C348" s="29" t="s">
        <v>641</v>
      </c>
      <c r="D348" s="129">
        <v>69373</v>
      </c>
      <c r="E348" s="129">
        <v>73529.600000000006</v>
      </c>
    </row>
    <row r="349" spans="1:5" ht="75">
      <c r="A349" s="123" t="s">
        <v>947</v>
      </c>
      <c r="B349" s="123"/>
      <c r="C349" s="29" t="s">
        <v>948</v>
      </c>
      <c r="D349" s="129">
        <v>2872</v>
      </c>
      <c r="E349" s="129">
        <v>2872</v>
      </c>
    </row>
    <row r="350" spans="1:5" ht="30">
      <c r="A350" s="123" t="s">
        <v>1873</v>
      </c>
      <c r="B350" s="123"/>
      <c r="C350" s="29" t="s">
        <v>1874</v>
      </c>
      <c r="D350" s="129">
        <v>2002</v>
      </c>
      <c r="E350" s="129">
        <v>2002</v>
      </c>
    </row>
    <row r="351" spans="1:5" ht="30">
      <c r="A351" s="123"/>
      <c r="B351" s="123" t="s">
        <v>644</v>
      </c>
      <c r="C351" s="29" t="s">
        <v>645</v>
      </c>
      <c r="D351" s="129">
        <v>50</v>
      </c>
      <c r="E351" s="129">
        <v>50</v>
      </c>
    </row>
    <row r="352" spans="1:5" ht="45">
      <c r="A352" s="123"/>
      <c r="B352" s="123" t="s">
        <v>640</v>
      </c>
      <c r="C352" s="29" t="s">
        <v>641</v>
      </c>
      <c r="D352" s="129">
        <v>1952</v>
      </c>
      <c r="E352" s="129">
        <v>1952</v>
      </c>
    </row>
    <row r="353" spans="1:5" ht="60">
      <c r="A353" s="123" t="s">
        <v>949</v>
      </c>
      <c r="B353" s="123"/>
      <c r="C353" s="29" t="s">
        <v>950</v>
      </c>
      <c r="D353" s="129">
        <v>870</v>
      </c>
      <c r="E353" s="129">
        <v>870</v>
      </c>
    </row>
    <row r="354" spans="1:5" ht="30">
      <c r="A354" s="123"/>
      <c r="B354" s="123" t="s">
        <v>644</v>
      </c>
      <c r="C354" s="29" t="s">
        <v>645</v>
      </c>
      <c r="D354" s="129">
        <v>758</v>
      </c>
      <c r="E354" s="129">
        <v>758</v>
      </c>
    </row>
    <row r="355" spans="1:5" ht="30">
      <c r="A355" s="123"/>
      <c r="B355" s="123" t="s">
        <v>646</v>
      </c>
      <c r="C355" s="29" t="s">
        <v>647</v>
      </c>
      <c r="D355" s="129">
        <v>112</v>
      </c>
      <c r="E355" s="129">
        <v>112</v>
      </c>
    </row>
    <row r="356" spans="1:5" ht="60">
      <c r="A356" s="123" t="s">
        <v>951</v>
      </c>
      <c r="B356" s="123"/>
      <c r="C356" s="29" t="s">
        <v>952</v>
      </c>
      <c r="D356" s="129">
        <v>41757.1</v>
      </c>
      <c r="E356" s="129">
        <v>41757.1</v>
      </c>
    </row>
    <row r="357" spans="1:5" ht="120">
      <c r="A357" s="123" t="s">
        <v>953</v>
      </c>
      <c r="B357" s="123"/>
      <c r="C357" s="29" t="s">
        <v>954</v>
      </c>
      <c r="D357" s="129">
        <v>33527.699999999997</v>
      </c>
      <c r="E357" s="129">
        <v>33527.699999999997</v>
      </c>
    </row>
    <row r="358" spans="1:5" ht="75">
      <c r="A358" s="123" t="s">
        <v>955</v>
      </c>
      <c r="B358" s="123"/>
      <c r="C358" s="29" t="s">
        <v>956</v>
      </c>
      <c r="D358" s="129">
        <v>2518.4</v>
      </c>
      <c r="E358" s="129">
        <v>2518.4</v>
      </c>
    </row>
    <row r="359" spans="1:5" ht="30">
      <c r="A359" s="123"/>
      <c r="B359" s="123" t="s">
        <v>644</v>
      </c>
      <c r="C359" s="29" t="s">
        <v>645</v>
      </c>
      <c r="D359" s="129">
        <v>1618.4</v>
      </c>
      <c r="E359" s="129">
        <v>1618.4</v>
      </c>
    </row>
    <row r="360" spans="1:5" ht="30">
      <c r="A360" s="123"/>
      <c r="B360" s="123" t="s">
        <v>646</v>
      </c>
      <c r="C360" s="29" t="s">
        <v>647</v>
      </c>
      <c r="D360" s="129">
        <v>900</v>
      </c>
      <c r="E360" s="129">
        <v>900</v>
      </c>
    </row>
    <row r="361" spans="1:5" ht="45">
      <c r="A361" s="123" t="s">
        <v>957</v>
      </c>
      <c r="B361" s="123"/>
      <c r="C361" s="29" t="s">
        <v>958</v>
      </c>
      <c r="D361" s="129">
        <v>29177.8</v>
      </c>
      <c r="E361" s="129">
        <v>29177.8</v>
      </c>
    </row>
    <row r="362" spans="1:5" ht="30">
      <c r="A362" s="123"/>
      <c r="B362" s="123" t="s">
        <v>644</v>
      </c>
      <c r="C362" s="29" t="s">
        <v>645</v>
      </c>
      <c r="D362" s="129">
        <v>1977.8</v>
      </c>
      <c r="E362" s="129">
        <v>1977.8</v>
      </c>
    </row>
    <row r="363" spans="1:5" ht="30">
      <c r="A363" s="123"/>
      <c r="B363" s="123" t="s">
        <v>646</v>
      </c>
      <c r="C363" s="29" t="s">
        <v>647</v>
      </c>
      <c r="D363" s="129">
        <v>10250</v>
      </c>
      <c r="E363" s="129">
        <v>10250</v>
      </c>
    </row>
    <row r="364" spans="1:5" ht="45">
      <c r="A364" s="123"/>
      <c r="B364" s="123" t="s">
        <v>640</v>
      </c>
      <c r="C364" s="29" t="s">
        <v>641</v>
      </c>
      <c r="D364" s="129">
        <v>16950</v>
      </c>
      <c r="E364" s="129">
        <v>16950</v>
      </c>
    </row>
    <row r="365" spans="1:5" ht="101.45" customHeight="1">
      <c r="A365" s="123" t="s">
        <v>959</v>
      </c>
      <c r="B365" s="123"/>
      <c r="C365" s="29" t="s">
        <v>960</v>
      </c>
      <c r="D365" s="129">
        <v>1831.5</v>
      </c>
      <c r="E365" s="129">
        <v>1831.5</v>
      </c>
    </row>
    <row r="366" spans="1:5" ht="30">
      <c r="A366" s="123"/>
      <c r="B366" s="123" t="s">
        <v>644</v>
      </c>
      <c r="C366" s="29" t="s">
        <v>645</v>
      </c>
      <c r="D366" s="129">
        <v>285</v>
      </c>
      <c r="E366" s="129">
        <v>285</v>
      </c>
    </row>
    <row r="367" spans="1:5" ht="45">
      <c r="A367" s="123"/>
      <c r="B367" s="123" t="s">
        <v>640</v>
      </c>
      <c r="C367" s="29" t="s">
        <v>641</v>
      </c>
      <c r="D367" s="129">
        <v>1546.5</v>
      </c>
      <c r="E367" s="129">
        <v>1546.5</v>
      </c>
    </row>
    <row r="368" spans="1:5" ht="105">
      <c r="A368" s="123" t="s">
        <v>963</v>
      </c>
      <c r="B368" s="123"/>
      <c r="C368" s="29" t="s">
        <v>964</v>
      </c>
      <c r="D368" s="129">
        <v>8229.4</v>
      </c>
      <c r="E368" s="129">
        <v>8229.4</v>
      </c>
    </row>
    <row r="369" spans="1:5" ht="60">
      <c r="A369" s="123" t="s">
        <v>965</v>
      </c>
      <c r="B369" s="123"/>
      <c r="C369" s="29" t="s">
        <v>966</v>
      </c>
      <c r="D369" s="129">
        <v>2621.7</v>
      </c>
      <c r="E369" s="129">
        <v>2621.7</v>
      </c>
    </row>
    <row r="370" spans="1:5" ht="30">
      <c r="A370" s="123"/>
      <c r="B370" s="123" t="s">
        <v>644</v>
      </c>
      <c r="C370" s="29" t="s">
        <v>645</v>
      </c>
      <c r="D370" s="129">
        <v>955.7</v>
      </c>
      <c r="E370" s="129">
        <v>955.7</v>
      </c>
    </row>
    <row r="371" spans="1:5" ht="30">
      <c r="A371" s="123"/>
      <c r="B371" s="123" t="s">
        <v>646</v>
      </c>
      <c r="C371" s="29" t="s">
        <v>647</v>
      </c>
      <c r="D371" s="129">
        <v>1000</v>
      </c>
      <c r="E371" s="129">
        <v>1000</v>
      </c>
    </row>
    <row r="372" spans="1:5" ht="45">
      <c r="A372" s="123"/>
      <c r="B372" s="123" t="s">
        <v>640</v>
      </c>
      <c r="C372" s="29" t="s">
        <v>641</v>
      </c>
      <c r="D372" s="129">
        <v>366</v>
      </c>
      <c r="E372" s="129">
        <v>366</v>
      </c>
    </row>
    <row r="373" spans="1:5" ht="15">
      <c r="A373" s="123"/>
      <c r="B373" s="123" t="s">
        <v>661</v>
      </c>
      <c r="C373" s="29" t="s">
        <v>662</v>
      </c>
      <c r="D373" s="129">
        <v>300</v>
      </c>
      <c r="E373" s="129">
        <v>300</v>
      </c>
    </row>
    <row r="374" spans="1:5" ht="45">
      <c r="A374" s="123" t="s">
        <v>967</v>
      </c>
      <c r="B374" s="123"/>
      <c r="C374" s="29" t="s">
        <v>968</v>
      </c>
      <c r="D374" s="129">
        <v>1362</v>
      </c>
      <c r="E374" s="129">
        <v>1362</v>
      </c>
    </row>
    <row r="375" spans="1:5" ht="30">
      <c r="A375" s="123"/>
      <c r="B375" s="123" t="s">
        <v>644</v>
      </c>
      <c r="C375" s="29" t="s">
        <v>645</v>
      </c>
      <c r="D375" s="129">
        <v>1362</v>
      </c>
      <c r="E375" s="129">
        <v>1362</v>
      </c>
    </row>
    <row r="376" spans="1:5" ht="75">
      <c r="A376" s="123" t="s">
        <v>969</v>
      </c>
      <c r="B376" s="123"/>
      <c r="C376" s="29" t="s">
        <v>970</v>
      </c>
      <c r="D376" s="129">
        <v>4245.7</v>
      </c>
      <c r="E376" s="129">
        <v>4245.7</v>
      </c>
    </row>
    <row r="377" spans="1:5" ht="30">
      <c r="A377" s="123"/>
      <c r="B377" s="123" t="s">
        <v>644</v>
      </c>
      <c r="C377" s="29" t="s">
        <v>645</v>
      </c>
      <c r="D377" s="129">
        <v>1230</v>
      </c>
      <c r="E377" s="129">
        <v>1230</v>
      </c>
    </row>
    <row r="378" spans="1:5" ht="30">
      <c r="A378" s="123"/>
      <c r="B378" s="123" t="s">
        <v>646</v>
      </c>
      <c r="C378" s="29" t="s">
        <v>647</v>
      </c>
      <c r="D378" s="129">
        <v>1000</v>
      </c>
      <c r="E378" s="129">
        <v>1000</v>
      </c>
    </row>
    <row r="379" spans="1:5" ht="45">
      <c r="A379" s="123"/>
      <c r="B379" s="123" t="s">
        <v>640</v>
      </c>
      <c r="C379" s="29" t="s">
        <v>641</v>
      </c>
      <c r="D379" s="129">
        <v>2015.7</v>
      </c>
      <c r="E379" s="129">
        <v>2015.7</v>
      </c>
    </row>
    <row r="380" spans="1:5" ht="30">
      <c r="A380" s="123" t="s">
        <v>971</v>
      </c>
      <c r="B380" s="123"/>
      <c r="C380" s="29" t="s">
        <v>972</v>
      </c>
      <c r="D380" s="129">
        <v>9955785.9000000004</v>
      </c>
      <c r="E380" s="129">
        <v>10601339.800000001</v>
      </c>
    </row>
    <row r="381" spans="1:5" ht="60">
      <c r="A381" s="123" t="s">
        <v>973</v>
      </c>
      <c r="B381" s="123"/>
      <c r="C381" s="29" t="s">
        <v>974</v>
      </c>
      <c r="D381" s="129">
        <v>4560693.2</v>
      </c>
      <c r="E381" s="129">
        <v>4696991.3</v>
      </c>
    </row>
    <row r="382" spans="1:5" ht="90">
      <c r="A382" s="123" t="s">
        <v>975</v>
      </c>
      <c r="B382" s="123"/>
      <c r="C382" s="29" t="s">
        <v>976</v>
      </c>
      <c r="D382" s="129">
        <v>426.5</v>
      </c>
      <c r="E382" s="129">
        <v>460.2</v>
      </c>
    </row>
    <row r="383" spans="1:5" ht="30">
      <c r="A383" s="123"/>
      <c r="B383" s="123" t="s">
        <v>644</v>
      </c>
      <c r="C383" s="29" t="s">
        <v>645</v>
      </c>
      <c r="D383" s="129">
        <v>1</v>
      </c>
      <c r="E383" s="129">
        <v>1.1000000000000001</v>
      </c>
    </row>
    <row r="384" spans="1:5" ht="30">
      <c r="A384" s="123"/>
      <c r="B384" s="123" t="s">
        <v>646</v>
      </c>
      <c r="C384" s="29" t="s">
        <v>647</v>
      </c>
      <c r="D384" s="129">
        <v>425.5</v>
      </c>
      <c r="E384" s="129">
        <v>459.1</v>
      </c>
    </row>
    <row r="385" spans="1:5" ht="75">
      <c r="A385" s="123" t="s">
        <v>980</v>
      </c>
      <c r="B385" s="123"/>
      <c r="C385" s="29" t="s">
        <v>981</v>
      </c>
      <c r="D385" s="129">
        <v>36158.400000000001</v>
      </c>
      <c r="E385" s="129">
        <v>37604.699999999997</v>
      </c>
    </row>
    <row r="386" spans="1:5" ht="30">
      <c r="A386" s="123"/>
      <c r="B386" s="123" t="s">
        <v>646</v>
      </c>
      <c r="C386" s="29" t="s">
        <v>647</v>
      </c>
      <c r="D386" s="129">
        <v>36158.400000000001</v>
      </c>
      <c r="E386" s="129">
        <v>37604.699999999997</v>
      </c>
    </row>
    <row r="387" spans="1:5" ht="105">
      <c r="A387" s="123" t="s">
        <v>982</v>
      </c>
      <c r="B387" s="123"/>
      <c r="C387" s="29" t="s">
        <v>983</v>
      </c>
      <c r="D387" s="129">
        <v>1289435.3</v>
      </c>
      <c r="E387" s="129">
        <v>1341109.7</v>
      </c>
    </row>
    <row r="388" spans="1:5" ht="30">
      <c r="A388" s="123"/>
      <c r="B388" s="123" t="s">
        <v>646</v>
      </c>
      <c r="C388" s="29" t="s">
        <v>647</v>
      </c>
      <c r="D388" s="129">
        <v>1289435.3</v>
      </c>
      <c r="E388" s="129">
        <v>1341109.7</v>
      </c>
    </row>
    <row r="389" spans="1:5" ht="15">
      <c r="A389" s="123" t="s">
        <v>984</v>
      </c>
      <c r="B389" s="123"/>
      <c r="C389" s="29" t="s">
        <v>985</v>
      </c>
      <c r="D389" s="129">
        <v>406288.5</v>
      </c>
      <c r="E389" s="129">
        <v>425449.2</v>
      </c>
    </row>
    <row r="390" spans="1:5" ht="15">
      <c r="A390" s="123"/>
      <c r="B390" s="123" t="s">
        <v>686</v>
      </c>
      <c r="C390" s="29" t="s">
        <v>687</v>
      </c>
      <c r="D390" s="129">
        <v>406288.5</v>
      </c>
      <c r="E390" s="129">
        <v>425449.2</v>
      </c>
    </row>
    <row r="391" spans="1:5" ht="75">
      <c r="A391" s="123" t="s">
        <v>986</v>
      </c>
      <c r="B391" s="123"/>
      <c r="C391" s="29" t="s">
        <v>987</v>
      </c>
      <c r="D391" s="129">
        <v>429334.2</v>
      </c>
      <c r="E391" s="129">
        <v>429434.3</v>
      </c>
    </row>
    <row r="392" spans="1:5" ht="15">
      <c r="A392" s="123"/>
      <c r="B392" s="123" t="s">
        <v>686</v>
      </c>
      <c r="C392" s="29" t="s">
        <v>687</v>
      </c>
      <c r="D392" s="129">
        <v>429334.2</v>
      </c>
      <c r="E392" s="129">
        <v>429434.3</v>
      </c>
    </row>
    <row r="393" spans="1:5" ht="30">
      <c r="A393" s="123" t="s">
        <v>988</v>
      </c>
      <c r="B393" s="123"/>
      <c r="C393" s="29" t="s">
        <v>989</v>
      </c>
      <c r="D393" s="129">
        <v>296774</v>
      </c>
      <c r="E393" s="129">
        <v>320008.59999999998</v>
      </c>
    </row>
    <row r="394" spans="1:5" ht="15">
      <c r="A394" s="123"/>
      <c r="B394" s="123" t="s">
        <v>686</v>
      </c>
      <c r="C394" s="29" t="s">
        <v>687</v>
      </c>
      <c r="D394" s="129">
        <v>296774</v>
      </c>
      <c r="E394" s="129">
        <v>320008.59999999998</v>
      </c>
    </row>
    <row r="395" spans="1:5" ht="30">
      <c r="A395" s="123" t="s">
        <v>990</v>
      </c>
      <c r="B395" s="123"/>
      <c r="C395" s="29" t="s">
        <v>991</v>
      </c>
      <c r="D395" s="129">
        <v>473119.9</v>
      </c>
      <c r="E395" s="129">
        <v>509266.1</v>
      </c>
    </row>
    <row r="396" spans="1:5" ht="15">
      <c r="A396" s="123"/>
      <c r="B396" s="123" t="s">
        <v>686</v>
      </c>
      <c r="C396" s="29" t="s">
        <v>687</v>
      </c>
      <c r="D396" s="129">
        <v>473119.9</v>
      </c>
      <c r="E396" s="129">
        <v>509266.1</v>
      </c>
    </row>
    <row r="397" spans="1:5" ht="30">
      <c r="A397" s="123" t="s">
        <v>992</v>
      </c>
      <c r="B397" s="123"/>
      <c r="C397" s="29" t="s">
        <v>993</v>
      </c>
      <c r="D397" s="129">
        <v>389540.8</v>
      </c>
      <c r="E397" s="129">
        <v>389540.8</v>
      </c>
    </row>
    <row r="398" spans="1:5" ht="30">
      <c r="A398" s="123"/>
      <c r="B398" s="123" t="s">
        <v>644</v>
      </c>
      <c r="C398" s="29" t="s">
        <v>645</v>
      </c>
      <c r="D398" s="129">
        <v>365.7</v>
      </c>
      <c r="E398" s="129">
        <v>393.7</v>
      </c>
    </row>
    <row r="399" spans="1:5" ht="30">
      <c r="A399" s="123"/>
      <c r="B399" s="123" t="s">
        <v>646</v>
      </c>
      <c r="C399" s="29" t="s">
        <v>647</v>
      </c>
      <c r="D399" s="129">
        <v>389175.1</v>
      </c>
      <c r="E399" s="129">
        <v>389147.1</v>
      </c>
    </row>
    <row r="400" spans="1:5" ht="30">
      <c r="A400" s="123" t="s">
        <v>994</v>
      </c>
      <c r="B400" s="123"/>
      <c r="C400" s="29" t="s">
        <v>995</v>
      </c>
      <c r="D400" s="129">
        <v>891673.3</v>
      </c>
      <c r="E400" s="129">
        <v>896175.4</v>
      </c>
    </row>
    <row r="401" spans="1:5" ht="30">
      <c r="A401" s="123"/>
      <c r="B401" s="123" t="s">
        <v>646</v>
      </c>
      <c r="C401" s="29" t="s">
        <v>647</v>
      </c>
      <c r="D401" s="129">
        <v>891673.3</v>
      </c>
      <c r="E401" s="129">
        <v>896175.4</v>
      </c>
    </row>
    <row r="402" spans="1:5" ht="60">
      <c r="A402" s="123" t="s">
        <v>996</v>
      </c>
      <c r="B402" s="123"/>
      <c r="C402" s="29" t="s">
        <v>997</v>
      </c>
      <c r="D402" s="129">
        <v>27202.7</v>
      </c>
      <c r="E402" s="129">
        <v>27202.7</v>
      </c>
    </row>
    <row r="403" spans="1:5" ht="30">
      <c r="A403" s="123"/>
      <c r="B403" s="123" t="s">
        <v>644</v>
      </c>
      <c r="C403" s="29" t="s">
        <v>645</v>
      </c>
      <c r="D403" s="129">
        <v>260.89999999999998</v>
      </c>
      <c r="E403" s="129">
        <v>260.89999999999998</v>
      </c>
    </row>
    <row r="404" spans="1:5" ht="30">
      <c r="A404" s="123"/>
      <c r="B404" s="123" t="s">
        <v>646</v>
      </c>
      <c r="C404" s="29" t="s">
        <v>647</v>
      </c>
      <c r="D404" s="129">
        <v>26941.8</v>
      </c>
      <c r="E404" s="129">
        <v>26941.8</v>
      </c>
    </row>
    <row r="405" spans="1:5" ht="30">
      <c r="A405" s="123" t="s">
        <v>1000</v>
      </c>
      <c r="B405" s="123"/>
      <c r="C405" s="29" t="s">
        <v>1001</v>
      </c>
      <c r="D405" s="129">
        <v>144479.29999999999</v>
      </c>
      <c r="E405" s="129">
        <v>144479.29999999999</v>
      </c>
    </row>
    <row r="406" spans="1:5" ht="30">
      <c r="A406" s="123"/>
      <c r="B406" s="123" t="s">
        <v>644</v>
      </c>
      <c r="C406" s="29" t="s">
        <v>645</v>
      </c>
      <c r="D406" s="129">
        <v>2678.7</v>
      </c>
      <c r="E406" s="129">
        <v>2678.7</v>
      </c>
    </row>
    <row r="407" spans="1:5" ht="30">
      <c r="A407" s="123"/>
      <c r="B407" s="123" t="s">
        <v>646</v>
      </c>
      <c r="C407" s="29" t="s">
        <v>647</v>
      </c>
      <c r="D407" s="129">
        <v>141800.6</v>
      </c>
      <c r="E407" s="129">
        <v>141800.6</v>
      </c>
    </row>
    <row r="408" spans="1:5" ht="60">
      <c r="A408" s="123" t="s">
        <v>1002</v>
      </c>
      <c r="B408" s="123"/>
      <c r="C408" s="29" t="s">
        <v>1003</v>
      </c>
      <c r="D408" s="129">
        <v>176260.3</v>
      </c>
      <c r="E408" s="129">
        <v>176260.3</v>
      </c>
    </row>
    <row r="409" spans="1:5" ht="30">
      <c r="A409" s="123"/>
      <c r="B409" s="123" t="s">
        <v>644</v>
      </c>
      <c r="C409" s="29" t="s">
        <v>645</v>
      </c>
      <c r="D409" s="129">
        <v>3065.5</v>
      </c>
      <c r="E409" s="129">
        <v>3065.5</v>
      </c>
    </row>
    <row r="410" spans="1:5" ht="30">
      <c r="A410" s="123"/>
      <c r="B410" s="123" t="s">
        <v>646</v>
      </c>
      <c r="C410" s="29" t="s">
        <v>647</v>
      </c>
      <c r="D410" s="129">
        <v>173194.8</v>
      </c>
      <c r="E410" s="129">
        <v>173194.8</v>
      </c>
    </row>
    <row r="411" spans="1:5" ht="60">
      <c r="A411" s="123" t="s">
        <v>1004</v>
      </c>
      <c r="B411" s="123"/>
      <c r="C411" s="29" t="s">
        <v>1005</v>
      </c>
      <c r="D411" s="129">
        <v>355549.8</v>
      </c>
      <c r="E411" s="129">
        <v>291247.2</v>
      </c>
    </row>
    <row r="412" spans="1:5" ht="45">
      <c r="A412" s="123" t="s">
        <v>1006</v>
      </c>
      <c r="B412" s="123"/>
      <c r="C412" s="29" t="s">
        <v>1007</v>
      </c>
      <c r="D412" s="129">
        <v>9212.7000000000007</v>
      </c>
      <c r="E412" s="129">
        <v>9212.7000000000007</v>
      </c>
    </row>
    <row r="413" spans="1:5" ht="30">
      <c r="A413" s="123"/>
      <c r="B413" s="123" t="s">
        <v>644</v>
      </c>
      <c r="C413" s="29" t="s">
        <v>645</v>
      </c>
      <c r="D413" s="129">
        <v>2023.3</v>
      </c>
      <c r="E413" s="129">
        <v>2023.3</v>
      </c>
    </row>
    <row r="414" spans="1:5" ht="30">
      <c r="A414" s="123"/>
      <c r="B414" s="123" t="s">
        <v>646</v>
      </c>
      <c r="C414" s="29" t="s">
        <v>647</v>
      </c>
      <c r="D414" s="129">
        <v>1389.4</v>
      </c>
      <c r="E414" s="129">
        <v>1389.4</v>
      </c>
    </row>
    <row r="415" spans="1:5" ht="45">
      <c r="A415" s="123"/>
      <c r="B415" s="123" t="s">
        <v>640</v>
      </c>
      <c r="C415" s="29" t="s">
        <v>641</v>
      </c>
      <c r="D415" s="129">
        <v>5800</v>
      </c>
      <c r="E415" s="129">
        <v>5800</v>
      </c>
    </row>
    <row r="416" spans="1:5" ht="30">
      <c r="A416" s="123" t="s">
        <v>1008</v>
      </c>
      <c r="B416" s="123"/>
      <c r="C416" s="29" t="s">
        <v>1009</v>
      </c>
      <c r="D416" s="129">
        <v>4200</v>
      </c>
      <c r="E416" s="129">
        <v>3700</v>
      </c>
    </row>
    <row r="417" spans="1:5" ht="30">
      <c r="A417" s="123"/>
      <c r="B417" s="123" t="s">
        <v>644</v>
      </c>
      <c r="C417" s="29" t="s">
        <v>645</v>
      </c>
      <c r="D417" s="129">
        <v>2000</v>
      </c>
      <c r="E417" s="129">
        <v>1500</v>
      </c>
    </row>
    <row r="418" spans="1:5" ht="45">
      <c r="A418" s="123"/>
      <c r="B418" s="123" t="s">
        <v>640</v>
      </c>
      <c r="C418" s="29" t="s">
        <v>641</v>
      </c>
      <c r="D418" s="129">
        <v>2200</v>
      </c>
      <c r="E418" s="129">
        <v>2200</v>
      </c>
    </row>
    <row r="419" spans="1:5" ht="30">
      <c r="A419" s="123" t="s">
        <v>1010</v>
      </c>
      <c r="B419" s="123"/>
      <c r="C419" s="29" t="s">
        <v>1011</v>
      </c>
      <c r="D419" s="129">
        <v>1555</v>
      </c>
      <c r="E419" s="129">
        <v>1255</v>
      </c>
    </row>
    <row r="420" spans="1:5" ht="45">
      <c r="A420" s="123"/>
      <c r="B420" s="123" t="s">
        <v>640</v>
      </c>
      <c r="C420" s="29" t="s">
        <v>641</v>
      </c>
      <c r="D420" s="129">
        <v>1555</v>
      </c>
      <c r="E420" s="129">
        <v>1255</v>
      </c>
    </row>
    <row r="421" spans="1:5" ht="45">
      <c r="A421" s="123" t="s">
        <v>1012</v>
      </c>
      <c r="B421" s="123"/>
      <c r="C421" s="29" t="s">
        <v>2442</v>
      </c>
      <c r="D421" s="129">
        <v>1801.7</v>
      </c>
      <c r="E421" s="129">
        <v>1836</v>
      </c>
    </row>
    <row r="422" spans="1:5" ht="30">
      <c r="A422" s="123"/>
      <c r="B422" s="123" t="s">
        <v>644</v>
      </c>
      <c r="C422" s="29" t="s">
        <v>645</v>
      </c>
      <c r="D422" s="129">
        <v>365.4</v>
      </c>
      <c r="E422" s="129">
        <v>207.3</v>
      </c>
    </row>
    <row r="423" spans="1:5" ht="30">
      <c r="A423" s="123"/>
      <c r="B423" s="123" t="s">
        <v>646</v>
      </c>
      <c r="C423" s="29" t="s">
        <v>647</v>
      </c>
      <c r="D423" s="129">
        <v>1436.3</v>
      </c>
      <c r="E423" s="129">
        <v>1628.7</v>
      </c>
    </row>
    <row r="424" spans="1:5" ht="75">
      <c r="A424" s="123" t="s">
        <v>1014</v>
      </c>
      <c r="B424" s="123"/>
      <c r="C424" s="29" t="s">
        <v>1015</v>
      </c>
      <c r="D424" s="129">
        <v>231996.6</v>
      </c>
      <c r="E424" s="129">
        <v>168459.7</v>
      </c>
    </row>
    <row r="425" spans="1:5" ht="30">
      <c r="A425" s="123"/>
      <c r="B425" s="123" t="s">
        <v>644</v>
      </c>
      <c r="C425" s="29" t="s">
        <v>645</v>
      </c>
      <c r="D425" s="129">
        <v>231996.6</v>
      </c>
      <c r="E425" s="129">
        <v>168459.7</v>
      </c>
    </row>
    <row r="426" spans="1:5" ht="45">
      <c r="A426" s="123" t="s">
        <v>1016</v>
      </c>
      <c r="B426" s="123"/>
      <c r="C426" s="29" t="s">
        <v>2518</v>
      </c>
      <c r="D426" s="129">
        <v>106783.8</v>
      </c>
      <c r="E426" s="129">
        <v>106783.8</v>
      </c>
    </row>
    <row r="427" spans="1:5" ht="15">
      <c r="A427" s="123"/>
      <c r="B427" s="123" t="s">
        <v>686</v>
      </c>
      <c r="C427" s="29" t="s">
        <v>687</v>
      </c>
      <c r="D427" s="129">
        <v>106783.8</v>
      </c>
      <c r="E427" s="129">
        <v>106783.8</v>
      </c>
    </row>
    <row r="428" spans="1:5" ht="60">
      <c r="A428" s="123" t="s">
        <v>1018</v>
      </c>
      <c r="B428" s="123"/>
      <c r="C428" s="29" t="s">
        <v>2472</v>
      </c>
      <c r="D428" s="129">
        <v>3765</v>
      </c>
      <c r="E428" s="129">
        <v>3765</v>
      </c>
    </row>
    <row r="429" spans="1:5" ht="15">
      <c r="A429" s="123" t="s">
        <v>1020</v>
      </c>
      <c r="B429" s="123"/>
      <c r="C429" s="29" t="s">
        <v>1021</v>
      </c>
      <c r="D429" s="129">
        <v>3365</v>
      </c>
      <c r="E429" s="129">
        <v>3365</v>
      </c>
    </row>
    <row r="430" spans="1:5" ht="30">
      <c r="A430" s="123"/>
      <c r="B430" s="123" t="s">
        <v>644</v>
      </c>
      <c r="C430" s="29" t="s">
        <v>645</v>
      </c>
      <c r="D430" s="129">
        <v>3365</v>
      </c>
      <c r="E430" s="129">
        <v>3365</v>
      </c>
    </row>
    <row r="431" spans="1:5" ht="15">
      <c r="A431" s="123" t="s">
        <v>1022</v>
      </c>
      <c r="B431" s="123"/>
      <c r="C431" s="29" t="s">
        <v>1023</v>
      </c>
      <c r="D431" s="129">
        <v>400</v>
      </c>
      <c r="E431" s="129">
        <v>400</v>
      </c>
    </row>
    <row r="432" spans="1:5" ht="30">
      <c r="A432" s="123"/>
      <c r="B432" s="123" t="s">
        <v>644</v>
      </c>
      <c r="C432" s="29" t="s">
        <v>645</v>
      </c>
      <c r="D432" s="129">
        <v>300</v>
      </c>
      <c r="E432" s="129">
        <v>300</v>
      </c>
    </row>
    <row r="433" spans="1:5" ht="45">
      <c r="A433" s="123"/>
      <c r="B433" s="123" t="s">
        <v>640</v>
      </c>
      <c r="C433" s="29" t="s">
        <v>641</v>
      </c>
      <c r="D433" s="129">
        <v>100</v>
      </c>
      <c r="E433" s="129">
        <v>100</v>
      </c>
    </row>
    <row r="434" spans="1:5" ht="60">
      <c r="A434" s="123" t="s">
        <v>1024</v>
      </c>
      <c r="B434" s="123"/>
      <c r="C434" s="29" t="s">
        <v>1025</v>
      </c>
      <c r="D434" s="129">
        <v>3973849.8</v>
      </c>
      <c r="E434" s="129">
        <v>4421615.0999999996</v>
      </c>
    </row>
    <row r="435" spans="1:5" ht="30">
      <c r="A435" s="123" t="s">
        <v>1026</v>
      </c>
      <c r="B435" s="123"/>
      <c r="C435" s="29" t="s">
        <v>658</v>
      </c>
      <c r="D435" s="129">
        <v>348997.6</v>
      </c>
      <c r="E435" s="129">
        <v>453061.1</v>
      </c>
    </row>
    <row r="436" spans="1:5" ht="75">
      <c r="A436" s="123"/>
      <c r="B436" s="123" t="s">
        <v>659</v>
      </c>
      <c r="C436" s="29" t="s">
        <v>660</v>
      </c>
      <c r="D436" s="129">
        <v>178549.3</v>
      </c>
      <c r="E436" s="129">
        <v>196788.2</v>
      </c>
    </row>
    <row r="437" spans="1:5" ht="30">
      <c r="A437" s="123"/>
      <c r="B437" s="123" t="s">
        <v>644</v>
      </c>
      <c r="C437" s="29" t="s">
        <v>645</v>
      </c>
      <c r="D437" s="129">
        <v>159090.20000000001</v>
      </c>
      <c r="E437" s="129">
        <v>244525.2</v>
      </c>
    </row>
    <row r="438" spans="1:5" ht="30">
      <c r="A438" s="123"/>
      <c r="B438" s="123" t="s">
        <v>646</v>
      </c>
      <c r="C438" s="29" t="s">
        <v>647</v>
      </c>
      <c r="D438" s="129">
        <v>2876.2</v>
      </c>
      <c r="E438" s="129">
        <v>2876.2</v>
      </c>
    </row>
    <row r="439" spans="1:5" ht="15">
      <c r="A439" s="123"/>
      <c r="B439" s="123" t="s">
        <v>661</v>
      </c>
      <c r="C439" s="29" t="s">
        <v>662</v>
      </c>
      <c r="D439" s="129">
        <v>8481.9</v>
      </c>
      <c r="E439" s="129">
        <v>8871.5</v>
      </c>
    </row>
    <row r="440" spans="1:5" ht="45">
      <c r="A440" s="123" t="s">
        <v>1027</v>
      </c>
      <c r="B440" s="123"/>
      <c r="C440" s="29" t="s">
        <v>1028</v>
      </c>
      <c r="D440" s="129">
        <v>440</v>
      </c>
      <c r="E440" s="129">
        <v>440</v>
      </c>
    </row>
    <row r="441" spans="1:5" ht="30">
      <c r="A441" s="123"/>
      <c r="B441" s="123" t="s">
        <v>644</v>
      </c>
      <c r="C441" s="29" t="s">
        <v>645</v>
      </c>
      <c r="D441" s="129">
        <v>440</v>
      </c>
      <c r="E441" s="129">
        <v>440</v>
      </c>
    </row>
    <row r="442" spans="1:5" ht="30">
      <c r="A442" s="123" t="s">
        <v>1029</v>
      </c>
      <c r="B442" s="123"/>
      <c r="C442" s="29" t="s">
        <v>1030</v>
      </c>
      <c r="D442" s="129">
        <v>2622.5</v>
      </c>
      <c r="E442" s="129">
        <v>2622.5</v>
      </c>
    </row>
    <row r="443" spans="1:5" ht="30">
      <c r="A443" s="123"/>
      <c r="B443" s="123" t="s">
        <v>644</v>
      </c>
      <c r="C443" s="29" t="s">
        <v>645</v>
      </c>
      <c r="D443" s="129">
        <v>2622.5</v>
      </c>
      <c r="E443" s="129">
        <v>2622.5</v>
      </c>
    </row>
    <row r="444" spans="1:5" ht="45">
      <c r="A444" s="123" t="s">
        <v>1031</v>
      </c>
      <c r="B444" s="123"/>
      <c r="C444" s="29" t="s">
        <v>2473</v>
      </c>
      <c r="D444" s="129">
        <v>1855</v>
      </c>
      <c r="E444" s="129">
        <v>1855</v>
      </c>
    </row>
    <row r="445" spans="1:5" ht="30">
      <c r="A445" s="123"/>
      <c r="B445" s="123" t="s">
        <v>644</v>
      </c>
      <c r="C445" s="29" t="s">
        <v>645</v>
      </c>
      <c r="D445" s="129">
        <v>500</v>
      </c>
      <c r="E445" s="129">
        <v>500</v>
      </c>
    </row>
    <row r="446" spans="1:5" ht="30">
      <c r="A446" s="123"/>
      <c r="B446" s="123" t="s">
        <v>646</v>
      </c>
      <c r="C446" s="29" t="s">
        <v>647</v>
      </c>
      <c r="D446" s="129">
        <v>400</v>
      </c>
      <c r="E446" s="129">
        <v>400</v>
      </c>
    </row>
    <row r="447" spans="1:5" ht="45">
      <c r="A447" s="123"/>
      <c r="B447" s="123" t="s">
        <v>640</v>
      </c>
      <c r="C447" s="29" t="s">
        <v>641</v>
      </c>
      <c r="D447" s="129">
        <v>500</v>
      </c>
      <c r="E447" s="129">
        <v>500</v>
      </c>
    </row>
    <row r="448" spans="1:5" ht="15">
      <c r="A448" s="123"/>
      <c r="B448" s="123" t="s">
        <v>661</v>
      </c>
      <c r="C448" s="29" t="s">
        <v>662</v>
      </c>
      <c r="D448" s="129">
        <v>455</v>
      </c>
      <c r="E448" s="129">
        <v>455</v>
      </c>
    </row>
    <row r="449" spans="1:5" ht="30">
      <c r="A449" s="123" t="s">
        <v>1033</v>
      </c>
      <c r="B449" s="123"/>
      <c r="C449" s="29" t="s">
        <v>1034</v>
      </c>
      <c r="D449" s="129">
        <v>5244.8</v>
      </c>
      <c r="E449" s="129">
        <v>45461.8</v>
      </c>
    </row>
    <row r="450" spans="1:5" ht="30">
      <c r="A450" s="123"/>
      <c r="B450" s="123" t="s">
        <v>644</v>
      </c>
      <c r="C450" s="29" t="s">
        <v>645</v>
      </c>
      <c r="D450" s="129">
        <v>5244.8</v>
      </c>
      <c r="E450" s="129">
        <v>40461.800000000003</v>
      </c>
    </row>
    <row r="451" spans="1:5" ht="45">
      <c r="A451" s="123"/>
      <c r="B451" s="123" t="s">
        <v>640</v>
      </c>
      <c r="C451" s="29" t="s">
        <v>641</v>
      </c>
      <c r="D451" s="129">
        <v>0</v>
      </c>
      <c r="E451" s="129">
        <v>5000</v>
      </c>
    </row>
    <row r="452" spans="1:5" ht="45">
      <c r="A452" s="123" t="s">
        <v>1035</v>
      </c>
      <c r="B452" s="123"/>
      <c r="C452" s="29" t="s">
        <v>1036</v>
      </c>
      <c r="D452" s="129">
        <v>5598</v>
      </c>
      <c r="E452" s="129">
        <v>5757.9</v>
      </c>
    </row>
    <row r="453" spans="1:5" ht="30">
      <c r="A453" s="123"/>
      <c r="B453" s="123" t="s">
        <v>646</v>
      </c>
      <c r="C453" s="29" t="s">
        <v>647</v>
      </c>
      <c r="D453" s="129">
        <v>5598</v>
      </c>
      <c r="E453" s="129">
        <v>5757.9</v>
      </c>
    </row>
    <row r="454" spans="1:5" ht="30">
      <c r="A454" s="123" t="s">
        <v>1037</v>
      </c>
      <c r="B454" s="123"/>
      <c r="C454" s="29" t="s">
        <v>1038</v>
      </c>
      <c r="D454" s="129">
        <v>140230.5</v>
      </c>
      <c r="E454" s="129">
        <v>145409.29999999999</v>
      </c>
    </row>
    <row r="455" spans="1:5" ht="45">
      <c r="A455" s="123"/>
      <c r="B455" s="123" t="s">
        <v>640</v>
      </c>
      <c r="C455" s="29" t="s">
        <v>641</v>
      </c>
      <c r="D455" s="129">
        <v>140230.5</v>
      </c>
      <c r="E455" s="129">
        <v>145409.29999999999</v>
      </c>
    </row>
    <row r="456" spans="1:5" ht="135">
      <c r="A456" s="123" t="s">
        <v>1039</v>
      </c>
      <c r="B456" s="123"/>
      <c r="C456" s="29" t="s">
        <v>1040</v>
      </c>
      <c r="D456" s="129">
        <v>777522.9</v>
      </c>
      <c r="E456" s="129">
        <v>884154.6</v>
      </c>
    </row>
    <row r="457" spans="1:5" ht="45">
      <c r="A457" s="123"/>
      <c r="B457" s="123" t="s">
        <v>694</v>
      </c>
      <c r="C457" s="29" t="s">
        <v>695</v>
      </c>
      <c r="D457" s="129">
        <v>777522.9</v>
      </c>
      <c r="E457" s="129">
        <v>884154.6</v>
      </c>
    </row>
    <row r="458" spans="1:5" ht="135">
      <c r="A458" s="123" t="s">
        <v>1041</v>
      </c>
      <c r="B458" s="123"/>
      <c r="C458" s="29" t="s">
        <v>1042</v>
      </c>
      <c r="D458" s="129">
        <v>135660.9</v>
      </c>
      <c r="E458" s="129">
        <v>134061.5</v>
      </c>
    </row>
    <row r="459" spans="1:5" ht="45">
      <c r="A459" s="123"/>
      <c r="B459" s="123" t="s">
        <v>694</v>
      </c>
      <c r="C459" s="29" t="s">
        <v>695</v>
      </c>
      <c r="D459" s="129">
        <v>135660.9</v>
      </c>
      <c r="E459" s="129">
        <v>134061.5</v>
      </c>
    </row>
    <row r="460" spans="1:5" ht="45">
      <c r="A460" s="123" t="s">
        <v>1043</v>
      </c>
      <c r="B460" s="123"/>
      <c r="C460" s="29" t="s">
        <v>1044</v>
      </c>
      <c r="D460" s="129">
        <v>44648.9</v>
      </c>
      <c r="E460" s="129">
        <v>46472.3</v>
      </c>
    </row>
    <row r="461" spans="1:5" ht="30">
      <c r="A461" s="123"/>
      <c r="B461" s="123" t="s">
        <v>646</v>
      </c>
      <c r="C461" s="29" t="s">
        <v>647</v>
      </c>
      <c r="D461" s="129">
        <v>44648.9</v>
      </c>
      <c r="E461" s="129">
        <v>46472.3</v>
      </c>
    </row>
    <row r="462" spans="1:5" ht="105">
      <c r="A462" s="123" t="s">
        <v>1045</v>
      </c>
      <c r="B462" s="123"/>
      <c r="C462" s="29" t="s">
        <v>1046</v>
      </c>
      <c r="D462" s="129">
        <v>925.9</v>
      </c>
      <c r="E462" s="129">
        <v>990.7</v>
      </c>
    </row>
    <row r="463" spans="1:5" ht="75">
      <c r="A463" s="123"/>
      <c r="B463" s="123" t="s">
        <v>659</v>
      </c>
      <c r="C463" s="29" t="s">
        <v>660</v>
      </c>
      <c r="D463" s="129">
        <v>80</v>
      </c>
      <c r="E463" s="129">
        <v>80</v>
      </c>
    </row>
    <row r="464" spans="1:5" ht="30">
      <c r="A464" s="123"/>
      <c r="B464" s="123" t="s">
        <v>644</v>
      </c>
      <c r="C464" s="29" t="s">
        <v>645</v>
      </c>
      <c r="D464" s="129">
        <v>845.9</v>
      </c>
      <c r="E464" s="129">
        <v>910.7</v>
      </c>
    </row>
    <row r="465" spans="1:5" ht="60">
      <c r="A465" s="123" t="s">
        <v>1047</v>
      </c>
      <c r="B465" s="123"/>
      <c r="C465" s="29" t="s">
        <v>1048</v>
      </c>
      <c r="D465" s="129">
        <v>23000</v>
      </c>
      <c r="E465" s="129">
        <v>23000</v>
      </c>
    </row>
    <row r="466" spans="1:5" ht="30">
      <c r="A466" s="123"/>
      <c r="B466" s="123" t="s">
        <v>646</v>
      </c>
      <c r="C466" s="29" t="s">
        <v>647</v>
      </c>
      <c r="D466" s="129">
        <v>23000</v>
      </c>
      <c r="E466" s="129">
        <v>23000</v>
      </c>
    </row>
    <row r="467" spans="1:5" ht="30">
      <c r="A467" s="123" t="s">
        <v>1049</v>
      </c>
      <c r="B467" s="123"/>
      <c r="C467" s="29" t="s">
        <v>1050</v>
      </c>
      <c r="D467" s="129">
        <v>2475169.6</v>
      </c>
      <c r="E467" s="129">
        <v>2666395.2000000002</v>
      </c>
    </row>
    <row r="468" spans="1:5" ht="30">
      <c r="A468" s="123"/>
      <c r="B468" s="123" t="s">
        <v>644</v>
      </c>
      <c r="C468" s="29" t="s">
        <v>645</v>
      </c>
      <c r="D468" s="129">
        <v>36525.599999999999</v>
      </c>
      <c r="E468" s="129">
        <v>39371.1</v>
      </c>
    </row>
    <row r="469" spans="1:5" ht="30">
      <c r="A469" s="123"/>
      <c r="B469" s="123" t="s">
        <v>646</v>
      </c>
      <c r="C469" s="29" t="s">
        <v>647</v>
      </c>
      <c r="D469" s="129">
        <v>2438644</v>
      </c>
      <c r="E469" s="129">
        <v>2627024.1</v>
      </c>
    </row>
    <row r="470" spans="1:5" ht="30">
      <c r="A470" s="123" t="s">
        <v>1051</v>
      </c>
      <c r="B470" s="123"/>
      <c r="C470" s="29" t="s">
        <v>2474</v>
      </c>
      <c r="D470" s="129">
        <v>11933.2</v>
      </c>
      <c r="E470" s="129">
        <v>11933.2</v>
      </c>
    </row>
    <row r="471" spans="1:5" ht="30">
      <c r="A471" s="123"/>
      <c r="B471" s="123" t="s">
        <v>644</v>
      </c>
      <c r="C471" s="29" t="s">
        <v>645</v>
      </c>
      <c r="D471" s="129">
        <v>399.5</v>
      </c>
      <c r="E471" s="129">
        <v>399.5</v>
      </c>
    </row>
    <row r="472" spans="1:5" ht="30">
      <c r="A472" s="123"/>
      <c r="B472" s="123" t="s">
        <v>646</v>
      </c>
      <c r="C472" s="29" t="s">
        <v>647</v>
      </c>
      <c r="D472" s="129">
        <v>11533.7</v>
      </c>
      <c r="E472" s="129">
        <v>11533.7</v>
      </c>
    </row>
    <row r="473" spans="1:5" ht="60">
      <c r="A473" s="123" t="s">
        <v>1053</v>
      </c>
      <c r="B473" s="123"/>
      <c r="C473" s="29" t="s">
        <v>1054</v>
      </c>
      <c r="D473" s="129">
        <v>9550</v>
      </c>
      <c r="E473" s="129">
        <v>9550</v>
      </c>
    </row>
    <row r="474" spans="1:5" ht="30">
      <c r="A474" s="123" t="s">
        <v>1055</v>
      </c>
      <c r="B474" s="123"/>
      <c r="C474" s="29" t="s">
        <v>2475</v>
      </c>
      <c r="D474" s="129">
        <v>3200</v>
      </c>
      <c r="E474" s="129">
        <v>3200</v>
      </c>
    </row>
    <row r="475" spans="1:5" ht="30">
      <c r="A475" s="123"/>
      <c r="B475" s="123" t="s">
        <v>644</v>
      </c>
      <c r="C475" s="29" t="s">
        <v>645</v>
      </c>
      <c r="D475" s="129">
        <v>3200</v>
      </c>
      <c r="E475" s="129">
        <v>3200</v>
      </c>
    </row>
    <row r="476" spans="1:5" ht="30">
      <c r="A476" s="123" t="s">
        <v>1057</v>
      </c>
      <c r="B476" s="123"/>
      <c r="C476" s="29" t="s">
        <v>1058</v>
      </c>
      <c r="D476" s="129">
        <v>2000</v>
      </c>
      <c r="E476" s="129">
        <v>2000</v>
      </c>
    </row>
    <row r="477" spans="1:5" ht="30">
      <c r="A477" s="123"/>
      <c r="B477" s="123" t="s">
        <v>644</v>
      </c>
      <c r="C477" s="29" t="s">
        <v>645</v>
      </c>
      <c r="D477" s="129">
        <v>2000</v>
      </c>
      <c r="E477" s="129">
        <v>2000</v>
      </c>
    </row>
    <row r="478" spans="1:5" ht="30">
      <c r="A478" s="123" t="s">
        <v>1059</v>
      </c>
      <c r="B478" s="123"/>
      <c r="C478" s="29" t="s">
        <v>1060</v>
      </c>
      <c r="D478" s="129">
        <v>1350</v>
      </c>
      <c r="E478" s="129">
        <v>1350</v>
      </c>
    </row>
    <row r="479" spans="1:5" ht="30">
      <c r="A479" s="123"/>
      <c r="B479" s="123" t="s">
        <v>644</v>
      </c>
      <c r="C479" s="29" t="s">
        <v>645</v>
      </c>
      <c r="D479" s="129">
        <v>400</v>
      </c>
      <c r="E479" s="129">
        <v>400</v>
      </c>
    </row>
    <row r="480" spans="1:5" ht="45">
      <c r="A480" s="123"/>
      <c r="B480" s="123" t="s">
        <v>640</v>
      </c>
      <c r="C480" s="29" t="s">
        <v>641</v>
      </c>
      <c r="D480" s="129">
        <v>950</v>
      </c>
      <c r="E480" s="129">
        <v>950</v>
      </c>
    </row>
    <row r="481" spans="1:5" ht="15">
      <c r="A481" s="123" t="s">
        <v>1061</v>
      </c>
      <c r="B481" s="123"/>
      <c r="C481" s="29" t="s">
        <v>1062</v>
      </c>
      <c r="D481" s="129">
        <v>3000</v>
      </c>
      <c r="E481" s="129">
        <v>3000</v>
      </c>
    </row>
    <row r="482" spans="1:5" ht="30">
      <c r="A482" s="123"/>
      <c r="B482" s="123" t="s">
        <v>644</v>
      </c>
      <c r="C482" s="29" t="s">
        <v>645</v>
      </c>
      <c r="D482" s="129">
        <v>3000</v>
      </c>
      <c r="E482" s="129">
        <v>3000</v>
      </c>
    </row>
    <row r="483" spans="1:5" ht="60">
      <c r="A483" s="123" t="s">
        <v>1063</v>
      </c>
      <c r="B483" s="123"/>
      <c r="C483" s="29" t="s">
        <v>1064</v>
      </c>
      <c r="D483" s="129">
        <v>498803.7</v>
      </c>
      <c r="E483" s="129">
        <v>498803.7</v>
      </c>
    </row>
    <row r="484" spans="1:5" ht="60">
      <c r="A484" s="123" t="s">
        <v>1065</v>
      </c>
      <c r="B484" s="123"/>
      <c r="C484" s="29" t="s">
        <v>1066</v>
      </c>
      <c r="D484" s="129">
        <v>1000</v>
      </c>
      <c r="E484" s="129">
        <v>1000</v>
      </c>
    </row>
    <row r="485" spans="1:5" ht="45">
      <c r="A485" s="123"/>
      <c r="B485" s="123" t="s">
        <v>640</v>
      </c>
      <c r="C485" s="29" t="s">
        <v>641</v>
      </c>
      <c r="D485" s="129">
        <v>1000</v>
      </c>
      <c r="E485" s="129">
        <v>1000</v>
      </c>
    </row>
    <row r="486" spans="1:5" ht="45">
      <c r="A486" s="123" t="s">
        <v>1875</v>
      </c>
      <c r="B486" s="123"/>
      <c r="C486" s="29" t="s">
        <v>1876</v>
      </c>
      <c r="D486" s="129">
        <v>19509.599999999999</v>
      </c>
      <c r="E486" s="129">
        <v>19509.599999999999</v>
      </c>
    </row>
    <row r="487" spans="1:5" ht="45">
      <c r="A487" s="123"/>
      <c r="B487" s="123" t="s">
        <v>640</v>
      </c>
      <c r="C487" s="29" t="s">
        <v>641</v>
      </c>
      <c r="D487" s="129">
        <v>19509.599999999999</v>
      </c>
      <c r="E487" s="129">
        <v>19509.599999999999</v>
      </c>
    </row>
    <row r="488" spans="1:5" ht="30">
      <c r="A488" s="123" t="s">
        <v>1067</v>
      </c>
      <c r="B488" s="123"/>
      <c r="C488" s="29" t="s">
        <v>1068</v>
      </c>
      <c r="D488" s="129">
        <v>86300.800000000003</v>
      </c>
      <c r="E488" s="129">
        <v>86300.800000000003</v>
      </c>
    </row>
    <row r="489" spans="1:5" ht="30">
      <c r="A489" s="123"/>
      <c r="B489" s="123" t="s">
        <v>644</v>
      </c>
      <c r="C489" s="29" t="s">
        <v>645</v>
      </c>
      <c r="D489" s="129">
        <v>20768</v>
      </c>
      <c r="E489" s="129">
        <v>20768</v>
      </c>
    </row>
    <row r="490" spans="1:5" ht="30">
      <c r="A490" s="123"/>
      <c r="B490" s="123" t="s">
        <v>646</v>
      </c>
      <c r="C490" s="29" t="s">
        <v>647</v>
      </c>
      <c r="D490" s="129">
        <v>49241.3</v>
      </c>
      <c r="E490" s="129">
        <v>49241.3</v>
      </c>
    </row>
    <row r="491" spans="1:5" ht="45">
      <c r="A491" s="123"/>
      <c r="B491" s="123" t="s">
        <v>640</v>
      </c>
      <c r="C491" s="29" t="s">
        <v>641</v>
      </c>
      <c r="D491" s="129">
        <v>16291.5</v>
      </c>
      <c r="E491" s="129">
        <v>16291.5</v>
      </c>
    </row>
    <row r="492" spans="1:5" ht="15">
      <c r="A492" s="123" t="s">
        <v>1069</v>
      </c>
      <c r="B492" s="123"/>
      <c r="C492" s="29" t="s">
        <v>1070</v>
      </c>
      <c r="D492" s="129">
        <v>391993.3</v>
      </c>
      <c r="E492" s="129">
        <v>391993.3</v>
      </c>
    </row>
    <row r="493" spans="1:5" ht="15">
      <c r="A493" s="123"/>
      <c r="B493" s="123" t="s">
        <v>686</v>
      </c>
      <c r="C493" s="29" t="s">
        <v>687</v>
      </c>
      <c r="D493" s="129">
        <v>391993.3</v>
      </c>
      <c r="E493" s="129">
        <v>391993.3</v>
      </c>
    </row>
    <row r="494" spans="1:5" ht="59.45" customHeight="1">
      <c r="A494" s="123" t="s">
        <v>1071</v>
      </c>
      <c r="B494" s="123"/>
      <c r="C494" s="29" t="s">
        <v>1072</v>
      </c>
      <c r="D494" s="129">
        <v>507206.6</v>
      </c>
      <c r="E494" s="129">
        <v>630723.1</v>
      </c>
    </row>
    <row r="495" spans="1:5" ht="30">
      <c r="A495" s="123" t="s">
        <v>1073</v>
      </c>
      <c r="B495" s="123"/>
      <c r="C495" s="29" t="s">
        <v>658</v>
      </c>
      <c r="D495" s="129">
        <v>503406.6</v>
      </c>
      <c r="E495" s="129">
        <v>626923.1</v>
      </c>
    </row>
    <row r="496" spans="1:5" ht="75">
      <c r="A496" s="123"/>
      <c r="B496" s="123" t="s">
        <v>659</v>
      </c>
      <c r="C496" s="29" t="s">
        <v>660</v>
      </c>
      <c r="D496" s="129">
        <v>288875.2</v>
      </c>
      <c r="E496" s="129">
        <v>288875.2</v>
      </c>
    </row>
    <row r="497" spans="1:5" ht="30">
      <c r="A497" s="123"/>
      <c r="B497" s="123" t="s">
        <v>644</v>
      </c>
      <c r="C497" s="29" t="s">
        <v>645</v>
      </c>
      <c r="D497" s="129">
        <v>156472.70000000001</v>
      </c>
      <c r="E497" s="129">
        <v>275846.3</v>
      </c>
    </row>
    <row r="498" spans="1:5" ht="30">
      <c r="A498" s="123"/>
      <c r="B498" s="123" t="s">
        <v>646</v>
      </c>
      <c r="C498" s="29" t="s">
        <v>647</v>
      </c>
      <c r="D498" s="129">
        <v>52441.7</v>
      </c>
      <c r="E498" s="129">
        <v>56584.6</v>
      </c>
    </row>
    <row r="499" spans="1:5" ht="15">
      <c r="A499" s="123"/>
      <c r="B499" s="123" t="s">
        <v>661</v>
      </c>
      <c r="C499" s="29" t="s">
        <v>662</v>
      </c>
      <c r="D499" s="129">
        <v>5617</v>
      </c>
      <c r="E499" s="129">
        <v>5617</v>
      </c>
    </row>
    <row r="500" spans="1:5" ht="60">
      <c r="A500" s="123" t="s">
        <v>1074</v>
      </c>
      <c r="B500" s="123"/>
      <c r="C500" s="29" t="s">
        <v>1075</v>
      </c>
      <c r="D500" s="129">
        <v>3000</v>
      </c>
      <c r="E500" s="129">
        <v>3000</v>
      </c>
    </row>
    <row r="501" spans="1:5" ht="30">
      <c r="A501" s="123"/>
      <c r="B501" s="123" t="s">
        <v>644</v>
      </c>
      <c r="C501" s="29" t="s">
        <v>645</v>
      </c>
      <c r="D501" s="129">
        <v>1200</v>
      </c>
      <c r="E501" s="129">
        <v>1200</v>
      </c>
    </row>
    <row r="502" spans="1:5" ht="45">
      <c r="A502" s="123"/>
      <c r="B502" s="123" t="s">
        <v>640</v>
      </c>
      <c r="C502" s="29" t="s">
        <v>641</v>
      </c>
      <c r="D502" s="129">
        <v>1800</v>
      </c>
      <c r="E502" s="129">
        <v>1800</v>
      </c>
    </row>
    <row r="503" spans="1:5" ht="15">
      <c r="A503" s="123" t="s">
        <v>1076</v>
      </c>
      <c r="B503" s="123"/>
      <c r="C503" s="29" t="s">
        <v>1077</v>
      </c>
      <c r="D503" s="129">
        <v>800</v>
      </c>
      <c r="E503" s="129">
        <v>800</v>
      </c>
    </row>
    <row r="504" spans="1:5" ht="30">
      <c r="A504" s="123"/>
      <c r="B504" s="123" t="s">
        <v>644</v>
      </c>
      <c r="C504" s="29" t="s">
        <v>645</v>
      </c>
      <c r="D504" s="129">
        <v>800</v>
      </c>
      <c r="E504" s="129">
        <v>800</v>
      </c>
    </row>
    <row r="505" spans="1:5" ht="105">
      <c r="A505" s="123" t="s">
        <v>2375</v>
      </c>
      <c r="B505" s="123"/>
      <c r="C505" s="29" t="s">
        <v>2376</v>
      </c>
      <c r="D505" s="129">
        <v>46367.8</v>
      </c>
      <c r="E505" s="129">
        <v>48644.4</v>
      </c>
    </row>
    <row r="506" spans="1:5" ht="30">
      <c r="A506" s="123" t="s">
        <v>2377</v>
      </c>
      <c r="B506" s="123"/>
      <c r="C506" s="29" t="s">
        <v>2476</v>
      </c>
      <c r="D506" s="129">
        <v>44497.8</v>
      </c>
      <c r="E506" s="129">
        <v>46774.400000000001</v>
      </c>
    </row>
    <row r="507" spans="1:5" ht="45">
      <c r="A507" s="123"/>
      <c r="B507" s="123" t="s">
        <v>640</v>
      </c>
      <c r="C507" s="29" t="s">
        <v>641</v>
      </c>
      <c r="D507" s="129">
        <v>44497.8</v>
      </c>
      <c r="E507" s="129">
        <v>46774.400000000001</v>
      </c>
    </row>
    <row r="508" spans="1:5" ht="60">
      <c r="A508" s="123" t="s">
        <v>2379</v>
      </c>
      <c r="B508" s="123"/>
      <c r="C508" s="29" t="s">
        <v>2380</v>
      </c>
      <c r="D508" s="129">
        <v>1870</v>
      </c>
      <c r="E508" s="129">
        <v>1870</v>
      </c>
    </row>
    <row r="509" spans="1:5" ht="30">
      <c r="A509" s="123"/>
      <c r="B509" s="123" t="s">
        <v>644</v>
      </c>
      <c r="C509" s="29" t="s">
        <v>645</v>
      </c>
      <c r="D509" s="129">
        <v>1870</v>
      </c>
      <c r="E509" s="129">
        <v>1870</v>
      </c>
    </row>
    <row r="510" spans="1:5" ht="30">
      <c r="A510" s="123" t="s">
        <v>1078</v>
      </c>
      <c r="B510" s="123"/>
      <c r="C510" s="29" t="s">
        <v>1079</v>
      </c>
      <c r="D510" s="129">
        <v>4192771.1</v>
      </c>
      <c r="E510" s="129">
        <v>4235670.5999999996</v>
      </c>
    </row>
    <row r="511" spans="1:5" ht="45">
      <c r="A511" s="123" t="s">
        <v>1080</v>
      </c>
      <c r="B511" s="123"/>
      <c r="C511" s="29" t="s">
        <v>1081</v>
      </c>
      <c r="D511" s="129">
        <v>1317637.2</v>
      </c>
      <c r="E511" s="129">
        <v>1277730.3</v>
      </c>
    </row>
    <row r="512" spans="1:5" ht="30">
      <c r="A512" s="123" t="s">
        <v>1082</v>
      </c>
      <c r="B512" s="123"/>
      <c r="C512" s="29" t="s">
        <v>1083</v>
      </c>
      <c r="D512" s="129">
        <v>781026.2</v>
      </c>
      <c r="E512" s="129">
        <v>764369.1</v>
      </c>
    </row>
    <row r="513" spans="1:5" ht="45">
      <c r="A513" s="123"/>
      <c r="B513" s="123" t="s">
        <v>640</v>
      </c>
      <c r="C513" s="29" t="s">
        <v>641</v>
      </c>
      <c r="D513" s="129">
        <v>781026.2</v>
      </c>
      <c r="E513" s="129">
        <v>764369.1</v>
      </c>
    </row>
    <row r="514" spans="1:5" ht="15">
      <c r="A514" s="123" t="s">
        <v>1084</v>
      </c>
      <c r="B514" s="123"/>
      <c r="C514" s="29" t="s">
        <v>1085</v>
      </c>
      <c r="D514" s="129">
        <v>15641</v>
      </c>
      <c r="E514" s="129">
        <v>14887.5</v>
      </c>
    </row>
    <row r="515" spans="1:5" ht="45">
      <c r="A515" s="123"/>
      <c r="B515" s="123" t="s">
        <v>640</v>
      </c>
      <c r="C515" s="29" t="s">
        <v>641</v>
      </c>
      <c r="D515" s="129">
        <v>15641</v>
      </c>
      <c r="E515" s="129">
        <v>14887.5</v>
      </c>
    </row>
    <row r="516" spans="1:5" ht="45">
      <c r="A516" s="123" t="s">
        <v>1086</v>
      </c>
      <c r="B516" s="123"/>
      <c r="C516" s="29" t="s">
        <v>1087</v>
      </c>
      <c r="D516" s="129">
        <v>50550.3</v>
      </c>
      <c r="E516" s="129">
        <v>48699.6</v>
      </c>
    </row>
    <row r="517" spans="1:5" ht="45">
      <c r="A517" s="123"/>
      <c r="B517" s="123" t="s">
        <v>640</v>
      </c>
      <c r="C517" s="29" t="s">
        <v>641</v>
      </c>
      <c r="D517" s="129">
        <v>50550.3</v>
      </c>
      <c r="E517" s="129">
        <v>48699.6</v>
      </c>
    </row>
    <row r="518" spans="1:5" ht="45">
      <c r="A518" s="123" t="s">
        <v>1088</v>
      </c>
      <c r="B518" s="123"/>
      <c r="C518" s="29" t="s">
        <v>2477</v>
      </c>
      <c r="D518" s="129">
        <v>32666.400000000001</v>
      </c>
      <c r="E518" s="129">
        <v>27666.400000000001</v>
      </c>
    </row>
    <row r="519" spans="1:5" ht="45">
      <c r="A519" s="123"/>
      <c r="B519" s="123" t="s">
        <v>640</v>
      </c>
      <c r="C519" s="29" t="s">
        <v>641</v>
      </c>
      <c r="D519" s="129">
        <v>32666.400000000001</v>
      </c>
      <c r="E519" s="129">
        <v>27666.400000000001</v>
      </c>
    </row>
    <row r="520" spans="1:5" ht="30">
      <c r="A520" s="123" t="s">
        <v>1090</v>
      </c>
      <c r="B520" s="123"/>
      <c r="C520" s="29" t="s">
        <v>1091</v>
      </c>
      <c r="D520" s="129">
        <v>96939</v>
      </c>
      <c r="E520" s="129">
        <v>89639</v>
      </c>
    </row>
    <row r="521" spans="1:5" ht="45">
      <c r="A521" s="123"/>
      <c r="B521" s="123" t="s">
        <v>640</v>
      </c>
      <c r="C521" s="29" t="s">
        <v>641</v>
      </c>
      <c r="D521" s="129">
        <v>96939</v>
      </c>
      <c r="E521" s="129">
        <v>89639</v>
      </c>
    </row>
    <row r="522" spans="1:5" ht="15">
      <c r="A522" s="123" t="s">
        <v>1092</v>
      </c>
      <c r="B522" s="123"/>
      <c r="C522" s="29" t="s">
        <v>1093</v>
      </c>
      <c r="D522" s="129">
        <v>102853.4</v>
      </c>
      <c r="E522" s="129">
        <v>100683.1</v>
      </c>
    </row>
    <row r="523" spans="1:5" ht="45">
      <c r="A523" s="123"/>
      <c r="B523" s="123" t="s">
        <v>640</v>
      </c>
      <c r="C523" s="29" t="s">
        <v>641</v>
      </c>
      <c r="D523" s="129">
        <v>102853.4</v>
      </c>
      <c r="E523" s="129">
        <v>100683.1</v>
      </c>
    </row>
    <row r="524" spans="1:5" ht="30">
      <c r="A524" s="123" t="s">
        <v>1094</v>
      </c>
      <c r="B524" s="123"/>
      <c r="C524" s="29" t="s">
        <v>1095</v>
      </c>
      <c r="D524" s="129">
        <v>212156.2</v>
      </c>
      <c r="E524" s="129">
        <v>205741</v>
      </c>
    </row>
    <row r="525" spans="1:5" ht="45">
      <c r="A525" s="123"/>
      <c r="B525" s="123" t="s">
        <v>640</v>
      </c>
      <c r="C525" s="29" t="s">
        <v>641</v>
      </c>
      <c r="D525" s="129">
        <v>212156.2</v>
      </c>
      <c r="E525" s="129">
        <v>205741</v>
      </c>
    </row>
    <row r="526" spans="1:5" ht="30">
      <c r="A526" s="123" t="s">
        <v>1096</v>
      </c>
      <c r="B526" s="123"/>
      <c r="C526" s="29" t="s">
        <v>1097</v>
      </c>
      <c r="D526" s="129">
        <v>903</v>
      </c>
      <c r="E526" s="129">
        <v>903</v>
      </c>
    </row>
    <row r="527" spans="1:5" ht="15">
      <c r="A527" s="123"/>
      <c r="B527" s="123" t="s">
        <v>686</v>
      </c>
      <c r="C527" s="29" t="s">
        <v>687</v>
      </c>
      <c r="D527" s="129">
        <v>903</v>
      </c>
      <c r="E527" s="129">
        <v>903</v>
      </c>
    </row>
    <row r="528" spans="1:5" ht="30">
      <c r="A528" s="123" t="s">
        <v>1098</v>
      </c>
      <c r="B528" s="123"/>
      <c r="C528" s="29" t="s">
        <v>1099</v>
      </c>
      <c r="D528" s="129">
        <v>7200</v>
      </c>
      <c r="E528" s="129">
        <v>7200</v>
      </c>
    </row>
    <row r="529" spans="1:5" ht="15">
      <c r="A529" s="123"/>
      <c r="B529" s="123" t="s">
        <v>686</v>
      </c>
      <c r="C529" s="29" t="s">
        <v>687</v>
      </c>
      <c r="D529" s="129">
        <v>7200</v>
      </c>
      <c r="E529" s="129">
        <v>7200</v>
      </c>
    </row>
    <row r="530" spans="1:5" ht="15">
      <c r="A530" s="123" t="s">
        <v>1100</v>
      </c>
      <c r="B530" s="123"/>
      <c r="C530" s="29" t="s">
        <v>1101</v>
      </c>
      <c r="D530" s="129">
        <v>2000</v>
      </c>
      <c r="E530" s="129">
        <v>2000</v>
      </c>
    </row>
    <row r="531" spans="1:5" ht="15">
      <c r="A531" s="123"/>
      <c r="B531" s="123" t="s">
        <v>686</v>
      </c>
      <c r="C531" s="29" t="s">
        <v>687</v>
      </c>
      <c r="D531" s="129">
        <v>2000</v>
      </c>
      <c r="E531" s="129">
        <v>2000</v>
      </c>
    </row>
    <row r="532" spans="1:5" ht="30">
      <c r="A532" s="123" t="s">
        <v>1102</v>
      </c>
      <c r="B532" s="123"/>
      <c r="C532" s="29" t="s">
        <v>1103</v>
      </c>
      <c r="D532" s="129">
        <v>13250</v>
      </c>
      <c r="E532" s="129">
        <v>13250</v>
      </c>
    </row>
    <row r="533" spans="1:5" ht="15">
      <c r="A533" s="123"/>
      <c r="B533" s="123" t="s">
        <v>686</v>
      </c>
      <c r="C533" s="29" t="s">
        <v>687</v>
      </c>
      <c r="D533" s="129">
        <v>13250</v>
      </c>
      <c r="E533" s="129">
        <v>13250</v>
      </c>
    </row>
    <row r="534" spans="1:5" ht="45">
      <c r="A534" s="123" t="s">
        <v>1104</v>
      </c>
      <c r="B534" s="123"/>
      <c r="C534" s="29" t="s">
        <v>1105</v>
      </c>
      <c r="D534" s="129">
        <v>1771.7</v>
      </c>
      <c r="E534" s="129">
        <v>1911.6</v>
      </c>
    </row>
    <row r="535" spans="1:5" ht="30">
      <c r="A535" s="123"/>
      <c r="B535" s="123" t="s">
        <v>646</v>
      </c>
      <c r="C535" s="29" t="s">
        <v>647</v>
      </c>
      <c r="D535" s="129">
        <v>1771.7</v>
      </c>
      <c r="E535" s="129">
        <v>1911.6</v>
      </c>
    </row>
    <row r="536" spans="1:5" ht="45">
      <c r="A536" s="123" t="s">
        <v>1106</v>
      </c>
      <c r="B536" s="123"/>
      <c r="C536" s="29" t="s">
        <v>1107</v>
      </c>
      <c r="D536" s="129">
        <v>500</v>
      </c>
      <c r="E536" s="129">
        <v>500</v>
      </c>
    </row>
    <row r="537" spans="1:5" ht="30">
      <c r="A537" s="123"/>
      <c r="B537" s="123" t="s">
        <v>646</v>
      </c>
      <c r="C537" s="29" t="s">
        <v>647</v>
      </c>
      <c r="D537" s="129">
        <v>500</v>
      </c>
      <c r="E537" s="129">
        <v>500</v>
      </c>
    </row>
    <row r="538" spans="1:5" ht="45">
      <c r="A538" s="123" t="s">
        <v>1108</v>
      </c>
      <c r="B538" s="123"/>
      <c r="C538" s="29" t="s">
        <v>2443</v>
      </c>
      <c r="D538" s="129">
        <v>0</v>
      </c>
      <c r="E538" s="129">
        <v>100</v>
      </c>
    </row>
    <row r="539" spans="1:5" ht="30">
      <c r="A539" s="123"/>
      <c r="B539" s="123" t="s">
        <v>646</v>
      </c>
      <c r="C539" s="29" t="s">
        <v>647</v>
      </c>
      <c r="D539" s="129">
        <v>0</v>
      </c>
      <c r="E539" s="129">
        <v>100</v>
      </c>
    </row>
    <row r="540" spans="1:5" ht="45">
      <c r="A540" s="123" t="s">
        <v>1110</v>
      </c>
      <c r="B540" s="123"/>
      <c r="C540" s="29" t="s">
        <v>1111</v>
      </c>
      <c r="D540" s="129">
        <v>180</v>
      </c>
      <c r="E540" s="129">
        <v>180</v>
      </c>
    </row>
    <row r="541" spans="1:5" ht="30">
      <c r="A541" s="123"/>
      <c r="B541" s="123" t="s">
        <v>646</v>
      </c>
      <c r="C541" s="29" t="s">
        <v>647</v>
      </c>
      <c r="D541" s="129">
        <v>180</v>
      </c>
      <c r="E541" s="129">
        <v>180</v>
      </c>
    </row>
    <row r="542" spans="1:5" ht="60">
      <c r="A542" s="123" t="s">
        <v>1112</v>
      </c>
      <c r="B542" s="123"/>
      <c r="C542" s="29" t="s">
        <v>1113</v>
      </c>
      <c r="D542" s="129">
        <v>4096.6000000000004</v>
      </c>
      <c r="E542" s="129">
        <v>3096.6</v>
      </c>
    </row>
    <row r="543" spans="1:5" ht="30">
      <c r="A543" s="123" t="s">
        <v>1114</v>
      </c>
      <c r="B543" s="123"/>
      <c r="C543" s="29" t="s">
        <v>1115</v>
      </c>
      <c r="D543" s="129">
        <v>4096.6000000000004</v>
      </c>
      <c r="E543" s="129">
        <v>3096.6</v>
      </c>
    </row>
    <row r="544" spans="1:5" ht="30">
      <c r="A544" s="123"/>
      <c r="B544" s="123" t="s">
        <v>644</v>
      </c>
      <c r="C544" s="29" t="s">
        <v>645</v>
      </c>
      <c r="D544" s="129">
        <v>200</v>
      </c>
      <c r="E544" s="129">
        <v>200</v>
      </c>
    </row>
    <row r="545" spans="1:5" ht="45">
      <c r="A545" s="123"/>
      <c r="B545" s="123" t="s">
        <v>640</v>
      </c>
      <c r="C545" s="29" t="s">
        <v>641</v>
      </c>
      <c r="D545" s="129">
        <v>3896.6</v>
      </c>
      <c r="E545" s="129">
        <v>2896.6</v>
      </c>
    </row>
    <row r="546" spans="1:5" ht="45">
      <c r="A546" s="123" t="s">
        <v>1116</v>
      </c>
      <c r="B546" s="123"/>
      <c r="C546" s="29" t="s">
        <v>1117</v>
      </c>
      <c r="D546" s="129">
        <v>63995.1</v>
      </c>
      <c r="E546" s="129">
        <v>60824.4</v>
      </c>
    </row>
    <row r="547" spans="1:5" ht="30">
      <c r="A547" s="123" t="s">
        <v>1118</v>
      </c>
      <c r="B547" s="123"/>
      <c r="C547" s="29" t="s">
        <v>1119</v>
      </c>
      <c r="D547" s="129">
        <v>63920.1</v>
      </c>
      <c r="E547" s="129">
        <v>60749.4</v>
      </c>
    </row>
    <row r="548" spans="1:5" ht="45">
      <c r="A548" s="123"/>
      <c r="B548" s="123" t="s">
        <v>640</v>
      </c>
      <c r="C548" s="29" t="s">
        <v>641</v>
      </c>
      <c r="D548" s="129">
        <v>63920.1</v>
      </c>
      <c r="E548" s="129">
        <v>60749.4</v>
      </c>
    </row>
    <row r="549" spans="1:5" ht="45">
      <c r="A549" s="123" t="s">
        <v>1120</v>
      </c>
      <c r="B549" s="123"/>
      <c r="C549" s="29" t="s">
        <v>1111</v>
      </c>
      <c r="D549" s="129">
        <v>75</v>
      </c>
      <c r="E549" s="129">
        <v>75</v>
      </c>
    </row>
    <row r="550" spans="1:5" ht="30">
      <c r="A550" s="123"/>
      <c r="B550" s="123" t="s">
        <v>646</v>
      </c>
      <c r="C550" s="29" t="s">
        <v>647</v>
      </c>
      <c r="D550" s="129">
        <v>75</v>
      </c>
      <c r="E550" s="129">
        <v>75</v>
      </c>
    </row>
    <row r="551" spans="1:5" ht="85.15" customHeight="1">
      <c r="A551" s="123" t="s">
        <v>1121</v>
      </c>
      <c r="B551" s="123"/>
      <c r="C551" s="29" t="s">
        <v>1122</v>
      </c>
      <c r="D551" s="129">
        <v>86216.4</v>
      </c>
      <c r="E551" s="129">
        <v>125787.3</v>
      </c>
    </row>
    <row r="552" spans="1:5" ht="60">
      <c r="A552" s="123" t="s">
        <v>1123</v>
      </c>
      <c r="B552" s="123"/>
      <c r="C552" s="29" t="s">
        <v>1124</v>
      </c>
      <c r="D552" s="129">
        <v>86216.4</v>
      </c>
      <c r="E552" s="129">
        <v>125787.3</v>
      </c>
    </row>
    <row r="553" spans="1:5" ht="30">
      <c r="A553" s="123"/>
      <c r="B553" s="123" t="s">
        <v>644</v>
      </c>
      <c r="C553" s="29" t="s">
        <v>645</v>
      </c>
      <c r="D553" s="129">
        <v>67122.5</v>
      </c>
      <c r="E553" s="129">
        <v>107122.5</v>
      </c>
    </row>
    <row r="554" spans="1:5" ht="45">
      <c r="A554" s="123"/>
      <c r="B554" s="123" t="s">
        <v>640</v>
      </c>
      <c r="C554" s="29" t="s">
        <v>641</v>
      </c>
      <c r="D554" s="129">
        <v>19093.900000000001</v>
      </c>
      <c r="E554" s="129">
        <v>18664.8</v>
      </c>
    </row>
    <row r="555" spans="1:5" ht="90">
      <c r="A555" s="123" t="s">
        <v>1125</v>
      </c>
      <c r="B555" s="123"/>
      <c r="C555" s="29" t="s">
        <v>1126</v>
      </c>
      <c r="D555" s="129">
        <v>2585814.4</v>
      </c>
      <c r="E555" s="129">
        <v>2633946.5</v>
      </c>
    </row>
    <row r="556" spans="1:5" ht="45">
      <c r="A556" s="123" t="s">
        <v>1127</v>
      </c>
      <c r="B556" s="123"/>
      <c r="C556" s="29" t="s">
        <v>1128</v>
      </c>
      <c r="D556" s="129">
        <v>8591</v>
      </c>
      <c r="E556" s="129">
        <v>0</v>
      </c>
    </row>
    <row r="557" spans="1:5" ht="45">
      <c r="A557" s="123"/>
      <c r="B557" s="123" t="s">
        <v>640</v>
      </c>
      <c r="C557" s="29" t="s">
        <v>641</v>
      </c>
      <c r="D557" s="129">
        <v>8591</v>
      </c>
      <c r="E557" s="129">
        <v>0</v>
      </c>
    </row>
    <row r="558" spans="1:5" ht="45">
      <c r="A558" s="123" t="s">
        <v>1129</v>
      </c>
      <c r="B558" s="123"/>
      <c r="C558" s="29" t="s">
        <v>693</v>
      </c>
      <c r="D558" s="129">
        <v>2577223.4</v>
      </c>
      <c r="E558" s="129">
        <v>2633946.5</v>
      </c>
    </row>
    <row r="559" spans="1:5" ht="45">
      <c r="A559" s="123"/>
      <c r="B559" s="123" t="s">
        <v>694</v>
      </c>
      <c r="C559" s="29" t="s">
        <v>695</v>
      </c>
      <c r="D559" s="129">
        <v>2577223.4</v>
      </c>
      <c r="E559" s="129">
        <v>2633946.5</v>
      </c>
    </row>
    <row r="560" spans="1:5" ht="45">
      <c r="A560" s="123" t="s">
        <v>1130</v>
      </c>
      <c r="B560" s="123"/>
      <c r="C560" s="29" t="s">
        <v>1131</v>
      </c>
      <c r="D560" s="129">
        <v>84148.2</v>
      </c>
      <c r="E560" s="129">
        <v>84148.2</v>
      </c>
    </row>
    <row r="561" spans="1:5" ht="61.15" customHeight="1">
      <c r="A561" s="123" t="s">
        <v>1132</v>
      </c>
      <c r="B561" s="123"/>
      <c r="C561" s="29" t="s">
        <v>2478</v>
      </c>
      <c r="D561" s="129">
        <v>67907.399999999994</v>
      </c>
      <c r="E561" s="129">
        <v>67907.399999999994</v>
      </c>
    </row>
    <row r="562" spans="1:5" ht="45">
      <c r="A562" s="123"/>
      <c r="B562" s="123" t="s">
        <v>640</v>
      </c>
      <c r="C562" s="29" t="s">
        <v>641</v>
      </c>
      <c r="D562" s="129">
        <v>67907.399999999994</v>
      </c>
      <c r="E562" s="129">
        <v>67907.399999999994</v>
      </c>
    </row>
    <row r="563" spans="1:5" ht="60">
      <c r="A563" s="123" t="s">
        <v>1134</v>
      </c>
      <c r="B563" s="123"/>
      <c r="C563" s="29" t="s">
        <v>2479</v>
      </c>
      <c r="D563" s="129">
        <v>16240.8</v>
      </c>
      <c r="E563" s="129">
        <v>16240.8</v>
      </c>
    </row>
    <row r="564" spans="1:5" ht="15">
      <c r="A564" s="123"/>
      <c r="B564" s="123" t="s">
        <v>686</v>
      </c>
      <c r="C564" s="29" t="s">
        <v>687</v>
      </c>
      <c r="D564" s="129">
        <v>16240.8</v>
      </c>
      <c r="E564" s="129">
        <v>16240.8</v>
      </c>
    </row>
    <row r="565" spans="1:5" ht="60">
      <c r="A565" s="123" t="s">
        <v>1136</v>
      </c>
      <c r="B565" s="123"/>
      <c r="C565" s="29" t="s">
        <v>1137</v>
      </c>
      <c r="D565" s="129">
        <v>50863.199999999997</v>
      </c>
      <c r="E565" s="129">
        <v>50137.3</v>
      </c>
    </row>
    <row r="566" spans="1:5" ht="30">
      <c r="A566" s="123" t="s">
        <v>1138</v>
      </c>
      <c r="B566" s="123"/>
      <c r="C566" s="29" t="s">
        <v>720</v>
      </c>
      <c r="D566" s="129">
        <v>44317.8</v>
      </c>
      <c r="E566" s="129">
        <v>44313.8</v>
      </c>
    </row>
    <row r="567" spans="1:5" ht="75">
      <c r="A567" s="123"/>
      <c r="B567" s="123" t="s">
        <v>659</v>
      </c>
      <c r="C567" s="29" t="s">
        <v>660</v>
      </c>
      <c r="D567" s="129">
        <v>38007.800000000003</v>
      </c>
      <c r="E567" s="129">
        <v>38007.800000000003</v>
      </c>
    </row>
    <row r="568" spans="1:5" ht="30">
      <c r="A568" s="123"/>
      <c r="B568" s="123" t="s">
        <v>644</v>
      </c>
      <c r="C568" s="29" t="s">
        <v>645</v>
      </c>
      <c r="D568" s="129">
        <v>6277</v>
      </c>
      <c r="E568" s="129">
        <v>6277</v>
      </c>
    </row>
    <row r="569" spans="1:5" ht="15">
      <c r="A569" s="123"/>
      <c r="B569" s="123" t="s">
        <v>661</v>
      </c>
      <c r="C569" s="29" t="s">
        <v>662</v>
      </c>
      <c r="D569" s="129">
        <v>33</v>
      </c>
      <c r="E569" s="129">
        <v>29</v>
      </c>
    </row>
    <row r="570" spans="1:5" ht="60">
      <c r="A570" s="123" t="s">
        <v>1139</v>
      </c>
      <c r="B570" s="123"/>
      <c r="C570" s="29" t="s">
        <v>2480</v>
      </c>
      <c r="D570" s="129">
        <v>636.79999999999995</v>
      </c>
      <c r="E570" s="129">
        <v>636.79999999999995</v>
      </c>
    </row>
    <row r="571" spans="1:5" ht="30">
      <c r="A571" s="123"/>
      <c r="B571" s="123" t="s">
        <v>644</v>
      </c>
      <c r="C571" s="29" t="s">
        <v>645</v>
      </c>
      <c r="D571" s="129">
        <v>636.79999999999995</v>
      </c>
      <c r="E571" s="129">
        <v>636.79999999999995</v>
      </c>
    </row>
    <row r="572" spans="1:5" ht="30">
      <c r="A572" s="123" t="s">
        <v>1141</v>
      </c>
      <c r="B572" s="123"/>
      <c r="C572" s="29" t="s">
        <v>1142</v>
      </c>
      <c r="D572" s="129">
        <v>5000</v>
      </c>
      <c r="E572" s="129">
        <v>4000</v>
      </c>
    </row>
    <row r="573" spans="1:5" ht="45">
      <c r="A573" s="123"/>
      <c r="B573" s="123" t="s">
        <v>640</v>
      </c>
      <c r="C573" s="29" t="s">
        <v>641</v>
      </c>
      <c r="D573" s="129">
        <v>5000</v>
      </c>
      <c r="E573" s="129">
        <v>4000</v>
      </c>
    </row>
    <row r="574" spans="1:5" ht="45">
      <c r="A574" s="123" t="s">
        <v>1143</v>
      </c>
      <c r="B574" s="123"/>
      <c r="C574" s="29" t="s">
        <v>1144</v>
      </c>
      <c r="D574" s="129">
        <v>908.6</v>
      </c>
      <c r="E574" s="129">
        <v>1186.7</v>
      </c>
    </row>
    <row r="575" spans="1:5" ht="75">
      <c r="A575" s="123"/>
      <c r="B575" s="123" t="s">
        <v>659</v>
      </c>
      <c r="C575" s="29" t="s">
        <v>660</v>
      </c>
      <c r="D575" s="129">
        <v>745</v>
      </c>
      <c r="E575" s="129">
        <v>973.1</v>
      </c>
    </row>
    <row r="576" spans="1:5" ht="30">
      <c r="A576" s="123"/>
      <c r="B576" s="123" t="s">
        <v>644</v>
      </c>
      <c r="C576" s="29" t="s">
        <v>645</v>
      </c>
      <c r="D576" s="129">
        <v>163.6</v>
      </c>
      <c r="E576" s="129">
        <v>213.6</v>
      </c>
    </row>
    <row r="577" spans="1:5" ht="30">
      <c r="A577" s="123" t="s">
        <v>1145</v>
      </c>
      <c r="B577" s="123"/>
      <c r="C577" s="29" t="s">
        <v>1146</v>
      </c>
      <c r="D577" s="129">
        <v>996192.4</v>
      </c>
      <c r="E577" s="129">
        <v>1000805.1</v>
      </c>
    </row>
    <row r="578" spans="1:5" ht="60">
      <c r="A578" s="123" t="s">
        <v>1147</v>
      </c>
      <c r="B578" s="123"/>
      <c r="C578" s="29" t="s">
        <v>1148</v>
      </c>
      <c r="D578" s="129">
        <v>82343.8</v>
      </c>
      <c r="E578" s="129">
        <v>90956.5</v>
      </c>
    </row>
    <row r="579" spans="1:5" ht="44.45" customHeight="1">
      <c r="A579" s="123" t="s">
        <v>1149</v>
      </c>
      <c r="B579" s="123"/>
      <c r="C579" s="29" t="s">
        <v>1150</v>
      </c>
      <c r="D579" s="129">
        <v>13319</v>
      </c>
      <c r="E579" s="129">
        <v>13319</v>
      </c>
    </row>
    <row r="580" spans="1:5" ht="30">
      <c r="A580" s="123"/>
      <c r="B580" s="123" t="s">
        <v>644</v>
      </c>
      <c r="C580" s="29" t="s">
        <v>645</v>
      </c>
      <c r="D580" s="129">
        <v>490</v>
      </c>
      <c r="E580" s="129">
        <v>490</v>
      </c>
    </row>
    <row r="581" spans="1:5" ht="45">
      <c r="A581" s="123"/>
      <c r="B581" s="123" t="s">
        <v>640</v>
      </c>
      <c r="C581" s="29" t="s">
        <v>641</v>
      </c>
      <c r="D581" s="129">
        <v>12829</v>
      </c>
      <c r="E581" s="129">
        <v>12829</v>
      </c>
    </row>
    <row r="582" spans="1:5" ht="30">
      <c r="A582" s="123" t="s">
        <v>1151</v>
      </c>
      <c r="B582" s="123"/>
      <c r="C582" s="29" t="s">
        <v>1152</v>
      </c>
      <c r="D582" s="129">
        <v>1400</v>
      </c>
      <c r="E582" s="129">
        <v>1400</v>
      </c>
    </row>
    <row r="583" spans="1:5" ht="30">
      <c r="A583" s="123"/>
      <c r="B583" s="123" t="s">
        <v>644</v>
      </c>
      <c r="C583" s="29" t="s">
        <v>645</v>
      </c>
      <c r="D583" s="129">
        <v>500</v>
      </c>
      <c r="E583" s="129">
        <v>500</v>
      </c>
    </row>
    <row r="584" spans="1:5" ht="15">
      <c r="A584" s="123"/>
      <c r="B584" s="123" t="s">
        <v>661</v>
      </c>
      <c r="C584" s="29" t="s">
        <v>662</v>
      </c>
      <c r="D584" s="129">
        <v>900</v>
      </c>
      <c r="E584" s="129">
        <v>900</v>
      </c>
    </row>
    <row r="585" spans="1:5" ht="15">
      <c r="A585" s="123" t="s">
        <v>1153</v>
      </c>
      <c r="B585" s="123"/>
      <c r="C585" s="29" t="s">
        <v>1154</v>
      </c>
      <c r="D585" s="129">
        <v>26876.1</v>
      </c>
      <c r="E585" s="129">
        <v>26876.1</v>
      </c>
    </row>
    <row r="586" spans="1:5" ht="45">
      <c r="A586" s="123"/>
      <c r="B586" s="123" t="s">
        <v>640</v>
      </c>
      <c r="C586" s="29" t="s">
        <v>641</v>
      </c>
      <c r="D586" s="129">
        <v>1208.4000000000001</v>
      </c>
      <c r="E586" s="129">
        <v>1208.4000000000001</v>
      </c>
    </row>
    <row r="587" spans="1:5" ht="15">
      <c r="A587" s="123"/>
      <c r="B587" s="123" t="s">
        <v>661</v>
      </c>
      <c r="C587" s="29" t="s">
        <v>662</v>
      </c>
      <c r="D587" s="129">
        <v>25667.7</v>
      </c>
      <c r="E587" s="129">
        <v>25667.7</v>
      </c>
    </row>
    <row r="588" spans="1:5" ht="45">
      <c r="A588" s="123" t="s">
        <v>1159</v>
      </c>
      <c r="B588" s="123"/>
      <c r="C588" s="29" t="s">
        <v>1160</v>
      </c>
      <c r="D588" s="129">
        <v>40748.699999999997</v>
      </c>
      <c r="E588" s="129">
        <v>49361.4</v>
      </c>
    </row>
    <row r="589" spans="1:5" ht="15">
      <c r="A589" s="123"/>
      <c r="B589" s="123" t="s">
        <v>686</v>
      </c>
      <c r="C589" s="29" t="s">
        <v>687</v>
      </c>
      <c r="D589" s="129">
        <v>40748.699999999997</v>
      </c>
      <c r="E589" s="129">
        <v>49361.4</v>
      </c>
    </row>
    <row r="590" spans="1:5" ht="75">
      <c r="A590" s="123" t="s">
        <v>1163</v>
      </c>
      <c r="B590" s="123"/>
      <c r="C590" s="29" t="s">
        <v>1164</v>
      </c>
      <c r="D590" s="129">
        <v>886820</v>
      </c>
      <c r="E590" s="129">
        <v>882820</v>
      </c>
    </row>
    <row r="591" spans="1:5" ht="60">
      <c r="A591" s="123" t="s">
        <v>1165</v>
      </c>
      <c r="B591" s="123"/>
      <c r="C591" s="29" t="s">
        <v>1166</v>
      </c>
      <c r="D591" s="129">
        <v>470043</v>
      </c>
      <c r="E591" s="129">
        <v>466043</v>
      </c>
    </row>
    <row r="592" spans="1:5" ht="30">
      <c r="A592" s="123"/>
      <c r="B592" s="123" t="s">
        <v>644</v>
      </c>
      <c r="C592" s="29" t="s">
        <v>645</v>
      </c>
      <c r="D592" s="129">
        <v>10500</v>
      </c>
      <c r="E592" s="129">
        <v>10500</v>
      </c>
    </row>
    <row r="593" spans="1:5" ht="30">
      <c r="A593" s="123"/>
      <c r="B593" s="123" t="s">
        <v>646</v>
      </c>
      <c r="C593" s="29" t="s">
        <v>647</v>
      </c>
      <c r="D593" s="129">
        <v>9000</v>
      </c>
      <c r="E593" s="129">
        <v>5000</v>
      </c>
    </row>
    <row r="594" spans="1:5" ht="45">
      <c r="A594" s="123"/>
      <c r="B594" s="123" t="s">
        <v>640</v>
      </c>
      <c r="C594" s="29" t="s">
        <v>641</v>
      </c>
      <c r="D594" s="129">
        <v>450543</v>
      </c>
      <c r="E594" s="129">
        <v>450543</v>
      </c>
    </row>
    <row r="595" spans="1:5" ht="30">
      <c r="A595" s="123" t="s">
        <v>1167</v>
      </c>
      <c r="B595" s="123"/>
      <c r="C595" s="29" t="s">
        <v>1168</v>
      </c>
      <c r="D595" s="129">
        <v>276976.40000000002</v>
      </c>
      <c r="E595" s="129">
        <v>276976.40000000002</v>
      </c>
    </row>
    <row r="596" spans="1:5" ht="30">
      <c r="A596" s="123"/>
      <c r="B596" s="123" t="s">
        <v>644</v>
      </c>
      <c r="C596" s="29" t="s">
        <v>645</v>
      </c>
      <c r="D596" s="129">
        <v>200</v>
      </c>
      <c r="E596" s="129">
        <v>200</v>
      </c>
    </row>
    <row r="597" spans="1:5" ht="45">
      <c r="A597" s="123"/>
      <c r="B597" s="123" t="s">
        <v>640</v>
      </c>
      <c r="C597" s="29" t="s">
        <v>641</v>
      </c>
      <c r="D597" s="129">
        <v>276776.40000000002</v>
      </c>
      <c r="E597" s="129">
        <v>276776.40000000002</v>
      </c>
    </row>
    <row r="598" spans="1:5" ht="75">
      <c r="A598" s="123" t="s">
        <v>1169</v>
      </c>
      <c r="B598" s="123"/>
      <c r="C598" s="29" t="s">
        <v>1170</v>
      </c>
      <c r="D598" s="129">
        <v>20000</v>
      </c>
      <c r="E598" s="129">
        <v>20000</v>
      </c>
    </row>
    <row r="599" spans="1:5" ht="45">
      <c r="A599" s="123"/>
      <c r="B599" s="123" t="s">
        <v>640</v>
      </c>
      <c r="C599" s="29" t="s">
        <v>641</v>
      </c>
      <c r="D599" s="129">
        <v>20000</v>
      </c>
      <c r="E599" s="129">
        <v>20000</v>
      </c>
    </row>
    <row r="600" spans="1:5" ht="45">
      <c r="A600" s="123" t="s">
        <v>1171</v>
      </c>
      <c r="B600" s="123"/>
      <c r="C600" s="29" t="s">
        <v>2446</v>
      </c>
      <c r="D600" s="129">
        <v>8000</v>
      </c>
      <c r="E600" s="129">
        <v>8000</v>
      </c>
    </row>
    <row r="601" spans="1:5" ht="15">
      <c r="A601" s="123"/>
      <c r="B601" s="123" t="s">
        <v>686</v>
      </c>
      <c r="C601" s="29" t="s">
        <v>687</v>
      </c>
      <c r="D601" s="129">
        <v>8000</v>
      </c>
      <c r="E601" s="129">
        <v>8000</v>
      </c>
    </row>
    <row r="602" spans="1:5" ht="75">
      <c r="A602" s="123" t="s">
        <v>1172</v>
      </c>
      <c r="B602" s="123"/>
      <c r="C602" s="29" t="s">
        <v>1173</v>
      </c>
      <c r="D602" s="129">
        <v>4881.6000000000004</v>
      </c>
      <c r="E602" s="129">
        <v>4881.6000000000004</v>
      </c>
    </row>
    <row r="603" spans="1:5" ht="30">
      <c r="A603" s="123"/>
      <c r="B603" s="123" t="s">
        <v>646</v>
      </c>
      <c r="C603" s="29" t="s">
        <v>647</v>
      </c>
      <c r="D603" s="129">
        <v>4881.6000000000004</v>
      </c>
      <c r="E603" s="129">
        <v>4881.6000000000004</v>
      </c>
    </row>
    <row r="604" spans="1:5" ht="45">
      <c r="A604" s="123" t="s">
        <v>1174</v>
      </c>
      <c r="B604" s="123"/>
      <c r="C604" s="29" t="s">
        <v>1175</v>
      </c>
      <c r="D604" s="129">
        <v>74835</v>
      </c>
      <c r="E604" s="129">
        <v>74835</v>
      </c>
    </row>
    <row r="605" spans="1:5" ht="30">
      <c r="A605" s="123"/>
      <c r="B605" s="123" t="s">
        <v>646</v>
      </c>
      <c r="C605" s="29" t="s">
        <v>647</v>
      </c>
      <c r="D605" s="129">
        <v>74835</v>
      </c>
      <c r="E605" s="129">
        <v>74835</v>
      </c>
    </row>
    <row r="606" spans="1:5" ht="45" customHeight="1">
      <c r="A606" s="123" t="s">
        <v>1176</v>
      </c>
      <c r="B606" s="123"/>
      <c r="C606" s="29" t="s">
        <v>1177</v>
      </c>
      <c r="D606" s="129">
        <v>15584</v>
      </c>
      <c r="E606" s="129">
        <v>15584</v>
      </c>
    </row>
    <row r="607" spans="1:5" ht="30">
      <c r="A607" s="123"/>
      <c r="B607" s="123" t="s">
        <v>646</v>
      </c>
      <c r="C607" s="29" t="s">
        <v>647</v>
      </c>
      <c r="D607" s="129">
        <v>15584</v>
      </c>
      <c r="E607" s="129">
        <v>15584</v>
      </c>
    </row>
    <row r="608" spans="1:5" ht="60">
      <c r="A608" s="123" t="s">
        <v>1178</v>
      </c>
      <c r="B608" s="123"/>
      <c r="C608" s="29" t="s">
        <v>1179</v>
      </c>
      <c r="D608" s="129">
        <v>16500</v>
      </c>
      <c r="E608" s="129">
        <v>16500</v>
      </c>
    </row>
    <row r="609" spans="1:5" ht="30">
      <c r="A609" s="123"/>
      <c r="B609" s="123" t="s">
        <v>646</v>
      </c>
      <c r="C609" s="29" t="s">
        <v>647</v>
      </c>
      <c r="D609" s="129">
        <v>16500</v>
      </c>
      <c r="E609" s="129">
        <v>16500</v>
      </c>
    </row>
    <row r="610" spans="1:5" ht="75">
      <c r="A610" s="123" t="s">
        <v>1180</v>
      </c>
      <c r="B610" s="123"/>
      <c r="C610" s="29" t="s">
        <v>1181</v>
      </c>
      <c r="D610" s="129">
        <v>5603</v>
      </c>
      <c r="E610" s="129">
        <v>5603</v>
      </c>
    </row>
    <row r="611" spans="1:5" ht="60">
      <c r="A611" s="123" t="s">
        <v>1182</v>
      </c>
      <c r="B611" s="123"/>
      <c r="C611" s="29" t="s">
        <v>2481</v>
      </c>
      <c r="D611" s="129">
        <v>603</v>
      </c>
      <c r="E611" s="129">
        <v>603</v>
      </c>
    </row>
    <row r="612" spans="1:5" ht="15">
      <c r="A612" s="123"/>
      <c r="B612" s="123" t="s">
        <v>661</v>
      </c>
      <c r="C612" s="29" t="s">
        <v>662</v>
      </c>
      <c r="D612" s="129">
        <v>603</v>
      </c>
      <c r="E612" s="129">
        <v>603</v>
      </c>
    </row>
    <row r="613" spans="1:5" ht="30">
      <c r="A613" s="123" t="s">
        <v>1184</v>
      </c>
      <c r="B613" s="123"/>
      <c r="C613" s="29" t="s">
        <v>1185</v>
      </c>
      <c r="D613" s="129">
        <v>5000</v>
      </c>
      <c r="E613" s="129">
        <v>5000</v>
      </c>
    </row>
    <row r="614" spans="1:5" ht="30">
      <c r="A614" s="123"/>
      <c r="B614" s="123" t="s">
        <v>644</v>
      </c>
      <c r="C614" s="29" t="s">
        <v>645</v>
      </c>
      <c r="D614" s="129">
        <v>1000</v>
      </c>
      <c r="E614" s="129">
        <v>1000</v>
      </c>
    </row>
    <row r="615" spans="1:5" ht="45">
      <c r="A615" s="123"/>
      <c r="B615" s="123" t="s">
        <v>640</v>
      </c>
      <c r="C615" s="29" t="s">
        <v>641</v>
      </c>
      <c r="D615" s="129">
        <v>4000</v>
      </c>
      <c r="E615" s="129">
        <v>4000</v>
      </c>
    </row>
    <row r="616" spans="1:5" ht="60">
      <c r="A616" s="123" t="s">
        <v>1186</v>
      </c>
      <c r="B616" s="123"/>
      <c r="C616" s="29" t="s">
        <v>1187</v>
      </c>
      <c r="D616" s="129">
        <v>21425.599999999999</v>
      </c>
      <c r="E616" s="129">
        <v>21425.599999999999</v>
      </c>
    </row>
    <row r="617" spans="1:5" ht="30">
      <c r="A617" s="123" t="s">
        <v>1188</v>
      </c>
      <c r="B617" s="123"/>
      <c r="C617" s="29" t="s">
        <v>720</v>
      </c>
      <c r="D617" s="129">
        <v>21425.599999999999</v>
      </c>
      <c r="E617" s="129">
        <v>21425.599999999999</v>
      </c>
    </row>
    <row r="618" spans="1:5" ht="75">
      <c r="A618" s="123"/>
      <c r="B618" s="123" t="s">
        <v>659</v>
      </c>
      <c r="C618" s="29" t="s">
        <v>660</v>
      </c>
      <c r="D618" s="129">
        <v>16130.6</v>
      </c>
      <c r="E618" s="129">
        <v>16130.6</v>
      </c>
    </row>
    <row r="619" spans="1:5" ht="30">
      <c r="A619" s="123"/>
      <c r="B619" s="123" t="s">
        <v>644</v>
      </c>
      <c r="C619" s="29" t="s">
        <v>645</v>
      </c>
      <c r="D619" s="129">
        <v>5292.6</v>
      </c>
      <c r="E619" s="129">
        <v>5292.6</v>
      </c>
    </row>
    <row r="620" spans="1:5" ht="15">
      <c r="A620" s="123"/>
      <c r="B620" s="123" t="s">
        <v>661</v>
      </c>
      <c r="C620" s="29" t="s">
        <v>662</v>
      </c>
      <c r="D620" s="129">
        <v>2.4</v>
      </c>
      <c r="E620" s="129">
        <v>2.4</v>
      </c>
    </row>
    <row r="621" spans="1:5" ht="45">
      <c r="A621" s="123" t="s">
        <v>1189</v>
      </c>
      <c r="B621" s="123"/>
      <c r="C621" s="29" t="s">
        <v>1190</v>
      </c>
      <c r="D621" s="129">
        <v>1743298.3</v>
      </c>
      <c r="E621" s="129">
        <v>1290565.6000000001</v>
      </c>
    </row>
    <row r="622" spans="1:5" ht="60">
      <c r="A622" s="123" t="s">
        <v>1191</v>
      </c>
      <c r="B622" s="123"/>
      <c r="C622" s="29" t="s">
        <v>2482</v>
      </c>
      <c r="D622" s="129">
        <v>140275.20000000001</v>
      </c>
      <c r="E622" s="129">
        <v>140480.4</v>
      </c>
    </row>
    <row r="623" spans="1:5" ht="45">
      <c r="A623" s="123" t="s">
        <v>1193</v>
      </c>
      <c r="B623" s="123"/>
      <c r="C623" s="29" t="s">
        <v>2483</v>
      </c>
      <c r="D623" s="129">
        <v>32350</v>
      </c>
      <c r="E623" s="129">
        <v>32350</v>
      </c>
    </row>
    <row r="624" spans="1:5" ht="30">
      <c r="A624" s="123"/>
      <c r="B624" s="123" t="s">
        <v>644</v>
      </c>
      <c r="C624" s="29" t="s">
        <v>645</v>
      </c>
      <c r="D624" s="129">
        <v>32350</v>
      </c>
      <c r="E624" s="129">
        <v>32350</v>
      </c>
    </row>
    <row r="625" spans="1:5" ht="30">
      <c r="A625" s="123" t="s">
        <v>1195</v>
      </c>
      <c r="B625" s="123"/>
      <c r="C625" s="29" t="s">
        <v>1196</v>
      </c>
      <c r="D625" s="129">
        <v>2000</v>
      </c>
      <c r="E625" s="129">
        <v>2000</v>
      </c>
    </row>
    <row r="626" spans="1:5" ht="30">
      <c r="A626" s="123"/>
      <c r="B626" s="123" t="s">
        <v>644</v>
      </c>
      <c r="C626" s="29" t="s">
        <v>645</v>
      </c>
      <c r="D626" s="129">
        <v>1500</v>
      </c>
      <c r="E626" s="129">
        <v>1500</v>
      </c>
    </row>
    <row r="627" spans="1:5" ht="45">
      <c r="A627" s="123"/>
      <c r="B627" s="123" t="s">
        <v>640</v>
      </c>
      <c r="C627" s="29" t="s">
        <v>641</v>
      </c>
      <c r="D627" s="129">
        <v>500</v>
      </c>
      <c r="E627" s="129">
        <v>500</v>
      </c>
    </row>
    <row r="628" spans="1:5" ht="60">
      <c r="A628" s="123" t="s">
        <v>1197</v>
      </c>
      <c r="B628" s="123"/>
      <c r="C628" s="29" t="s">
        <v>1198</v>
      </c>
      <c r="D628" s="129">
        <v>42660.6</v>
      </c>
      <c r="E628" s="129">
        <v>42660.6</v>
      </c>
    </row>
    <row r="629" spans="1:5" ht="45">
      <c r="A629" s="123"/>
      <c r="B629" s="123" t="s">
        <v>640</v>
      </c>
      <c r="C629" s="29" t="s">
        <v>641</v>
      </c>
      <c r="D629" s="129">
        <v>42660.6</v>
      </c>
      <c r="E629" s="129">
        <v>42660.6</v>
      </c>
    </row>
    <row r="630" spans="1:5" ht="60">
      <c r="A630" s="123" t="s">
        <v>1199</v>
      </c>
      <c r="B630" s="123"/>
      <c r="C630" s="29" t="s">
        <v>1200</v>
      </c>
      <c r="D630" s="129">
        <v>59075.199999999997</v>
      </c>
      <c r="E630" s="129">
        <v>59280.4</v>
      </c>
    </row>
    <row r="631" spans="1:5" ht="45">
      <c r="A631" s="123"/>
      <c r="B631" s="123" t="s">
        <v>640</v>
      </c>
      <c r="C631" s="29" t="s">
        <v>641</v>
      </c>
      <c r="D631" s="129">
        <v>59075.199999999997</v>
      </c>
      <c r="E631" s="129">
        <v>59280.4</v>
      </c>
    </row>
    <row r="632" spans="1:5" ht="45">
      <c r="A632" s="123" t="s">
        <v>2391</v>
      </c>
      <c r="B632" s="123"/>
      <c r="C632" s="29" t="s">
        <v>2392</v>
      </c>
      <c r="D632" s="129">
        <v>4189.3999999999996</v>
      </c>
      <c r="E632" s="129">
        <v>4189.3999999999996</v>
      </c>
    </row>
    <row r="633" spans="1:5" ht="15">
      <c r="A633" s="123"/>
      <c r="B633" s="123" t="s">
        <v>686</v>
      </c>
      <c r="C633" s="29" t="s">
        <v>687</v>
      </c>
      <c r="D633" s="129">
        <v>4189.3999999999996</v>
      </c>
      <c r="E633" s="129">
        <v>4189.3999999999996</v>
      </c>
    </row>
    <row r="634" spans="1:5" ht="105">
      <c r="A634" s="123" t="s">
        <v>1207</v>
      </c>
      <c r="B634" s="123"/>
      <c r="C634" s="29" t="s">
        <v>1208</v>
      </c>
      <c r="D634" s="129">
        <v>83850</v>
      </c>
      <c r="E634" s="129">
        <v>84292.9</v>
      </c>
    </row>
    <row r="635" spans="1:5" ht="30">
      <c r="A635" s="123" t="s">
        <v>1209</v>
      </c>
      <c r="B635" s="123"/>
      <c r="C635" s="29" t="s">
        <v>658</v>
      </c>
      <c r="D635" s="129">
        <v>59009.5</v>
      </c>
      <c r="E635" s="129">
        <v>59009.5</v>
      </c>
    </row>
    <row r="636" spans="1:5" ht="75">
      <c r="A636" s="123"/>
      <c r="B636" s="123" t="s">
        <v>659</v>
      </c>
      <c r="C636" s="29" t="s">
        <v>660</v>
      </c>
      <c r="D636" s="129">
        <v>46927.8</v>
      </c>
      <c r="E636" s="129">
        <v>46927.1</v>
      </c>
    </row>
    <row r="637" spans="1:5" ht="30">
      <c r="A637" s="123"/>
      <c r="B637" s="123" t="s">
        <v>644</v>
      </c>
      <c r="C637" s="29" t="s">
        <v>645</v>
      </c>
      <c r="D637" s="129">
        <v>9736.2000000000007</v>
      </c>
      <c r="E637" s="129">
        <v>9736.9</v>
      </c>
    </row>
    <row r="638" spans="1:5" ht="15">
      <c r="A638" s="123"/>
      <c r="B638" s="123" t="s">
        <v>661</v>
      </c>
      <c r="C638" s="29" t="s">
        <v>662</v>
      </c>
      <c r="D638" s="129">
        <v>2345.5</v>
      </c>
      <c r="E638" s="129">
        <v>2345.5</v>
      </c>
    </row>
    <row r="639" spans="1:5" ht="86.45" customHeight="1">
      <c r="A639" s="123" t="s">
        <v>1210</v>
      </c>
      <c r="B639" s="123"/>
      <c r="C639" s="29" t="s">
        <v>1211</v>
      </c>
      <c r="D639" s="129">
        <v>11700.6</v>
      </c>
      <c r="E639" s="129">
        <v>11700.6</v>
      </c>
    </row>
    <row r="640" spans="1:5" ht="45">
      <c r="A640" s="123"/>
      <c r="B640" s="123" t="s">
        <v>640</v>
      </c>
      <c r="C640" s="29" t="s">
        <v>641</v>
      </c>
      <c r="D640" s="129">
        <v>11700.6</v>
      </c>
      <c r="E640" s="129">
        <v>11700.6</v>
      </c>
    </row>
    <row r="641" spans="1:5" ht="45">
      <c r="A641" s="123" t="s">
        <v>1212</v>
      </c>
      <c r="B641" s="123"/>
      <c r="C641" s="29" t="s">
        <v>1213</v>
      </c>
      <c r="D641" s="129">
        <v>538.70000000000005</v>
      </c>
      <c r="E641" s="129">
        <v>541.20000000000005</v>
      </c>
    </row>
    <row r="642" spans="1:5" ht="75">
      <c r="A642" s="123"/>
      <c r="B642" s="123" t="s">
        <v>659</v>
      </c>
      <c r="C642" s="29" t="s">
        <v>660</v>
      </c>
      <c r="D642" s="129">
        <v>187.5</v>
      </c>
      <c r="E642" s="129">
        <v>190</v>
      </c>
    </row>
    <row r="643" spans="1:5" ht="30">
      <c r="A643" s="123"/>
      <c r="B643" s="123" t="s">
        <v>644</v>
      </c>
      <c r="C643" s="29" t="s">
        <v>645</v>
      </c>
      <c r="D643" s="129">
        <v>351.2</v>
      </c>
      <c r="E643" s="129">
        <v>351.2</v>
      </c>
    </row>
    <row r="644" spans="1:5" ht="45" customHeight="1">
      <c r="A644" s="123" t="s">
        <v>1214</v>
      </c>
      <c r="B644" s="123"/>
      <c r="C644" s="29" t="s">
        <v>2484</v>
      </c>
      <c r="D644" s="129">
        <v>12601.2</v>
      </c>
      <c r="E644" s="129">
        <v>13041.6</v>
      </c>
    </row>
    <row r="645" spans="1:5" ht="30">
      <c r="A645" s="123"/>
      <c r="B645" s="123" t="s">
        <v>644</v>
      </c>
      <c r="C645" s="29" t="s">
        <v>645</v>
      </c>
      <c r="D645" s="129">
        <v>12601.2</v>
      </c>
      <c r="E645" s="129">
        <v>13041.6</v>
      </c>
    </row>
    <row r="646" spans="1:5" ht="75">
      <c r="A646" s="123" t="s">
        <v>1219</v>
      </c>
      <c r="B646" s="123"/>
      <c r="C646" s="29" t="s">
        <v>1220</v>
      </c>
      <c r="D646" s="129">
        <v>50490.2</v>
      </c>
      <c r="E646" s="129">
        <v>43049.8</v>
      </c>
    </row>
    <row r="647" spans="1:5" ht="30">
      <c r="A647" s="123" t="s">
        <v>1221</v>
      </c>
      <c r="B647" s="123"/>
      <c r="C647" s="29" t="s">
        <v>658</v>
      </c>
      <c r="D647" s="129">
        <v>42263.8</v>
      </c>
      <c r="E647" s="129">
        <v>42263.8</v>
      </c>
    </row>
    <row r="648" spans="1:5" ht="75">
      <c r="A648" s="123"/>
      <c r="B648" s="123" t="s">
        <v>659</v>
      </c>
      <c r="C648" s="29" t="s">
        <v>660</v>
      </c>
      <c r="D648" s="129">
        <v>25058.9</v>
      </c>
      <c r="E648" s="129">
        <v>25058.9</v>
      </c>
    </row>
    <row r="649" spans="1:5" ht="30">
      <c r="A649" s="123"/>
      <c r="B649" s="123" t="s">
        <v>644</v>
      </c>
      <c r="C649" s="29" t="s">
        <v>645</v>
      </c>
      <c r="D649" s="129">
        <v>17041.8</v>
      </c>
      <c r="E649" s="129">
        <v>17041.8</v>
      </c>
    </row>
    <row r="650" spans="1:5" ht="15">
      <c r="A650" s="123"/>
      <c r="B650" s="123" t="s">
        <v>661</v>
      </c>
      <c r="C650" s="29" t="s">
        <v>662</v>
      </c>
      <c r="D650" s="129">
        <v>163.1</v>
      </c>
      <c r="E650" s="129">
        <v>163.1</v>
      </c>
    </row>
    <row r="651" spans="1:5" ht="45.6" customHeight="1">
      <c r="A651" s="123" t="s">
        <v>1222</v>
      </c>
      <c r="B651" s="123"/>
      <c r="C651" s="29" t="s">
        <v>1223</v>
      </c>
      <c r="D651" s="129">
        <v>786</v>
      </c>
      <c r="E651" s="129">
        <v>786</v>
      </c>
    </row>
    <row r="652" spans="1:5" ht="30">
      <c r="A652" s="123"/>
      <c r="B652" s="123" t="s">
        <v>644</v>
      </c>
      <c r="C652" s="29" t="s">
        <v>645</v>
      </c>
      <c r="D652" s="129">
        <v>786</v>
      </c>
      <c r="E652" s="129">
        <v>786</v>
      </c>
    </row>
    <row r="653" spans="1:5" ht="44.45" customHeight="1">
      <c r="A653" s="123" t="s">
        <v>2393</v>
      </c>
      <c r="B653" s="123"/>
      <c r="C653" s="29" t="s">
        <v>2394</v>
      </c>
      <c r="D653" s="129">
        <v>7440.4</v>
      </c>
      <c r="E653" s="129">
        <v>0</v>
      </c>
    </row>
    <row r="654" spans="1:5" ht="30">
      <c r="A654" s="123"/>
      <c r="B654" s="123" t="s">
        <v>644</v>
      </c>
      <c r="C654" s="29" t="s">
        <v>645</v>
      </c>
      <c r="D654" s="129">
        <v>7440.4</v>
      </c>
      <c r="E654" s="129">
        <v>0</v>
      </c>
    </row>
    <row r="655" spans="1:5" ht="60">
      <c r="A655" s="123" t="s">
        <v>1226</v>
      </c>
      <c r="B655" s="123"/>
      <c r="C655" s="29" t="s">
        <v>1227</v>
      </c>
      <c r="D655" s="129">
        <v>1018009.4</v>
      </c>
      <c r="E655" s="129">
        <v>576770.19999999995</v>
      </c>
    </row>
    <row r="656" spans="1:5" ht="30">
      <c r="A656" s="123" t="s">
        <v>1228</v>
      </c>
      <c r="B656" s="123"/>
      <c r="C656" s="29" t="s">
        <v>658</v>
      </c>
      <c r="D656" s="129">
        <v>560370.19999999995</v>
      </c>
      <c r="E656" s="129">
        <v>560370.19999999995</v>
      </c>
    </row>
    <row r="657" spans="1:5" ht="75">
      <c r="A657" s="123"/>
      <c r="B657" s="123" t="s">
        <v>659</v>
      </c>
      <c r="C657" s="29" t="s">
        <v>660</v>
      </c>
      <c r="D657" s="129">
        <v>468234.5</v>
      </c>
      <c r="E657" s="129">
        <v>468234.5</v>
      </c>
    </row>
    <row r="658" spans="1:5" ht="30">
      <c r="A658" s="123"/>
      <c r="B658" s="123" t="s">
        <v>644</v>
      </c>
      <c r="C658" s="29" t="s">
        <v>645</v>
      </c>
      <c r="D658" s="129">
        <v>82032.899999999994</v>
      </c>
      <c r="E658" s="129">
        <v>82032.899999999994</v>
      </c>
    </row>
    <row r="659" spans="1:5" ht="15">
      <c r="A659" s="123"/>
      <c r="B659" s="123" t="s">
        <v>661</v>
      </c>
      <c r="C659" s="29" t="s">
        <v>662</v>
      </c>
      <c r="D659" s="129">
        <v>10102.799999999999</v>
      </c>
      <c r="E659" s="129">
        <v>10102.799999999999</v>
      </c>
    </row>
    <row r="660" spans="1:5" ht="75">
      <c r="A660" s="123" t="s">
        <v>1877</v>
      </c>
      <c r="B660" s="123"/>
      <c r="C660" s="29" t="s">
        <v>1878</v>
      </c>
      <c r="D660" s="129">
        <v>14400</v>
      </c>
      <c r="E660" s="129">
        <v>14400</v>
      </c>
    </row>
    <row r="661" spans="1:5" ht="30">
      <c r="A661" s="123"/>
      <c r="B661" s="123" t="s">
        <v>644</v>
      </c>
      <c r="C661" s="29" t="s">
        <v>645</v>
      </c>
      <c r="D661" s="129">
        <v>14400</v>
      </c>
      <c r="E661" s="129">
        <v>14400</v>
      </c>
    </row>
    <row r="662" spans="1:5" ht="60">
      <c r="A662" s="123" t="s">
        <v>1229</v>
      </c>
      <c r="B662" s="123"/>
      <c r="C662" s="29" t="s">
        <v>1230</v>
      </c>
      <c r="D662" s="129">
        <v>1500</v>
      </c>
      <c r="E662" s="129">
        <v>1500</v>
      </c>
    </row>
    <row r="663" spans="1:5" ht="45">
      <c r="A663" s="123"/>
      <c r="B663" s="123" t="s">
        <v>640</v>
      </c>
      <c r="C663" s="29" t="s">
        <v>641</v>
      </c>
      <c r="D663" s="129">
        <v>1500</v>
      </c>
      <c r="E663" s="129">
        <v>1500</v>
      </c>
    </row>
    <row r="664" spans="1:5" ht="75">
      <c r="A664" s="123" t="s">
        <v>1231</v>
      </c>
      <c r="B664" s="123"/>
      <c r="C664" s="29" t="s">
        <v>1232</v>
      </c>
      <c r="D664" s="129">
        <v>500</v>
      </c>
      <c r="E664" s="129">
        <v>500</v>
      </c>
    </row>
    <row r="665" spans="1:5" ht="30">
      <c r="A665" s="123"/>
      <c r="B665" s="123" t="s">
        <v>644</v>
      </c>
      <c r="C665" s="29" t="s">
        <v>645</v>
      </c>
      <c r="D665" s="129">
        <v>500</v>
      </c>
      <c r="E665" s="129">
        <v>500</v>
      </c>
    </row>
    <row r="666" spans="1:5" ht="45">
      <c r="A666" s="123" t="s">
        <v>1233</v>
      </c>
      <c r="B666" s="123"/>
      <c r="C666" s="29" t="s">
        <v>1225</v>
      </c>
      <c r="D666" s="129">
        <v>441239.2</v>
      </c>
      <c r="E666" s="129">
        <v>0</v>
      </c>
    </row>
    <row r="667" spans="1:5" ht="45">
      <c r="A667" s="123"/>
      <c r="B667" s="123" t="s">
        <v>694</v>
      </c>
      <c r="C667" s="29" t="s">
        <v>695</v>
      </c>
      <c r="D667" s="129">
        <v>441239.2</v>
      </c>
      <c r="E667" s="129">
        <v>0</v>
      </c>
    </row>
    <row r="668" spans="1:5" ht="60">
      <c r="A668" s="123" t="s">
        <v>1234</v>
      </c>
      <c r="B668" s="123"/>
      <c r="C668" s="29" t="s">
        <v>1235</v>
      </c>
      <c r="D668" s="129">
        <v>49048</v>
      </c>
      <c r="E668" s="129">
        <v>46537.8</v>
      </c>
    </row>
    <row r="669" spans="1:5" ht="45">
      <c r="A669" s="123" t="s">
        <v>1236</v>
      </c>
      <c r="B669" s="123"/>
      <c r="C669" s="29" t="s">
        <v>2485</v>
      </c>
      <c r="D669" s="129">
        <v>46296.5</v>
      </c>
      <c r="E669" s="129">
        <v>44219.8</v>
      </c>
    </row>
    <row r="670" spans="1:5" ht="15">
      <c r="A670" s="123"/>
      <c r="B670" s="123" t="s">
        <v>686</v>
      </c>
      <c r="C670" s="29" t="s">
        <v>687</v>
      </c>
      <c r="D670" s="129">
        <v>46296.5</v>
      </c>
      <c r="E670" s="129">
        <v>44219.8</v>
      </c>
    </row>
    <row r="671" spans="1:5" ht="60">
      <c r="A671" s="123" t="s">
        <v>1879</v>
      </c>
      <c r="B671" s="123"/>
      <c r="C671" s="29" t="s">
        <v>1880</v>
      </c>
      <c r="D671" s="129">
        <v>434.1</v>
      </c>
      <c r="E671" s="129">
        <v>0</v>
      </c>
    </row>
    <row r="672" spans="1:5" ht="15">
      <c r="A672" s="123"/>
      <c r="B672" s="123" t="s">
        <v>686</v>
      </c>
      <c r="C672" s="29" t="s">
        <v>687</v>
      </c>
      <c r="D672" s="129">
        <v>434.1</v>
      </c>
      <c r="E672" s="129">
        <v>0</v>
      </c>
    </row>
    <row r="673" spans="1:5" ht="30">
      <c r="A673" s="123" t="s">
        <v>1238</v>
      </c>
      <c r="B673" s="123"/>
      <c r="C673" s="29" t="s">
        <v>1239</v>
      </c>
      <c r="D673" s="129">
        <v>2199.1999999999998</v>
      </c>
      <c r="E673" s="129">
        <v>2199.1999999999998</v>
      </c>
    </row>
    <row r="674" spans="1:5" ht="15">
      <c r="A674" s="123"/>
      <c r="B674" s="123" t="s">
        <v>686</v>
      </c>
      <c r="C674" s="29" t="s">
        <v>687</v>
      </c>
      <c r="D674" s="129">
        <v>2199.1999999999998</v>
      </c>
      <c r="E674" s="129">
        <v>2199.1999999999998</v>
      </c>
    </row>
    <row r="675" spans="1:5" ht="60">
      <c r="A675" s="123" t="s">
        <v>1240</v>
      </c>
      <c r="B675" s="123"/>
      <c r="C675" s="29" t="s">
        <v>1241</v>
      </c>
      <c r="D675" s="129">
        <v>118.2</v>
      </c>
      <c r="E675" s="129">
        <v>118.8</v>
      </c>
    </row>
    <row r="676" spans="1:5" ht="15">
      <c r="A676" s="123"/>
      <c r="B676" s="123" t="s">
        <v>686</v>
      </c>
      <c r="C676" s="29" t="s">
        <v>687</v>
      </c>
      <c r="D676" s="129">
        <v>118.2</v>
      </c>
      <c r="E676" s="129">
        <v>118.8</v>
      </c>
    </row>
    <row r="677" spans="1:5" ht="60">
      <c r="A677" s="123" t="s">
        <v>1242</v>
      </c>
      <c r="B677" s="123"/>
      <c r="C677" s="29" t="s">
        <v>1243</v>
      </c>
      <c r="D677" s="129">
        <v>22742.1</v>
      </c>
      <c r="E677" s="129">
        <v>20551.099999999999</v>
      </c>
    </row>
    <row r="678" spans="1:5" ht="30">
      <c r="A678" s="123" t="s">
        <v>1244</v>
      </c>
      <c r="B678" s="123"/>
      <c r="C678" s="29" t="s">
        <v>658</v>
      </c>
      <c r="D678" s="129">
        <v>15417.6</v>
      </c>
      <c r="E678" s="129">
        <v>15417.6</v>
      </c>
    </row>
    <row r="679" spans="1:5" ht="75">
      <c r="A679" s="123"/>
      <c r="B679" s="123" t="s">
        <v>659</v>
      </c>
      <c r="C679" s="29" t="s">
        <v>660</v>
      </c>
      <c r="D679" s="129">
        <v>11354.4</v>
      </c>
      <c r="E679" s="129">
        <v>11354.4</v>
      </c>
    </row>
    <row r="680" spans="1:5" ht="30">
      <c r="A680" s="123"/>
      <c r="B680" s="123" t="s">
        <v>644</v>
      </c>
      <c r="C680" s="29" t="s">
        <v>645</v>
      </c>
      <c r="D680" s="129">
        <v>4063.2</v>
      </c>
      <c r="E680" s="129">
        <v>4063.2</v>
      </c>
    </row>
    <row r="681" spans="1:5" ht="45">
      <c r="A681" s="123" t="s">
        <v>1245</v>
      </c>
      <c r="B681" s="123"/>
      <c r="C681" s="29" t="s">
        <v>1246</v>
      </c>
      <c r="D681" s="129">
        <v>4200</v>
      </c>
      <c r="E681" s="129">
        <v>2009</v>
      </c>
    </row>
    <row r="682" spans="1:5" ht="30">
      <c r="A682" s="123"/>
      <c r="B682" s="123" t="s">
        <v>644</v>
      </c>
      <c r="C682" s="29" t="s">
        <v>645</v>
      </c>
      <c r="D682" s="129">
        <v>4200</v>
      </c>
      <c r="E682" s="129">
        <v>2009</v>
      </c>
    </row>
    <row r="683" spans="1:5" ht="75">
      <c r="A683" s="123" t="s">
        <v>1247</v>
      </c>
      <c r="B683" s="123"/>
      <c r="C683" s="29" t="s">
        <v>1248</v>
      </c>
      <c r="D683" s="129">
        <v>1320</v>
      </c>
      <c r="E683" s="129">
        <v>1320</v>
      </c>
    </row>
    <row r="684" spans="1:5" ht="45">
      <c r="A684" s="123"/>
      <c r="B684" s="123" t="s">
        <v>640</v>
      </c>
      <c r="C684" s="29" t="s">
        <v>641</v>
      </c>
      <c r="D684" s="129">
        <v>1320</v>
      </c>
      <c r="E684" s="129">
        <v>1320</v>
      </c>
    </row>
    <row r="685" spans="1:5" ht="45">
      <c r="A685" s="123" t="s">
        <v>1249</v>
      </c>
      <c r="B685" s="123"/>
      <c r="C685" s="29" t="s">
        <v>1250</v>
      </c>
      <c r="D685" s="129">
        <v>1804.5</v>
      </c>
      <c r="E685" s="129">
        <v>1804.5</v>
      </c>
    </row>
    <row r="686" spans="1:5" ht="30">
      <c r="A686" s="123"/>
      <c r="B686" s="123" t="s">
        <v>644</v>
      </c>
      <c r="C686" s="29" t="s">
        <v>645</v>
      </c>
      <c r="D686" s="129">
        <v>1804.5</v>
      </c>
      <c r="E686" s="129">
        <v>1804.5</v>
      </c>
    </row>
    <row r="687" spans="1:5" ht="60">
      <c r="A687" s="123" t="s">
        <v>1251</v>
      </c>
      <c r="B687" s="123"/>
      <c r="C687" s="29" t="s">
        <v>1252</v>
      </c>
      <c r="D687" s="129">
        <v>378883.4</v>
      </c>
      <c r="E687" s="129">
        <v>378883.4</v>
      </c>
    </row>
    <row r="688" spans="1:5" ht="30">
      <c r="A688" s="123" t="s">
        <v>1253</v>
      </c>
      <c r="B688" s="123"/>
      <c r="C688" s="29" t="s">
        <v>720</v>
      </c>
      <c r="D688" s="129">
        <v>369132.5</v>
      </c>
      <c r="E688" s="129">
        <v>369132.5</v>
      </c>
    </row>
    <row r="689" spans="1:5" ht="75">
      <c r="A689" s="123"/>
      <c r="B689" s="123" t="s">
        <v>659</v>
      </c>
      <c r="C689" s="29" t="s">
        <v>660</v>
      </c>
      <c r="D689" s="129">
        <v>220863.3</v>
      </c>
      <c r="E689" s="129">
        <v>220863.3</v>
      </c>
    </row>
    <row r="690" spans="1:5" ht="30">
      <c r="A690" s="123"/>
      <c r="B690" s="123" t="s">
        <v>644</v>
      </c>
      <c r="C690" s="29" t="s">
        <v>645</v>
      </c>
      <c r="D690" s="129">
        <v>148007.70000000001</v>
      </c>
      <c r="E690" s="129">
        <v>148007.70000000001</v>
      </c>
    </row>
    <row r="691" spans="1:5" ht="15">
      <c r="A691" s="123"/>
      <c r="B691" s="123" t="s">
        <v>661</v>
      </c>
      <c r="C691" s="29" t="s">
        <v>662</v>
      </c>
      <c r="D691" s="129">
        <v>261.5</v>
      </c>
      <c r="E691" s="129">
        <v>261.5</v>
      </c>
    </row>
    <row r="692" spans="1:5" ht="30">
      <c r="A692" s="123" t="s">
        <v>1254</v>
      </c>
      <c r="B692" s="123"/>
      <c r="C692" s="29" t="s">
        <v>1255</v>
      </c>
      <c r="D692" s="129">
        <v>7231</v>
      </c>
      <c r="E692" s="129">
        <v>7231</v>
      </c>
    </row>
    <row r="693" spans="1:5" ht="30">
      <c r="A693" s="123"/>
      <c r="B693" s="123" t="s">
        <v>644</v>
      </c>
      <c r="C693" s="29" t="s">
        <v>645</v>
      </c>
      <c r="D693" s="129">
        <v>7231</v>
      </c>
      <c r="E693" s="129">
        <v>7231</v>
      </c>
    </row>
    <row r="694" spans="1:5" ht="30">
      <c r="A694" s="123" t="s">
        <v>1256</v>
      </c>
      <c r="B694" s="123"/>
      <c r="C694" s="29" t="s">
        <v>1257</v>
      </c>
      <c r="D694" s="129">
        <v>1393.2</v>
      </c>
      <c r="E694" s="129">
        <v>1393.2</v>
      </c>
    </row>
    <row r="695" spans="1:5" ht="30">
      <c r="A695" s="123"/>
      <c r="B695" s="123" t="s">
        <v>644</v>
      </c>
      <c r="C695" s="29" t="s">
        <v>645</v>
      </c>
      <c r="D695" s="129">
        <v>1393.2</v>
      </c>
      <c r="E695" s="129">
        <v>1393.2</v>
      </c>
    </row>
    <row r="696" spans="1:5" ht="32.450000000000003" customHeight="1">
      <c r="A696" s="123" t="s">
        <v>1258</v>
      </c>
      <c r="B696" s="123"/>
      <c r="C696" s="29" t="s">
        <v>1259</v>
      </c>
      <c r="D696" s="129">
        <v>1126.7</v>
      </c>
      <c r="E696" s="129">
        <v>1126.7</v>
      </c>
    </row>
    <row r="697" spans="1:5" ht="30">
      <c r="A697" s="123"/>
      <c r="B697" s="123" t="s">
        <v>644</v>
      </c>
      <c r="C697" s="29" t="s">
        <v>645</v>
      </c>
      <c r="D697" s="129">
        <v>1126.7</v>
      </c>
      <c r="E697" s="129">
        <v>1126.7</v>
      </c>
    </row>
    <row r="698" spans="1:5" ht="45">
      <c r="A698" s="123" t="s">
        <v>1260</v>
      </c>
      <c r="B698" s="123"/>
      <c r="C698" s="29" t="s">
        <v>1261</v>
      </c>
      <c r="D698" s="129">
        <v>226671.2</v>
      </c>
      <c r="E698" s="129">
        <v>226671.2</v>
      </c>
    </row>
    <row r="699" spans="1:5" ht="60">
      <c r="A699" s="123" t="s">
        <v>1262</v>
      </c>
      <c r="B699" s="123"/>
      <c r="C699" s="29" t="s">
        <v>1263</v>
      </c>
      <c r="D699" s="129">
        <v>750</v>
      </c>
      <c r="E699" s="129">
        <v>750</v>
      </c>
    </row>
    <row r="700" spans="1:5" ht="75">
      <c r="A700" s="123" t="s">
        <v>1264</v>
      </c>
      <c r="B700" s="123"/>
      <c r="C700" s="29" t="s">
        <v>1265</v>
      </c>
      <c r="D700" s="129">
        <v>750</v>
      </c>
      <c r="E700" s="129">
        <v>750</v>
      </c>
    </row>
    <row r="701" spans="1:5" ht="30">
      <c r="A701" s="123"/>
      <c r="B701" s="123" t="s">
        <v>644</v>
      </c>
      <c r="C701" s="29" t="s">
        <v>645</v>
      </c>
      <c r="D701" s="129">
        <v>750</v>
      </c>
      <c r="E701" s="129">
        <v>750</v>
      </c>
    </row>
    <row r="702" spans="1:5" ht="75">
      <c r="A702" s="123" t="s">
        <v>1266</v>
      </c>
      <c r="B702" s="123"/>
      <c r="C702" s="29" t="s">
        <v>1267</v>
      </c>
      <c r="D702" s="129">
        <v>301.7</v>
      </c>
      <c r="E702" s="129">
        <v>523.5</v>
      </c>
    </row>
    <row r="703" spans="1:5" ht="30">
      <c r="A703" s="123" t="s">
        <v>1268</v>
      </c>
      <c r="B703" s="123"/>
      <c r="C703" s="29" t="s">
        <v>1269</v>
      </c>
      <c r="D703" s="129">
        <v>0</v>
      </c>
      <c r="E703" s="129">
        <v>100</v>
      </c>
    </row>
    <row r="704" spans="1:5" ht="30">
      <c r="A704" s="123"/>
      <c r="B704" s="123" t="s">
        <v>644</v>
      </c>
      <c r="C704" s="29" t="s">
        <v>645</v>
      </c>
      <c r="D704" s="129">
        <v>0</v>
      </c>
      <c r="E704" s="129">
        <v>100</v>
      </c>
    </row>
    <row r="705" spans="1:5" ht="30">
      <c r="A705" s="123" t="s">
        <v>1270</v>
      </c>
      <c r="B705" s="123"/>
      <c r="C705" s="29" t="s">
        <v>1271</v>
      </c>
      <c r="D705" s="129">
        <v>301.7</v>
      </c>
      <c r="E705" s="129">
        <v>423.5</v>
      </c>
    </row>
    <row r="706" spans="1:5" ht="30">
      <c r="A706" s="123"/>
      <c r="B706" s="123" t="s">
        <v>644</v>
      </c>
      <c r="C706" s="29" t="s">
        <v>645</v>
      </c>
      <c r="D706" s="129">
        <v>301.7</v>
      </c>
      <c r="E706" s="129">
        <v>423.5</v>
      </c>
    </row>
    <row r="707" spans="1:5" ht="75">
      <c r="A707" s="123" t="s">
        <v>1272</v>
      </c>
      <c r="B707" s="123"/>
      <c r="C707" s="29" t="s">
        <v>1273</v>
      </c>
      <c r="D707" s="129">
        <v>996.3</v>
      </c>
      <c r="E707" s="129">
        <v>996.3</v>
      </c>
    </row>
    <row r="708" spans="1:5" ht="30">
      <c r="A708" s="123" t="s">
        <v>1274</v>
      </c>
      <c r="B708" s="123"/>
      <c r="C708" s="29" t="s">
        <v>1275</v>
      </c>
      <c r="D708" s="129">
        <v>996.3</v>
      </c>
      <c r="E708" s="129">
        <v>996.3</v>
      </c>
    </row>
    <row r="709" spans="1:5" ht="30">
      <c r="A709" s="123"/>
      <c r="B709" s="123" t="s">
        <v>644</v>
      </c>
      <c r="C709" s="29" t="s">
        <v>645</v>
      </c>
      <c r="D709" s="129">
        <v>996.3</v>
      </c>
      <c r="E709" s="129">
        <v>996.3</v>
      </c>
    </row>
    <row r="710" spans="1:5" ht="75">
      <c r="A710" s="123" t="s">
        <v>1276</v>
      </c>
      <c r="B710" s="123"/>
      <c r="C710" s="29" t="s">
        <v>1277</v>
      </c>
      <c r="D710" s="129">
        <v>107153.4</v>
      </c>
      <c r="E710" s="129">
        <v>128552.4</v>
      </c>
    </row>
    <row r="711" spans="1:5" ht="45">
      <c r="A711" s="123" t="s">
        <v>1278</v>
      </c>
      <c r="B711" s="123"/>
      <c r="C711" s="29" t="s">
        <v>1279</v>
      </c>
      <c r="D711" s="129">
        <v>0</v>
      </c>
      <c r="E711" s="129">
        <v>35061</v>
      </c>
    </row>
    <row r="712" spans="1:5" ht="45">
      <c r="A712" s="123"/>
      <c r="B712" s="123" t="s">
        <v>694</v>
      </c>
      <c r="C712" s="29" t="s">
        <v>695</v>
      </c>
      <c r="D712" s="129">
        <v>0</v>
      </c>
      <c r="E712" s="129">
        <v>35061</v>
      </c>
    </row>
    <row r="713" spans="1:5" ht="30">
      <c r="A713" s="123" t="s">
        <v>1280</v>
      </c>
      <c r="B713" s="123"/>
      <c r="C713" s="29" t="s">
        <v>1281</v>
      </c>
      <c r="D713" s="129">
        <v>16070</v>
      </c>
      <c r="E713" s="129">
        <v>17469</v>
      </c>
    </row>
    <row r="714" spans="1:5" ht="45">
      <c r="A714" s="123"/>
      <c r="B714" s="123" t="s">
        <v>640</v>
      </c>
      <c r="C714" s="29" t="s">
        <v>641</v>
      </c>
      <c r="D714" s="129">
        <v>16070</v>
      </c>
      <c r="E714" s="129">
        <v>17469</v>
      </c>
    </row>
    <row r="715" spans="1:5" ht="15">
      <c r="A715" s="123" t="s">
        <v>1282</v>
      </c>
      <c r="B715" s="123"/>
      <c r="C715" s="29" t="s">
        <v>1283</v>
      </c>
      <c r="D715" s="129">
        <v>29898</v>
      </c>
      <c r="E715" s="129">
        <v>29898</v>
      </c>
    </row>
    <row r="716" spans="1:5" ht="45">
      <c r="A716" s="123"/>
      <c r="B716" s="123" t="s">
        <v>640</v>
      </c>
      <c r="C716" s="29" t="s">
        <v>641</v>
      </c>
      <c r="D716" s="129">
        <v>29898</v>
      </c>
      <c r="E716" s="129">
        <v>29898</v>
      </c>
    </row>
    <row r="717" spans="1:5" ht="60">
      <c r="A717" s="123" t="s">
        <v>1286</v>
      </c>
      <c r="B717" s="123"/>
      <c r="C717" s="29" t="s">
        <v>1287</v>
      </c>
      <c r="D717" s="129">
        <v>61185.4</v>
      </c>
      <c r="E717" s="129">
        <v>46124.4</v>
      </c>
    </row>
    <row r="718" spans="1:5" ht="15">
      <c r="A718" s="123"/>
      <c r="B718" s="123" t="s">
        <v>686</v>
      </c>
      <c r="C718" s="29" t="s">
        <v>687</v>
      </c>
      <c r="D718" s="129">
        <v>61185.4</v>
      </c>
      <c r="E718" s="129">
        <v>46124.4</v>
      </c>
    </row>
    <row r="719" spans="1:5" ht="60">
      <c r="A719" s="123" t="s">
        <v>1288</v>
      </c>
      <c r="B719" s="123"/>
      <c r="C719" s="29" t="s">
        <v>1289</v>
      </c>
      <c r="D719" s="129">
        <v>773.6</v>
      </c>
      <c r="E719" s="129">
        <v>773.6</v>
      </c>
    </row>
    <row r="720" spans="1:5" ht="45">
      <c r="A720" s="123" t="s">
        <v>1290</v>
      </c>
      <c r="B720" s="123"/>
      <c r="C720" s="29" t="s">
        <v>1291</v>
      </c>
      <c r="D720" s="129">
        <v>773.6</v>
      </c>
      <c r="E720" s="129">
        <v>773.6</v>
      </c>
    </row>
    <row r="721" spans="1:5" ht="30">
      <c r="A721" s="123"/>
      <c r="B721" s="123" t="s">
        <v>644</v>
      </c>
      <c r="C721" s="29" t="s">
        <v>645</v>
      </c>
      <c r="D721" s="129">
        <v>773.6</v>
      </c>
      <c r="E721" s="129">
        <v>773.6</v>
      </c>
    </row>
    <row r="722" spans="1:5" ht="60">
      <c r="A722" s="123" t="s">
        <v>1292</v>
      </c>
      <c r="B722" s="123"/>
      <c r="C722" s="29" t="s">
        <v>1293</v>
      </c>
      <c r="D722" s="129">
        <v>79378.5</v>
      </c>
      <c r="E722" s="129">
        <v>78024</v>
      </c>
    </row>
    <row r="723" spans="1:5" ht="30">
      <c r="A723" s="123" t="s">
        <v>1294</v>
      </c>
      <c r="B723" s="123"/>
      <c r="C723" s="29" t="s">
        <v>720</v>
      </c>
      <c r="D723" s="129">
        <v>77055.3</v>
      </c>
      <c r="E723" s="129">
        <v>77055.3</v>
      </c>
    </row>
    <row r="724" spans="1:5" ht="75">
      <c r="A724" s="123"/>
      <c r="B724" s="123" t="s">
        <v>659</v>
      </c>
      <c r="C724" s="29" t="s">
        <v>660</v>
      </c>
      <c r="D724" s="129">
        <v>66100.5</v>
      </c>
      <c r="E724" s="129">
        <v>66100.5</v>
      </c>
    </row>
    <row r="725" spans="1:5" ht="30">
      <c r="A725" s="123"/>
      <c r="B725" s="123" t="s">
        <v>644</v>
      </c>
      <c r="C725" s="29" t="s">
        <v>645</v>
      </c>
      <c r="D725" s="129">
        <v>10917.7</v>
      </c>
      <c r="E725" s="129">
        <v>10917.7</v>
      </c>
    </row>
    <row r="726" spans="1:5" ht="15">
      <c r="A726" s="123"/>
      <c r="B726" s="123" t="s">
        <v>661</v>
      </c>
      <c r="C726" s="29" t="s">
        <v>662</v>
      </c>
      <c r="D726" s="129">
        <v>37.1</v>
      </c>
      <c r="E726" s="129">
        <v>37.1</v>
      </c>
    </row>
    <row r="727" spans="1:5" ht="60">
      <c r="A727" s="123" t="s">
        <v>1295</v>
      </c>
      <c r="B727" s="123"/>
      <c r="C727" s="29" t="s">
        <v>2480</v>
      </c>
      <c r="D727" s="129">
        <v>2323.1999999999998</v>
      </c>
      <c r="E727" s="129">
        <v>968.7</v>
      </c>
    </row>
    <row r="728" spans="1:5" ht="30">
      <c r="A728" s="123"/>
      <c r="B728" s="123" t="s">
        <v>644</v>
      </c>
      <c r="C728" s="29" t="s">
        <v>645</v>
      </c>
      <c r="D728" s="129">
        <v>2323.1999999999998</v>
      </c>
      <c r="E728" s="129">
        <v>968.7</v>
      </c>
    </row>
    <row r="729" spans="1:5" ht="90">
      <c r="A729" s="123" t="s">
        <v>2395</v>
      </c>
      <c r="B729" s="123"/>
      <c r="C729" s="29" t="s">
        <v>2447</v>
      </c>
      <c r="D729" s="129">
        <v>36357.699999999997</v>
      </c>
      <c r="E729" s="129">
        <v>16091.4</v>
      </c>
    </row>
    <row r="730" spans="1:5" ht="75">
      <c r="A730" s="123" t="s">
        <v>2396</v>
      </c>
      <c r="B730" s="123"/>
      <c r="C730" s="29" t="s">
        <v>2397</v>
      </c>
      <c r="D730" s="129">
        <v>11357.7</v>
      </c>
      <c r="E730" s="129">
        <v>11091.4</v>
      </c>
    </row>
    <row r="731" spans="1:5" ht="15">
      <c r="A731" s="123"/>
      <c r="B731" s="123" t="s">
        <v>661</v>
      </c>
      <c r="C731" s="29" t="s">
        <v>662</v>
      </c>
      <c r="D731" s="129">
        <v>11357.7</v>
      </c>
      <c r="E731" s="129">
        <v>11091.4</v>
      </c>
    </row>
    <row r="732" spans="1:5" ht="44.45" customHeight="1">
      <c r="A732" s="123" t="s">
        <v>2398</v>
      </c>
      <c r="B732" s="123"/>
      <c r="C732" s="29" t="s">
        <v>2448</v>
      </c>
      <c r="D732" s="129">
        <v>5000</v>
      </c>
      <c r="E732" s="129">
        <v>5000</v>
      </c>
    </row>
    <row r="733" spans="1:5" ht="45">
      <c r="A733" s="123"/>
      <c r="B733" s="123" t="s">
        <v>640</v>
      </c>
      <c r="C733" s="29" t="s">
        <v>641</v>
      </c>
      <c r="D733" s="129">
        <v>5000</v>
      </c>
      <c r="E733" s="129">
        <v>5000</v>
      </c>
    </row>
    <row r="734" spans="1:5" ht="30">
      <c r="A734" s="123" t="s">
        <v>2401</v>
      </c>
      <c r="B734" s="123"/>
      <c r="C734" s="29" t="s">
        <v>2402</v>
      </c>
      <c r="D734" s="129">
        <v>20000</v>
      </c>
      <c r="E734" s="129">
        <v>0</v>
      </c>
    </row>
    <row r="735" spans="1:5" ht="45">
      <c r="A735" s="123"/>
      <c r="B735" s="123" t="s">
        <v>640</v>
      </c>
      <c r="C735" s="29" t="s">
        <v>641</v>
      </c>
      <c r="D735" s="129">
        <v>20000</v>
      </c>
      <c r="E735" s="129">
        <v>0</v>
      </c>
    </row>
    <row r="736" spans="1:5" ht="74.45" customHeight="1">
      <c r="A736" s="123" t="s">
        <v>2403</v>
      </c>
      <c r="B736" s="123"/>
      <c r="C736" s="29" t="s">
        <v>2404</v>
      </c>
      <c r="D736" s="129">
        <v>960</v>
      </c>
      <c r="E736" s="129">
        <v>960</v>
      </c>
    </row>
    <row r="737" spans="1:5" ht="30">
      <c r="A737" s="123" t="s">
        <v>2405</v>
      </c>
      <c r="B737" s="123"/>
      <c r="C737" s="29" t="s">
        <v>2406</v>
      </c>
      <c r="D737" s="129">
        <v>960</v>
      </c>
      <c r="E737" s="129">
        <v>960</v>
      </c>
    </row>
    <row r="738" spans="1:5" ht="30">
      <c r="A738" s="123"/>
      <c r="B738" s="123" t="s">
        <v>644</v>
      </c>
      <c r="C738" s="29" t="s">
        <v>645</v>
      </c>
      <c r="D738" s="129">
        <v>960</v>
      </c>
      <c r="E738" s="129">
        <v>960</v>
      </c>
    </row>
    <row r="739" spans="1:5" ht="60">
      <c r="A739" s="123" t="s">
        <v>1296</v>
      </c>
      <c r="B739" s="123"/>
      <c r="C739" s="29" t="s">
        <v>1297</v>
      </c>
      <c r="D739" s="129">
        <v>2341302.5</v>
      </c>
      <c r="E739" s="129">
        <v>2425827.6</v>
      </c>
    </row>
    <row r="740" spans="1:5" ht="105">
      <c r="A740" s="123" t="s">
        <v>1298</v>
      </c>
      <c r="B740" s="123"/>
      <c r="C740" s="29" t="s">
        <v>1299</v>
      </c>
      <c r="D740" s="129">
        <v>578323.9</v>
      </c>
      <c r="E740" s="129">
        <v>651541.19999999995</v>
      </c>
    </row>
    <row r="741" spans="1:5" ht="105">
      <c r="A741" s="123" t="s">
        <v>1300</v>
      </c>
      <c r="B741" s="123"/>
      <c r="C741" s="29" t="s">
        <v>1301</v>
      </c>
      <c r="D741" s="129">
        <v>405200</v>
      </c>
      <c r="E741" s="129">
        <v>396900</v>
      </c>
    </row>
    <row r="742" spans="1:5" ht="15">
      <c r="A742" s="123"/>
      <c r="B742" s="123" t="s">
        <v>661</v>
      </c>
      <c r="C742" s="29" t="s">
        <v>662</v>
      </c>
      <c r="D742" s="129">
        <v>405200</v>
      </c>
      <c r="E742" s="129">
        <v>396900</v>
      </c>
    </row>
    <row r="743" spans="1:5" ht="105">
      <c r="A743" s="123" t="s">
        <v>1302</v>
      </c>
      <c r="B743" s="123"/>
      <c r="C743" s="29" t="s">
        <v>1303</v>
      </c>
      <c r="D743" s="129">
        <v>42677.4</v>
      </c>
      <c r="E743" s="129">
        <v>44977.4</v>
      </c>
    </row>
    <row r="744" spans="1:5" ht="15">
      <c r="A744" s="123"/>
      <c r="B744" s="123" t="s">
        <v>661</v>
      </c>
      <c r="C744" s="29" t="s">
        <v>662</v>
      </c>
      <c r="D744" s="129">
        <v>42677.4</v>
      </c>
      <c r="E744" s="129">
        <v>44977.4</v>
      </c>
    </row>
    <row r="745" spans="1:5" ht="30">
      <c r="A745" s="123" t="s">
        <v>1304</v>
      </c>
      <c r="B745" s="123"/>
      <c r="C745" s="29" t="s">
        <v>1305</v>
      </c>
      <c r="D745" s="129">
        <v>12171</v>
      </c>
      <c r="E745" s="129">
        <v>12928.7</v>
      </c>
    </row>
    <row r="746" spans="1:5" ht="15">
      <c r="A746" s="123"/>
      <c r="B746" s="123" t="s">
        <v>661</v>
      </c>
      <c r="C746" s="29" t="s">
        <v>662</v>
      </c>
      <c r="D746" s="129">
        <v>12171</v>
      </c>
      <c r="E746" s="129">
        <v>12928.7</v>
      </c>
    </row>
    <row r="747" spans="1:5" ht="45">
      <c r="A747" s="123" t="s">
        <v>1308</v>
      </c>
      <c r="B747" s="123"/>
      <c r="C747" s="29" t="s">
        <v>1309</v>
      </c>
      <c r="D747" s="129">
        <v>118275.5</v>
      </c>
      <c r="E747" s="129">
        <v>196735.1</v>
      </c>
    </row>
    <row r="748" spans="1:5" ht="15">
      <c r="A748" s="123"/>
      <c r="B748" s="123" t="s">
        <v>661</v>
      </c>
      <c r="C748" s="29" t="s">
        <v>662</v>
      </c>
      <c r="D748" s="129">
        <v>118275.5</v>
      </c>
      <c r="E748" s="129">
        <v>196735.1</v>
      </c>
    </row>
    <row r="749" spans="1:5" ht="90">
      <c r="A749" s="123" t="s">
        <v>1310</v>
      </c>
      <c r="B749" s="123"/>
      <c r="C749" s="29" t="s">
        <v>1311</v>
      </c>
      <c r="D749" s="129">
        <v>1192139.1000000001</v>
      </c>
      <c r="E749" s="129">
        <v>1218900.1000000001</v>
      </c>
    </row>
    <row r="750" spans="1:5" ht="45">
      <c r="A750" s="123" t="s">
        <v>1312</v>
      </c>
      <c r="B750" s="123"/>
      <c r="C750" s="29" t="s">
        <v>1313</v>
      </c>
      <c r="D750" s="129">
        <v>908206.9</v>
      </c>
      <c r="E750" s="129">
        <v>885406.9</v>
      </c>
    </row>
    <row r="751" spans="1:5" ht="15">
      <c r="A751" s="123"/>
      <c r="B751" s="123" t="s">
        <v>661</v>
      </c>
      <c r="C751" s="29" t="s">
        <v>662</v>
      </c>
      <c r="D751" s="129">
        <v>908206.9</v>
      </c>
      <c r="E751" s="129">
        <v>885406.9</v>
      </c>
    </row>
    <row r="752" spans="1:5" ht="90">
      <c r="A752" s="123" t="s">
        <v>1314</v>
      </c>
      <c r="B752" s="123"/>
      <c r="C752" s="29" t="s">
        <v>1315</v>
      </c>
      <c r="D752" s="129">
        <v>181320</v>
      </c>
      <c r="E752" s="129">
        <v>189520</v>
      </c>
    </row>
    <row r="753" spans="1:5" ht="15">
      <c r="A753" s="123"/>
      <c r="B753" s="123" t="s">
        <v>661</v>
      </c>
      <c r="C753" s="29" t="s">
        <v>662</v>
      </c>
      <c r="D753" s="129">
        <v>181320</v>
      </c>
      <c r="E753" s="129">
        <v>189520</v>
      </c>
    </row>
    <row r="754" spans="1:5" ht="15">
      <c r="A754" s="123" t="s">
        <v>1316</v>
      </c>
      <c r="B754" s="123"/>
      <c r="C754" s="29" t="s">
        <v>1317</v>
      </c>
      <c r="D754" s="129">
        <v>50020.4</v>
      </c>
      <c r="E754" s="129">
        <v>55208.800000000003</v>
      </c>
    </row>
    <row r="755" spans="1:5" ht="15">
      <c r="A755" s="123"/>
      <c r="B755" s="123" t="s">
        <v>661</v>
      </c>
      <c r="C755" s="29" t="s">
        <v>662</v>
      </c>
      <c r="D755" s="129">
        <v>50020.4</v>
      </c>
      <c r="E755" s="129">
        <v>55208.800000000003</v>
      </c>
    </row>
    <row r="756" spans="1:5" ht="75">
      <c r="A756" s="123" t="s">
        <v>1318</v>
      </c>
      <c r="B756" s="123"/>
      <c r="C756" s="29" t="s">
        <v>1319</v>
      </c>
      <c r="D756" s="129">
        <v>51293.599999999999</v>
      </c>
      <c r="E756" s="129">
        <v>87261.5</v>
      </c>
    </row>
    <row r="757" spans="1:5" ht="15">
      <c r="A757" s="123"/>
      <c r="B757" s="123" t="s">
        <v>661</v>
      </c>
      <c r="C757" s="29" t="s">
        <v>662</v>
      </c>
      <c r="D757" s="129">
        <v>51293.599999999999</v>
      </c>
      <c r="E757" s="129">
        <v>87261.5</v>
      </c>
    </row>
    <row r="758" spans="1:5" ht="30">
      <c r="A758" s="123" t="s">
        <v>1320</v>
      </c>
      <c r="B758" s="123"/>
      <c r="C758" s="29" t="s">
        <v>1321</v>
      </c>
      <c r="D758" s="129">
        <v>1298.2</v>
      </c>
      <c r="E758" s="129">
        <v>1502.9</v>
      </c>
    </row>
    <row r="759" spans="1:5" ht="15">
      <c r="A759" s="123"/>
      <c r="B759" s="123" t="s">
        <v>661</v>
      </c>
      <c r="C759" s="29" t="s">
        <v>662</v>
      </c>
      <c r="D759" s="129">
        <v>1298.2</v>
      </c>
      <c r="E759" s="129">
        <v>1502.9</v>
      </c>
    </row>
    <row r="760" spans="1:5" ht="75">
      <c r="A760" s="123" t="s">
        <v>1322</v>
      </c>
      <c r="B760" s="123"/>
      <c r="C760" s="29" t="s">
        <v>1323</v>
      </c>
      <c r="D760" s="129">
        <v>161900</v>
      </c>
      <c r="E760" s="129">
        <v>177100</v>
      </c>
    </row>
    <row r="761" spans="1:5" ht="120">
      <c r="A761" s="123" t="s">
        <v>1324</v>
      </c>
      <c r="B761" s="123"/>
      <c r="C761" s="29" t="s">
        <v>1325</v>
      </c>
      <c r="D761" s="129">
        <v>52900</v>
      </c>
      <c r="E761" s="129">
        <v>56000</v>
      </c>
    </row>
    <row r="762" spans="1:5" ht="15">
      <c r="A762" s="123"/>
      <c r="B762" s="123" t="s">
        <v>661</v>
      </c>
      <c r="C762" s="29" t="s">
        <v>662</v>
      </c>
      <c r="D762" s="129">
        <v>52900</v>
      </c>
      <c r="E762" s="129">
        <v>56000</v>
      </c>
    </row>
    <row r="763" spans="1:5" ht="75">
      <c r="A763" s="123" t="s">
        <v>1328</v>
      </c>
      <c r="B763" s="123"/>
      <c r="C763" s="29" t="s">
        <v>1329</v>
      </c>
      <c r="D763" s="129">
        <v>104300</v>
      </c>
      <c r="E763" s="129">
        <v>116200</v>
      </c>
    </row>
    <row r="764" spans="1:5" ht="15">
      <c r="A764" s="123"/>
      <c r="B764" s="123" t="s">
        <v>686</v>
      </c>
      <c r="C764" s="29" t="s">
        <v>687</v>
      </c>
      <c r="D764" s="129">
        <v>104300</v>
      </c>
      <c r="E764" s="129">
        <v>116200</v>
      </c>
    </row>
    <row r="765" spans="1:5" ht="30">
      <c r="A765" s="123" t="s">
        <v>1330</v>
      </c>
      <c r="B765" s="123"/>
      <c r="C765" s="29" t="s">
        <v>1331</v>
      </c>
      <c r="D765" s="129">
        <v>4700</v>
      </c>
      <c r="E765" s="129">
        <v>4900</v>
      </c>
    </row>
    <row r="766" spans="1:5" ht="15">
      <c r="A766" s="123"/>
      <c r="B766" s="123" t="s">
        <v>686</v>
      </c>
      <c r="C766" s="29" t="s">
        <v>687</v>
      </c>
      <c r="D766" s="129">
        <v>4700</v>
      </c>
      <c r="E766" s="129">
        <v>4900</v>
      </c>
    </row>
    <row r="767" spans="1:5" ht="90">
      <c r="A767" s="123" t="s">
        <v>1332</v>
      </c>
      <c r="B767" s="123"/>
      <c r="C767" s="29" t="s">
        <v>1333</v>
      </c>
      <c r="D767" s="129">
        <v>28200</v>
      </c>
      <c r="E767" s="129">
        <v>32100</v>
      </c>
    </row>
    <row r="768" spans="1:5" ht="30">
      <c r="A768" s="123" t="s">
        <v>1334</v>
      </c>
      <c r="B768" s="123"/>
      <c r="C768" s="29" t="s">
        <v>1335</v>
      </c>
      <c r="D768" s="129">
        <v>28200</v>
      </c>
      <c r="E768" s="129">
        <v>32100</v>
      </c>
    </row>
    <row r="769" spans="1:5" ht="15">
      <c r="A769" s="123"/>
      <c r="B769" s="123" t="s">
        <v>661</v>
      </c>
      <c r="C769" s="29" t="s">
        <v>662</v>
      </c>
      <c r="D769" s="129">
        <v>28200</v>
      </c>
      <c r="E769" s="129">
        <v>32100</v>
      </c>
    </row>
    <row r="770" spans="1:5" ht="105">
      <c r="A770" s="123" t="s">
        <v>1336</v>
      </c>
      <c r="B770" s="123"/>
      <c r="C770" s="29" t="s">
        <v>1337</v>
      </c>
      <c r="D770" s="129">
        <v>47800</v>
      </c>
      <c r="E770" s="129">
        <v>49300</v>
      </c>
    </row>
    <row r="771" spans="1:5" ht="60">
      <c r="A771" s="123" t="s">
        <v>1338</v>
      </c>
      <c r="B771" s="123"/>
      <c r="C771" s="29" t="s">
        <v>1339</v>
      </c>
      <c r="D771" s="129">
        <v>30300</v>
      </c>
      <c r="E771" s="129">
        <v>29700</v>
      </c>
    </row>
    <row r="772" spans="1:5" ht="30">
      <c r="A772" s="123"/>
      <c r="B772" s="123" t="s">
        <v>644</v>
      </c>
      <c r="C772" s="29" t="s">
        <v>645</v>
      </c>
      <c r="D772" s="129">
        <v>20100</v>
      </c>
      <c r="E772" s="129">
        <v>12100</v>
      </c>
    </row>
    <row r="773" spans="1:5" ht="15">
      <c r="A773" s="123"/>
      <c r="B773" s="123" t="s">
        <v>661</v>
      </c>
      <c r="C773" s="29" t="s">
        <v>662</v>
      </c>
      <c r="D773" s="129">
        <v>10200</v>
      </c>
      <c r="E773" s="129">
        <v>17600</v>
      </c>
    </row>
    <row r="774" spans="1:5" ht="45">
      <c r="A774" s="123" t="s">
        <v>1340</v>
      </c>
      <c r="B774" s="123"/>
      <c r="C774" s="29" t="s">
        <v>1341</v>
      </c>
      <c r="D774" s="129">
        <v>17500</v>
      </c>
      <c r="E774" s="129">
        <v>19600</v>
      </c>
    </row>
    <row r="775" spans="1:5" ht="30">
      <c r="A775" s="123"/>
      <c r="B775" s="123" t="s">
        <v>646</v>
      </c>
      <c r="C775" s="29" t="s">
        <v>647</v>
      </c>
      <c r="D775" s="129">
        <v>17500</v>
      </c>
      <c r="E775" s="129">
        <v>19600</v>
      </c>
    </row>
    <row r="776" spans="1:5" ht="90">
      <c r="A776" s="123" t="s">
        <v>1342</v>
      </c>
      <c r="B776" s="123"/>
      <c r="C776" s="29" t="s">
        <v>1343</v>
      </c>
      <c r="D776" s="129">
        <v>222126.5</v>
      </c>
      <c r="E776" s="129">
        <v>222126.5</v>
      </c>
    </row>
    <row r="777" spans="1:5" ht="30">
      <c r="A777" s="123" t="s">
        <v>1344</v>
      </c>
      <c r="B777" s="123"/>
      <c r="C777" s="29" t="s">
        <v>1345</v>
      </c>
      <c r="D777" s="129">
        <v>222126.5</v>
      </c>
      <c r="E777" s="129">
        <v>222126.5</v>
      </c>
    </row>
    <row r="778" spans="1:5" ht="30">
      <c r="A778" s="123"/>
      <c r="B778" s="123" t="s">
        <v>644</v>
      </c>
      <c r="C778" s="29" t="s">
        <v>645</v>
      </c>
      <c r="D778" s="129">
        <v>33069.599999999999</v>
      </c>
      <c r="E778" s="129">
        <v>33069.599999999999</v>
      </c>
    </row>
    <row r="779" spans="1:5" ht="45">
      <c r="A779" s="123"/>
      <c r="B779" s="123" t="s">
        <v>640</v>
      </c>
      <c r="C779" s="29" t="s">
        <v>641</v>
      </c>
      <c r="D779" s="129">
        <v>189056.9</v>
      </c>
      <c r="E779" s="129">
        <v>189056.9</v>
      </c>
    </row>
    <row r="780" spans="1:5" ht="75">
      <c r="A780" s="123" t="s">
        <v>1346</v>
      </c>
      <c r="B780" s="123"/>
      <c r="C780" s="29" t="s">
        <v>1347</v>
      </c>
      <c r="D780" s="129">
        <v>110813</v>
      </c>
      <c r="E780" s="129">
        <v>74759.8</v>
      </c>
    </row>
    <row r="781" spans="1:5" ht="30">
      <c r="A781" s="123" t="s">
        <v>1348</v>
      </c>
      <c r="B781" s="123"/>
      <c r="C781" s="29" t="s">
        <v>720</v>
      </c>
      <c r="D781" s="129">
        <v>50931.5</v>
      </c>
      <c r="E781" s="129">
        <v>50931.5</v>
      </c>
    </row>
    <row r="782" spans="1:5" ht="75">
      <c r="A782" s="123"/>
      <c r="B782" s="123" t="s">
        <v>659</v>
      </c>
      <c r="C782" s="29" t="s">
        <v>660</v>
      </c>
      <c r="D782" s="129">
        <v>42758.5</v>
      </c>
      <c r="E782" s="129">
        <v>42758.5</v>
      </c>
    </row>
    <row r="783" spans="1:5" ht="30">
      <c r="A783" s="123"/>
      <c r="B783" s="123" t="s">
        <v>644</v>
      </c>
      <c r="C783" s="29" t="s">
        <v>645</v>
      </c>
      <c r="D783" s="129">
        <v>8165.4</v>
      </c>
      <c r="E783" s="129">
        <v>8165.4</v>
      </c>
    </row>
    <row r="784" spans="1:5" ht="15">
      <c r="A784" s="123"/>
      <c r="B784" s="123" t="s">
        <v>661</v>
      </c>
      <c r="C784" s="29" t="s">
        <v>662</v>
      </c>
      <c r="D784" s="129">
        <v>7.6</v>
      </c>
      <c r="E784" s="129">
        <v>7.6</v>
      </c>
    </row>
    <row r="785" spans="1:5" ht="60">
      <c r="A785" s="123" t="s">
        <v>1349</v>
      </c>
      <c r="B785" s="123"/>
      <c r="C785" s="29" t="s">
        <v>2471</v>
      </c>
      <c r="D785" s="129">
        <v>3000</v>
      </c>
      <c r="E785" s="129">
        <v>3000</v>
      </c>
    </row>
    <row r="786" spans="1:5" ht="30">
      <c r="A786" s="123"/>
      <c r="B786" s="123" t="s">
        <v>644</v>
      </c>
      <c r="C786" s="29" t="s">
        <v>645</v>
      </c>
      <c r="D786" s="129">
        <v>3000</v>
      </c>
      <c r="E786" s="129">
        <v>3000</v>
      </c>
    </row>
    <row r="787" spans="1:5" ht="30">
      <c r="A787" s="123" t="s">
        <v>1881</v>
      </c>
      <c r="B787" s="123"/>
      <c r="C787" s="29" t="s">
        <v>1882</v>
      </c>
      <c r="D787" s="129">
        <v>36053.199999999997</v>
      </c>
      <c r="E787" s="129">
        <v>0</v>
      </c>
    </row>
    <row r="788" spans="1:5" ht="30">
      <c r="A788" s="123"/>
      <c r="B788" s="123" t="s">
        <v>644</v>
      </c>
      <c r="C788" s="29" t="s">
        <v>645</v>
      </c>
      <c r="D788" s="129">
        <v>36053.199999999997</v>
      </c>
      <c r="E788" s="129">
        <v>0</v>
      </c>
    </row>
    <row r="789" spans="1:5" ht="45">
      <c r="A789" s="123" t="s">
        <v>1350</v>
      </c>
      <c r="B789" s="123"/>
      <c r="C789" s="29" t="s">
        <v>1351</v>
      </c>
      <c r="D789" s="129">
        <v>20828.3</v>
      </c>
      <c r="E789" s="129">
        <v>20828.3</v>
      </c>
    </row>
    <row r="790" spans="1:5" ht="15">
      <c r="A790" s="123"/>
      <c r="B790" s="123" t="s">
        <v>686</v>
      </c>
      <c r="C790" s="29" t="s">
        <v>687</v>
      </c>
      <c r="D790" s="129">
        <v>20828.3</v>
      </c>
      <c r="E790" s="129">
        <v>20828.3</v>
      </c>
    </row>
    <row r="791" spans="1:5" ht="30">
      <c r="A791" s="123" t="s">
        <v>1356</v>
      </c>
      <c r="B791" s="123"/>
      <c r="C791" s="29" t="s">
        <v>1357</v>
      </c>
      <c r="D791" s="129">
        <v>1378059.7</v>
      </c>
      <c r="E791" s="129">
        <v>1375999.3</v>
      </c>
    </row>
    <row r="792" spans="1:5" ht="75">
      <c r="A792" s="123" t="s">
        <v>1358</v>
      </c>
      <c r="B792" s="123"/>
      <c r="C792" s="29" t="s">
        <v>1359</v>
      </c>
      <c r="D792" s="129">
        <v>968626.9</v>
      </c>
      <c r="E792" s="129">
        <v>966566.5</v>
      </c>
    </row>
    <row r="793" spans="1:5" ht="30">
      <c r="A793" s="123" t="s">
        <v>1360</v>
      </c>
      <c r="B793" s="123"/>
      <c r="C793" s="29" t="s">
        <v>1361</v>
      </c>
      <c r="D793" s="129">
        <v>143219.9</v>
      </c>
      <c r="E793" s="129">
        <v>149189.29999999999</v>
      </c>
    </row>
    <row r="794" spans="1:5" ht="30">
      <c r="A794" s="123"/>
      <c r="B794" s="123" t="s">
        <v>644</v>
      </c>
      <c r="C794" s="29" t="s">
        <v>645</v>
      </c>
      <c r="D794" s="129">
        <v>50727</v>
      </c>
      <c r="E794" s="129">
        <v>50727</v>
      </c>
    </row>
    <row r="795" spans="1:5" ht="30">
      <c r="A795" s="123"/>
      <c r="B795" s="123" t="s">
        <v>646</v>
      </c>
      <c r="C795" s="29" t="s">
        <v>647</v>
      </c>
      <c r="D795" s="129">
        <v>71459.399999999994</v>
      </c>
      <c r="E795" s="129">
        <v>77428.800000000003</v>
      </c>
    </row>
    <row r="796" spans="1:5" ht="45">
      <c r="A796" s="123"/>
      <c r="B796" s="123" t="s">
        <v>640</v>
      </c>
      <c r="C796" s="29" t="s">
        <v>641</v>
      </c>
      <c r="D796" s="129">
        <v>21033.5</v>
      </c>
      <c r="E796" s="129">
        <v>21033.5</v>
      </c>
    </row>
    <row r="797" spans="1:5" ht="15">
      <c r="A797" s="123" t="s">
        <v>1362</v>
      </c>
      <c r="B797" s="123"/>
      <c r="C797" s="29" t="s">
        <v>1363</v>
      </c>
      <c r="D797" s="129">
        <v>825407</v>
      </c>
      <c r="E797" s="129">
        <v>817377.2</v>
      </c>
    </row>
    <row r="798" spans="1:5" ht="30">
      <c r="A798" s="123"/>
      <c r="B798" s="123" t="s">
        <v>646</v>
      </c>
      <c r="C798" s="29" t="s">
        <v>647</v>
      </c>
      <c r="D798" s="129">
        <v>726473.6</v>
      </c>
      <c r="E798" s="129">
        <v>720630.9</v>
      </c>
    </row>
    <row r="799" spans="1:5" ht="15">
      <c r="A799" s="123"/>
      <c r="B799" s="123" t="s">
        <v>686</v>
      </c>
      <c r="C799" s="29" t="s">
        <v>687</v>
      </c>
      <c r="D799" s="129">
        <v>98933.4</v>
      </c>
      <c r="E799" s="129">
        <v>96746.3</v>
      </c>
    </row>
    <row r="800" spans="1:5" ht="60">
      <c r="A800" s="123" t="s">
        <v>1364</v>
      </c>
      <c r="B800" s="123"/>
      <c r="C800" s="29" t="s">
        <v>1365</v>
      </c>
      <c r="D800" s="129">
        <v>3440.1</v>
      </c>
      <c r="E800" s="129">
        <v>3440.1</v>
      </c>
    </row>
    <row r="801" spans="1:5" ht="30">
      <c r="A801" s="123" t="s">
        <v>1366</v>
      </c>
      <c r="B801" s="123"/>
      <c r="C801" s="29" t="s">
        <v>1367</v>
      </c>
      <c r="D801" s="129">
        <v>2450.1</v>
      </c>
      <c r="E801" s="129">
        <v>2450.1</v>
      </c>
    </row>
    <row r="802" spans="1:5" ht="15">
      <c r="A802" s="123"/>
      <c r="B802" s="123" t="s">
        <v>661</v>
      </c>
      <c r="C802" s="29" t="s">
        <v>662</v>
      </c>
      <c r="D802" s="129">
        <v>2450.1</v>
      </c>
      <c r="E802" s="129">
        <v>2450.1</v>
      </c>
    </row>
    <row r="803" spans="1:5" ht="75">
      <c r="A803" s="123" t="s">
        <v>1368</v>
      </c>
      <c r="B803" s="123"/>
      <c r="C803" s="29" t="s">
        <v>1369</v>
      </c>
      <c r="D803" s="129">
        <v>990</v>
      </c>
      <c r="E803" s="129">
        <v>990</v>
      </c>
    </row>
    <row r="804" spans="1:5" ht="15">
      <c r="A804" s="123"/>
      <c r="B804" s="123" t="s">
        <v>661</v>
      </c>
      <c r="C804" s="29" t="s">
        <v>662</v>
      </c>
      <c r="D804" s="129">
        <v>990</v>
      </c>
      <c r="E804" s="129">
        <v>990</v>
      </c>
    </row>
    <row r="805" spans="1:5" ht="60">
      <c r="A805" s="123" t="s">
        <v>1372</v>
      </c>
      <c r="B805" s="123"/>
      <c r="C805" s="29" t="s">
        <v>1373</v>
      </c>
      <c r="D805" s="129">
        <v>1987.4</v>
      </c>
      <c r="E805" s="129">
        <v>1987.4</v>
      </c>
    </row>
    <row r="806" spans="1:5" ht="45.6" customHeight="1">
      <c r="A806" s="123" t="s">
        <v>1374</v>
      </c>
      <c r="B806" s="123"/>
      <c r="C806" s="29" t="s">
        <v>1375</v>
      </c>
      <c r="D806" s="129">
        <v>1987.4</v>
      </c>
      <c r="E806" s="129">
        <v>1987.4</v>
      </c>
    </row>
    <row r="807" spans="1:5" ht="30">
      <c r="A807" s="123"/>
      <c r="B807" s="123" t="s">
        <v>644</v>
      </c>
      <c r="C807" s="29" t="s">
        <v>645</v>
      </c>
      <c r="D807" s="129">
        <v>1987.4</v>
      </c>
      <c r="E807" s="129">
        <v>1987.4</v>
      </c>
    </row>
    <row r="808" spans="1:5" ht="58.15" customHeight="1">
      <c r="A808" s="123" t="s">
        <v>1376</v>
      </c>
      <c r="B808" s="123"/>
      <c r="C808" s="29" t="s">
        <v>1377</v>
      </c>
      <c r="D808" s="129">
        <v>1500</v>
      </c>
      <c r="E808" s="129">
        <v>1500</v>
      </c>
    </row>
    <row r="809" spans="1:5" ht="45">
      <c r="A809" s="123" t="s">
        <v>1378</v>
      </c>
      <c r="B809" s="123"/>
      <c r="C809" s="29" t="s">
        <v>1379</v>
      </c>
      <c r="D809" s="129">
        <v>1310</v>
      </c>
      <c r="E809" s="129">
        <v>1310</v>
      </c>
    </row>
    <row r="810" spans="1:5" ht="30">
      <c r="A810" s="123"/>
      <c r="B810" s="123" t="s">
        <v>644</v>
      </c>
      <c r="C810" s="29" t="s">
        <v>645</v>
      </c>
      <c r="D810" s="129">
        <v>1310</v>
      </c>
      <c r="E810" s="129">
        <v>1310</v>
      </c>
    </row>
    <row r="811" spans="1:5" ht="30">
      <c r="A811" s="123" t="s">
        <v>1380</v>
      </c>
      <c r="B811" s="123"/>
      <c r="C811" s="29" t="s">
        <v>1381</v>
      </c>
      <c r="D811" s="129">
        <v>190</v>
      </c>
      <c r="E811" s="129">
        <v>190</v>
      </c>
    </row>
    <row r="812" spans="1:5" ht="30">
      <c r="A812" s="123"/>
      <c r="B812" s="123" t="s">
        <v>644</v>
      </c>
      <c r="C812" s="29" t="s">
        <v>645</v>
      </c>
      <c r="D812" s="129">
        <v>190</v>
      </c>
      <c r="E812" s="129">
        <v>190</v>
      </c>
    </row>
    <row r="813" spans="1:5" ht="60">
      <c r="A813" s="123" t="s">
        <v>1385</v>
      </c>
      <c r="B813" s="123"/>
      <c r="C813" s="29" t="s">
        <v>1386</v>
      </c>
      <c r="D813" s="129">
        <v>402505.3</v>
      </c>
      <c r="E813" s="129">
        <v>402505.3</v>
      </c>
    </row>
    <row r="814" spans="1:5" ht="30">
      <c r="A814" s="123" t="s">
        <v>1387</v>
      </c>
      <c r="B814" s="123"/>
      <c r="C814" s="29" t="s">
        <v>720</v>
      </c>
      <c r="D814" s="129">
        <v>41319.300000000003</v>
      </c>
      <c r="E814" s="129">
        <v>41319.300000000003</v>
      </c>
    </row>
    <row r="815" spans="1:5" ht="75">
      <c r="A815" s="123"/>
      <c r="B815" s="123" t="s">
        <v>659</v>
      </c>
      <c r="C815" s="29" t="s">
        <v>660</v>
      </c>
      <c r="D815" s="129">
        <v>34207.800000000003</v>
      </c>
      <c r="E815" s="129">
        <v>34207.800000000003</v>
      </c>
    </row>
    <row r="816" spans="1:5" ht="30">
      <c r="A816" s="123"/>
      <c r="B816" s="123" t="s">
        <v>644</v>
      </c>
      <c r="C816" s="29" t="s">
        <v>645</v>
      </c>
      <c r="D816" s="129">
        <v>7090.9</v>
      </c>
      <c r="E816" s="129">
        <v>7090.9</v>
      </c>
    </row>
    <row r="817" spans="1:5" ht="15">
      <c r="A817" s="123"/>
      <c r="B817" s="123" t="s">
        <v>661</v>
      </c>
      <c r="C817" s="29" t="s">
        <v>662</v>
      </c>
      <c r="D817" s="129">
        <v>20.6</v>
      </c>
      <c r="E817" s="129">
        <v>20.6</v>
      </c>
    </row>
    <row r="818" spans="1:5" ht="30">
      <c r="A818" s="123" t="s">
        <v>1388</v>
      </c>
      <c r="B818" s="123"/>
      <c r="C818" s="29" t="s">
        <v>658</v>
      </c>
      <c r="D818" s="129">
        <v>359659</v>
      </c>
      <c r="E818" s="129">
        <v>359659</v>
      </c>
    </row>
    <row r="819" spans="1:5" ht="75">
      <c r="A819" s="123"/>
      <c r="B819" s="123" t="s">
        <v>659</v>
      </c>
      <c r="C819" s="29" t="s">
        <v>660</v>
      </c>
      <c r="D819" s="129">
        <v>301955.90000000002</v>
      </c>
      <c r="E819" s="129">
        <v>301955.90000000002</v>
      </c>
    </row>
    <row r="820" spans="1:5" ht="30">
      <c r="A820" s="123"/>
      <c r="B820" s="123" t="s">
        <v>644</v>
      </c>
      <c r="C820" s="29" t="s">
        <v>645</v>
      </c>
      <c r="D820" s="129">
        <v>52748.1</v>
      </c>
      <c r="E820" s="129">
        <v>52748.1</v>
      </c>
    </row>
    <row r="821" spans="1:5" ht="15">
      <c r="A821" s="123"/>
      <c r="B821" s="123" t="s">
        <v>661</v>
      </c>
      <c r="C821" s="29" t="s">
        <v>662</v>
      </c>
      <c r="D821" s="129">
        <v>4955</v>
      </c>
      <c r="E821" s="129">
        <v>4955</v>
      </c>
    </row>
    <row r="822" spans="1:5" ht="60">
      <c r="A822" s="123" t="s">
        <v>1389</v>
      </c>
      <c r="B822" s="123"/>
      <c r="C822" s="29" t="s">
        <v>2480</v>
      </c>
      <c r="D822" s="129">
        <v>1527</v>
      </c>
      <c r="E822" s="129">
        <v>1527</v>
      </c>
    </row>
    <row r="823" spans="1:5" ht="30">
      <c r="A823" s="123"/>
      <c r="B823" s="123" t="s">
        <v>644</v>
      </c>
      <c r="C823" s="29" t="s">
        <v>645</v>
      </c>
      <c r="D823" s="129">
        <v>1527</v>
      </c>
      <c r="E823" s="129">
        <v>1527</v>
      </c>
    </row>
    <row r="824" spans="1:5" ht="45">
      <c r="A824" s="123" t="s">
        <v>1394</v>
      </c>
      <c r="B824" s="123"/>
      <c r="C824" s="29" t="s">
        <v>1395</v>
      </c>
      <c r="D824" s="129">
        <v>1522837</v>
      </c>
      <c r="E824" s="129">
        <v>971398.8</v>
      </c>
    </row>
    <row r="825" spans="1:5" ht="75">
      <c r="A825" s="123" t="s">
        <v>1407</v>
      </c>
      <c r="B825" s="123"/>
      <c r="C825" s="29" t="s">
        <v>1408</v>
      </c>
      <c r="D825" s="129">
        <v>1294526.8</v>
      </c>
      <c r="E825" s="129">
        <v>743088.6</v>
      </c>
    </row>
    <row r="826" spans="1:5" ht="30">
      <c r="A826" s="123" t="s">
        <v>1409</v>
      </c>
      <c r="B826" s="123"/>
      <c r="C826" s="29" t="s">
        <v>1410</v>
      </c>
      <c r="D826" s="129">
        <v>14823</v>
      </c>
      <c r="E826" s="129">
        <v>0</v>
      </c>
    </row>
    <row r="827" spans="1:5" ht="30">
      <c r="A827" s="123"/>
      <c r="B827" s="123" t="s">
        <v>644</v>
      </c>
      <c r="C827" s="29" t="s">
        <v>645</v>
      </c>
      <c r="D827" s="129">
        <v>14823</v>
      </c>
      <c r="E827" s="129">
        <v>0</v>
      </c>
    </row>
    <row r="828" spans="1:5" ht="30">
      <c r="A828" s="123" t="s">
        <v>1411</v>
      </c>
      <c r="B828" s="123"/>
      <c r="C828" s="29" t="s">
        <v>1412</v>
      </c>
      <c r="D828" s="129">
        <v>9832</v>
      </c>
      <c r="E828" s="129">
        <v>9879</v>
      </c>
    </row>
    <row r="829" spans="1:5" ht="15">
      <c r="A829" s="123"/>
      <c r="B829" s="123" t="s">
        <v>686</v>
      </c>
      <c r="C829" s="29" t="s">
        <v>687</v>
      </c>
      <c r="D829" s="129">
        <v>9832</v>
      </c>
      <c r="E829" s="129">
        <v>9879</v>
      </c>
    </row>
    <row r="830" spans="1:5" ht="45">
      <c r="A830" s="123" t="s">
        <v>1414</v>
      </c>
      <c r="B830" s="123"/>
      <c r="C830" s="29" t="s">
        <v>1415</v>
      </c>
      <c r="D830" s="129">
        <v>500000</v>
      </c>
      <c r="E830" s="129">
        <v>539700</v>
      </c>
    </row>
    <row r="831" spans="1:5" ht="15">
      <c r="A831" s="123"/>
      <c r="B831" s="123" t="s">
        <v>686</v>
      </c>
      <c r="C831" s="29" t="s">
        <v>687</v>
      </c>
      <c r="D831" s="129">
        <v>500000</v>
      </c>
      <c r="E831" s="129">
        <v>539700</v>
      </c>
    </row>
    <row r="832" spans="1:5" ht="30">
      <c r="A832" s="123" t="s">
        <v>1416</v>
      </c>
      <c r="B832" s="123"/>
      <c r="C832" s="29" t="s">
        <v>1417</v>
      </c>
      <c r="D832" s="129">
        <v>613201</v>
      </c>
      <c r="E832" s="129">
        <v>180455</v>
      </c>
    </row>
    <row r="833" spans="1:5" ht="15">
      <c r="A833" s="123"/>
      <c r="B833" s="123" t="s">
        <v>686</v>
      </c>
      <c r="C833" s="29" t="s">
        <v>687</v>
      </c>
      <c r="D833" s="129">
        <v>613201</v>
      </c>
      <c r="E833" s="129">
        <v>180455</v>
      </c>
    </row>
    <row r="834" spans="1:5" ht="45">
      <c r="A834" s="123" t="s">
        <v>1418</v>
      </c>
      <c r="B834" s="123"/>
      <c r="C834" s="29" t="s">
        <v>1419</v>
      </c>
      <c r="D834" s="129">
        <v>156670.79999999999</v>
      </c>
      <c r="E834" s="129">
        <v>13054.6</v>
      </c>
    </row>
    <row r="835" spans="1:5" ht="15">
      <c r="A835" s="123"/>
      <c r="B835" s="123" t="s">
        <v>686</v>
      </c>
      <c r="C835" s="29" t="s">
        <v>687</v>
      </c>
      <c r="D835" s="129">
        <v>156670.79999999999</v>
      </c>
      <c r="E835" s="129">
        <v>13054.6</v>
      </c>
    </row>
    <row r="836" spans="1:5" ht="75">
      <c r="A836" s="123" t="s">
        <v>1420</v>
      </c>
      <c r="B836" s="123"/>
      <c r="C836" s="29" t="s">
        <v>1421</v>
      </c>
      <c r="D836" s="129">
        <v>228310.2</v>
      </c>
      <c r="E836" s="129">
        <v>228310.2</v>
      </c>
    </row>
    <row r="837" spans="1:5" ht="30">
      <c r="A837" s="123" t="s">
        <v>1422</v>
      </c>
      <c r="B837" s="123"/>
      <c r="C837" s="29" t="s">
        <v>720</v>
      </c>
      <c r="D837" s="129">
        <v>227879.4</v>
      </c>
      <c r="E837" s="129">
        <v>227879.4</v>
      </c>
    </row>
    <row r="838" spans="1:5" ht="75">
      <c r="A838" s="123"/>
      <c r="B838" s="123" t="s">
        <v>659</v>
      </c>
      <c r="C838" s="29" t="s">
        <v>660</v>
      </c>
      <c r="D838" s="129">
        <v>193909.9</v>
      </c>
      <c r="E838" s="129">
        <v>193909.9</v>
      </c>
    </row>
    <row r="839" spans="1:5" ht="30">
      <c r="A839" s="123"/>
      <c r="B839" s="123" t="s">
        <v>644</v>
      </c>
      <c r="C839" s="29" t="s">
        <v>645</v>
      </c>
      <c r="D839" s="129">
        <v>33958.5</v>
      </c>
      <c r="E839" s="129">
        <v>33958.5</v>
      </c>
    </row>
    <row r="840" spans="1:5" ht="15">
      <c r="A840" s="123"/>
      <c r="B840" s="123" t="s">
        <v>661</v>
      </c>
      <c r="C840" s="29" t="s">
        <v>662</v>
      </c>
      <c r="D840" s="129">
        <v>11</v>
      </c>
      <c r="E840" s="129">
        <v>11</v>
      </c>
    </row>
    <row r="841" spans="1:5" ht="58.15" customHeight="1">
      <c r="A841" s="123" t="s">
        <v>1423</v>
      </c>
      <c r="B841" s="123"/>
      <c r="C841" s="29" t="s">
        <v>1424</v>
      </c>
      <c r="D841" s="129">
        <v>200</v>
      </c>
      <c r="E841" s="129">
        <v>200</v>
      </c>
    </row>
    <row r="842" spans="1:5" ht="30">
      <c r="A842" s="123"/>
      <c r="B842" s="123" t="s">
        <v>644</v>
      </c>
      <c r="C842" s="29" t="s">
        <v>645</v>
      </c>
      <c r="D842" s="129">
        <v>200</v>
      </c>
      <c r="E842" s="129">
        <v>200</v>
      </c>
    </row>
    <row r="843" spans="1:5" ht="45">
      <c r="A843" s="123" t="s">
        <v>1425</v>
      </c>
      <c r="B843" s="123"/>
      <c r="C843" s="29" t="s">
        <v>1426</v>
      </c>
      <c r="D843" s="129">
        <v>230.8</v>
      </c>
      <c r="E843" s="129">
        <v>230.8</v>
      </c>
    </row>
    <row r="844" spans="1:5" ht="30">
      <c r="A844" s="123"/>
      <c r="B844" s="123" t="s">
        <v>644</v>
      </c>
      <c r="C844" s="29" t="s">
        <v>645</v>
      </c>
      <c r="D844" s="129">
        <v>230.8</v>
      </c>
      <c r="E844" s="129">
        <v>230.8</v>
      </c>
    </row>
    <row r="845" spans="1:5" ht="30">
      <c r="A845" s="123" t="s">
        <v>1427</v>
      </c>
      <c r="B845" s="123"/>
      <c r="C845" s="29" t="s">
        <v>1428</v>
      </c>
      <c r="D845" s="129">
        <v>7182121.5</v>
      </c>
      <c r="E845" s="129">
        <v>7311318.4000000004</v>
      </c>
    </row>
    <row r="846" spans="1:5" ht="60">
      <c r="A846" s="123" t="s">
        <v>1429</v>
      </c>
      <c r="B846" s="123"/>
      <c r="C846" s="29" t="s">
        <v>1430</v>
      </c>
      <c r="D846" s="129">
        <v>6564329.4000000004</v>
      </c>
      <c r="E846" s="129">
        <v>6705992.4000000004</v>
      </c>
    </row>
    <row r="847" spans="1:5" ht="45">
      <c r="A847" s="123" t="s">
        <v>1431</v>
      </c>
      <c r="B847" s="123"/>
      <c r="C847" s="29" t="s">
        <v>1432</v>
      </c>
      <c r="D847" s="129">
        <v>3782142.7</v>
      </c>
      <c r="E847" s="129">
        <v>3008724.3</v>
      </c>
    </row>
    <row r="848" spans="1:5" ht="45">
      <c r="A848" s="123"/>
      <c r="B848" s="123" t="s">
        <v>640</v>
      </c>
      <c r="C848" s="29" t="s">
        <v>641</v>
      </c>
      <c r="D848" s="129">
        <v>3782142.7</v>
      </c>
      <c r="E848" s="129">
        <v>3008724.3</v>
      </c>
    </row>
    <row r="849" spans="1:5" ht="180">
      <c r="A849" s="123" t="s">
        <v>1433</v>
      </c>
      <c r="B849" s="123"/>
      <c r="C849" s="29" t="s">
        <v>58</v>
      </c>
      <c r="D849" s="129">
        <v>9509.9</v>
      </c>
      <c r="E849" s="129">
        <v>10261.200000000001</v>
      </c>
    </row>
    <row r="850" spans="1:5" ht="30">
      <c r="A850" s="123"/>
      <c r="B850" s="123" t="s">
        <v>644</v>
      </c>
      <c r="C850" s="29" t="s">
        <v>645</v>
      </c>
      <c r="D850" s="129">
        <v>9509.9</v>
      </c>
      <c r="E850" s="129">
        <v>10261.200000000001</v>
      </c>
    </row>
    <row r="851" spans="1:5" ht="45">
      <c r="A851" s="123" t="s">
        <v>1434</v>
      </c>
      <c r="B851" s="123"/>
      <c r="C851" s="29" t="s">
        <v>1435</v>
      </c>
      <c r="D851" s="129">
        <v>1632378.1</v>
      </c>
      <c r="E851" s="129">
        <v>1612327.2</v>
      </c>
    </row>
    <row r="852" spans="1:5" ht="45">
      <c r="A852" s="123"/>
      <c r="B852" s="123" t="s">
        <v>694</v>
      </c>
      <c r="C852" s="29" t="s">
        <v>695</v>
      </c>
      <c r="D852" s="129">
        <v>1632378.1</v>
      </c>
      <c r="E852" s="129">
        <v>1612327.2</v>
      </c>
    </row>
    <row r="853" spans="1:5" ht="45">
      <c r="A853" s="123" t="s">
        <v>1436</v>
      </c>
      <c r="B853" s="123"/>
      <c r="C853" s="29" t="s">
        <v>1437</v>
      </c>
      <c r="D853" s="129">
        <v>0</v>
      </c>
      <c r="E853" s="129">
        <v>909765.6</v>
      </c>
    </row>
    <row r="854" spans="1:5" ht="15">
      <c r="A854" s="123"/>
      <c r="B854" s="123" t="s">
        <v>686</v>
      </c>
      <c r="C854" s="29" t="s">
        <v>687</v>
      </c>
      <c r="D854" s="129">
        <v>0</v>
      </c>
      <c r="E854" s="129">
        <v>90976.6</v>
      </c>
    </row>
    <row r="855" spans="1:5" ht="45">
      <c r="A855" s="123"/>
      <c r="B855" s="123" t="s">
        <v>640</v>
      </c>
      <c r="C855" s="29" t="s">
        <v>641</v>
      </c>
      <c r="D855" s="129">
        <v>0</v>
      </c>
      <c r="E855" s="129">
        <v>818789</v>
      </c>
    </row>
    <row r="856" spans="1:5" ht="45">
      <c r="A856" s="123" t="s">
        <v>1440</v>
      </c>
      <c r="B856" s="123"/>
      <c r="C856" s="29" t="s">
        <v>60</v>
      </c>
      <c r="D856" s="129">
        <v>1140298.7</v>
      </c>
      <c r="E856" s="129">
        <v>1164914.1000000001</v>
      </c>
    </row>
    <row r="857" spans="1:5" ht="15">
      <c r="A857" s="123"/>
      <c r="B857" s="123" t="s">
        <v>686</v>
      </c>
      <c r="C857" s="29" t="s">
        <v>687</v>
      </c>
      <c r="D857" s="129">
        <v>1140298.7</v>
      </c>
      <c r="E857" s="129">
        <v>1164914.1000000001</v>
      </c>
    </row>
    <row r="858" spans="1:5" ht="60" customHeight="1">
      <c r="A858" s="123" t="s">
        <v>1441</v>
      </c>
      <c r="B858" s="123"/>
      <c r="C858" s="29" t="s">
        <v>1442</v>
      </c>
      <c r="D858" s="129">
        <v>17249.400000000001</v>
      </c>
      <c r="E858" s="129">
        <v>17249.400000000001</v>
      </c>
    </row>
    <row r="859" spans="1:5" ht="45">
      <c r="A859" s="123" t="s">
        <v>1443</v>
      </c>
      <c r="B859" s="123"/>
      <c r="C859" s="29" t="s">
        <v>1444</v>
      </c>
      <c r="D859" s="129">
        <v>17249.400000000001</v>
      </c>
      <c r="E859" s="129">
        <v>17249.400000000001</v>
      </c>
    </row>
    <row r="860" spans="1:5" ht="45">
      <c r="A860" s="123"/>
      <c r="B860" s="123" t="s">
        <v>640</v>
      </c>
      <c r="C860" s="29" t="s">
        <v>641</v>
      </c>
      <c r="D860" s="129">
        <v>456.6</v>
      </c>
      <c r="E860" s="129">
        <v>456.6</v>
      </c>
    </row>
    <row r="861" spans="1:5" ht="15">
      <c r="A861" s="123"/>
      <c r="B861" s="123" t="s">
        <v>661</v>
      </c>
      <c r="C861" s="29" t="s">
        <v>662</v>
      </c>
      <c r="D861" s="129">
        <v>16792.8</v>
      </c>
      <c r="E861" s="129">
        <v>16792.8</v>
      </c>
    </row>
    <row r="862" spans="1:5" ht="60.6" customHeight="1">
      <c r="A862" s="123" t="s">
        <v>1445</v>
      </c>
      <c r="B862" s="123"/>
      <c r="C862" s="29" t="s">
        <v>1446</v>
      </c>
      <c r="D862" s="129">
        <v>332223.2</v>
      </c>
      <c r="E862" s="129">
        <v>332223.2</v>
      </c>
    </row>
    <row r="863" spans="1:5" ht="45">
      <c r="A863" s="123" t="s">
        <v>1447</v>
      </c>
      <c r="B863" s="123"/>
      <c r="C863" s="29" t="s">
        <v>1448</v>
      </c>
      <c r="D863" s="129">
        <v>332223.2</v>
      </c>
      <c r="E863" s="129">
        <v>332223.2</v>
      </c>
    </row>
    <row r="864" spans="1:5" ht="15">
      <c r="A864" s="123"/>
      <c r="B864" s="123" t="s">
        <v>661</v>
      </c>
      <c r="C864" s="29" t="s">
        <v>662</v>
      </c>
      <c r="D864" s="129">
        <v>332223.2</v>
      </c>
      <c r="E864" s="129">
        <v>332223.2</v>
      </c>
    </row>
    <row r="865" spans="1:5" ht="58.9" customHeight="1">
      <c r="A865" s="123" t="s">
        <v>1449</v>
      </c>
      <c r="B865" s="123"/>
      <c r="C865" s="29" t="s">
        <v>1450</v>
      </c>
      <c r="D865" s="129">
        <v>1474.9</v>
      </c>
      <c r="E865" s="129">
        <v>1474.9</v>
      </c>
    </row>
    <row r="866" spans="1:5" ht="90">
      <c r="A866" s="123" t="s">
        <v>1451</v>
      </c>
      <c r="B866" s="123"/>
      <c r="C866" s="29" t="s">
        <v>1452</v>
      </c>
      <c r="D866" s="129">
        <v>1474.9</v>
      </c>
      <c r="E866" s="129">
        <v>1474.9</v>
      </c>
    </row>
    <row r="867" spans="1:5" ht="15">
      <c r="A867" s="123"/>
      <c r="B867" s="123" t="s">
        <v>686</v>
      </c>
      <c r="C867" s="29" t="s">
        <v>687</v>
      </c>
      <c r="D867" s="129">
        <v>1474.9</v>
      </c>
      <c r="E867" s="129">
        <v>1474.9</v>
      </c>
    </row>
    <row r="868" spans="1:5" ht="58.9" customHeight="1">
      <c r="A868" s="123" t="s">
        <v>1453</v>
      </c>
      <c r="B868" s="123"/>
      <c r="C868" s="29" t="s">
        <v>1454</v>
      </c>
      <c r="D868" s="129">
        <v>61467.199999999997</v>
      </c>
      <c r="E868" s="129">
        <v>61467.199999999997</v>
      </c>
    </row>
    <row r="869" spans="1:5" ht="30">
      <c r="A869" s="123" t="s">
        <v>1455</v>
      </c>
      <c r="B869" s="123"/>
      <c r="C869" s="29" t="s">
        <v>1456</v>
      </c>
      <c r="D869" s="129">
        <v>61467.199999999997</v>
      </c>
      <c r="E869" s="129">
        <v>61467.199999999997</v>
      </c>
    </row>
    <row r="870" spans="1:5" ht="15">
      <c r="A870" s="123"/>
      <c r="B870" s="123" t="s">
        <v>661</v>
      </c>
      <c r="C870" s="29" t="s">
        <v>662</v>
      </c>
      <c r="D870" s="129">
        <v>61467.199999999997</v>
      </c>
      <c r="E870" s="129">
        <v>61467.199999999997</v>
      </c>
    </row>
    <row r="871" spans="1:5" ht="73.150000000000006" customHeight="1">
      <c r="A871" s="123" t="s">
        <v>1457</v>
      </c>
      <c r="B871" s="123"/>
      <c r="C871" s="29" t="s">
        <v>1458</v>
      </c>
      <c r="D871" s="129">
        <v>59490.5</v>
      </c>
      <c r="E871" s="129">
        <v>45917</v>
      </c>
    </row>
    <row r="872" spans="1:5" ht="30">
      <c r="A872" s="123" t="s">
        <v>1883</v>
      </c>
      <c r="B872" s="123"/>
      <c r="C872" s="29" t="s">
        <v>1884</v>
      </c>
      <c r="D872" s="129">
        <v>15600</v>
      </c>
      <c r="E872" s="129">
        <v>0</v>
      </c>
    </row>
    <row r="873" spans="1:5" ht="30">
      <c r="A873" s="123"/>
      <c r="B873" s="123" t="s">
        <v>644</v>
      </c>
      <c r="C873" s="29" t="s">
        <v>645</v>
      </c>
      <c r="D873" s="129">
        <v>15600</v>
      </c>
      <c r="E873" s="129">
        <v>0</v>
      </c>
    </row>
    <row r="874" spans="1:5" ht="45">
      <c r="A874" s="123" t="s">
        <v>1459</v>
      </c>
      <c r="B874" s="123"/>
      <c r="C874" s="29" t="s">
        <v>1460</v>
      </c>
      <c r="D874" s="129">
        <v>43890.5</v>
      </c>
      <c r="E874" s="129">
        <v>45917</v>
      </c>
    </row>
    <row r="875" spans="1:5" ht="45">
      <c r="A875" s="123"/>
      <c r="B875" s="123" t="s">
        <v>640</v>
      </c>
      <c r="C875" s="29" t="s">
        <v>641</v>
      </c>
      <c r="D875" s="129">
        <v>43890.5</v>
      </c>
      <c r="E875" s="129">
        <v>45917</v>
      </c>
    </row>
    <row r="876" spans="1:5" ht="60">
      <c r="A876" s="123" t="s">
        <v>1463</v>
      </c>
      <c r="B876" s="123"/>
      <c r="C876" s="29" t="s">
        <v>1464</v>
      </c>
      <c r="D876" s="129">
        <v>145886.9</v>
      </c>
      <c r="E876" s="129">
        <v>146994.29999999999</v>
      </c>
    </row>
    <row r="877" spans="1:5" ht="30">
      <c r="A877" s="123" t="s">
        <v>1465</v>
      </c>
      <c r="B877" s="123"/>
      <c r="C877" s="29" t="s">
        <v>720</v>
      </c>
      <c r="D877" s="129">
        <v>46034.400000000001</v>
      </c>
      <c r="E877" s="129">
        <v>46035.1</v>
      </c>
    </row>
    <row r="878" spans="1:5" ht="75">
      <c r="A878" s="123"/>
      <c r="B878" s="123" t="s">
        <v>659</v>
      </c>
      <c r="C878" s="29" t="s">
        <v>660</v>
      </c>
      <c r="D878" s="129">
        <v>38933.199999999997</v>
      </c>
      <c r="E878" s="129">
        <v>38933.199999999997</v>
      </c>
    </row>
    <row r="879" spans="1:5" ht="30">
      <c r="A879" s="123"/>
      <c r="B879" s="123" t="s">
        <v>644</v>
      </c>
      <c r="C879" s="29" t="s">
        <v>645</v>
      </c>
      <c r="D879" s="129">
        <v>7090.1</v>
      </c>
      <c r="E879" s="129">
        <v>7090.1</v>
      </c>
    </row>
    <row r="880" spans="1:5" ht="15">
      <c r="A880" s="123"/>
      <c r="B880" s="123" t="s">
        <v>661</v>
      </c>
      <c r="C880" s="29" t="s">
        <v>662</v>
      </c>
      <c r="D880" s="129">
        <v>11.1</v>
      </c>
      <c r="E880" s="129">
        <v>11.8</v>
      </c>
    </row>
    <row r="881" spans="1:5" ht="45">
      <c r="A881" s="123" t="s">
        <v>1466</v>
      </c>
      <c r="B881" s="123"/>
      <c r="C881" s="29" t="s">
        <v>65</v>
      </c>
      <c r="D881" s="129">
        <v>13763.8</v>
      </c>
      <c r="E881" s="129">
        <v>14870.5</v>
      </c>
    </row>
    <row r="882" spans="1:5" ht="15">
      <c r="A882" s="123"/>
      <c r="B882" s="123" t="s">
        <v>661</v>
      </c>
      <c r="C882" s="29" t="s">
        <v>662</v>
      </c>
      <c r="D882" s="129">
        <v>13763.8</v>
      </c>
      <c r="E882" s="129">
        <v>14870.5</v>
      </c>
    </row>
    <row r="883" spans="1:5" ht="90">
      <c r="A883" s="123" t="s">
        <v>1467</v>
      </c>
      <c r="B883" s="123"/>
      <c r="C883" s="29" t="s">
        <v>1468</v>
      </c>
      <c r="D883" s="129">
        <v>432.5</v>
      </c>
      <c r="E883" s="129">
        <v>432.5</v>
      </c>
    </row>
    <row r="884" spans="1:5" ht="30">
      <c r="A884" s="123"/>
      <c r="B884" s="123" t="s">
        <v>644</v>
      </c>
      <c r="C884" s="29" t="s">
        <v>645</v>
      </c>
      <c r="D884" s="129">
        <v>432.5</v>
      </c>
      <c r="E884" s="129">
        <v>432.5</v>
      </c>
    </row>
    <row r="885" spans="1:5" ht="105">
      <c r="A885" s="123" t="s">
        <v>1469</v>
      </c>
      <c r="B885" s="123"/>
      <c r="C885" s="29" t="s">
        <v>1470</v>
      </c>
      <c r="D885" s="129">
        <v>85656.2</v>
      </c>
      <c r="E885" s="129">
        <v>85656.2</v>
      </c>
    </row>
    <row r="886" spans="1:5" ht="45">
      <c r="A886" s="123"/>
      <c r="B886" s="123" t="s">
        <v>640</v>
      </c>
      <c r="C886" s="29" t="s">
        <v>641</v>
      </c>
      <c r="D886" s="129">
        <v>85656.2</v>
      </c>
      <c r="E886" s="129">
        <v>85656.2</v>
      </c>
    </row>
    <row r="887" spans="1:5" ht="45">
      <c r="A887" s="123" t="s">
        <v>1471</v>
      </c>
      <c r="B887" s="123"/>
      <c r="C887" s="29" t="s">
        <v>1472</v>
      </c>
      <c r="D887" s="129">
        <v>59538.1</v>
      </c>
      <c r="E887" s="129">
        <v>59538.1</v>
      </c>
    </row>
    <row r="888" spans="1:5" ht="129" customHeight="1">
      <c r="A888" s="123" t="s">
        <v>1473</v>
      </c>
      <c r="B888" s="123"/>
      <c r="C888" s="29" t="s">
        <v>1474</v>
      </c>
      <c r="D888" s="129">
        <v>21138.7</v>
      </c>
      <c r="E888" s="129">
        <v>21138.7</v>
      </c>
    </row>
    <row r="889" spans="1:5" ht="45">
      <c r="A889" s="123" t="s">
        <v>1475</v>
      </c>
      <c r="B889" s="123"/>
      <c r="C889" s="29" t="s">
        <v>1476</v>
      </c>
      <c r="D889" s="129">
        <v>500</v>
      </c>
      <c r="E889" s="129">
        <v>500</v>
      </c>
    </row>
    <row r="890" spans="1:5" ht="30">
      <c r="A890" s="123"/>
      <c r="B890" s="123" t="s">
        <v>644</v>
      </c>
      <c r="C890" s="29" t="s">
        <v>645</v>
      </c>
      <c r="D890" s="129">
        <v>500</v>
      </c>
      <c r="E890" s="129">
        <v>500</v>
      </c>
    </row>
    <row r="891" spans="1:5" ht="45">
      <c r="A891" s="123" t="s">
        <v>1477</v>
      </c>
      <c r="B891" s="123"/>
      <c r="C891" s="29" t="s">
        <v>1478</v>
      </c>
      <c r="D891" s="129">
        <v>20638.7</v>
      </c>
      <c r="E891" s="129">
        <v>20638.7</v>
      </c>
    </row>
    <row r="892" spans="1:5" ht="15">
      <c r="A892" s="123"/>
      <c r="B892" s="123" t="s">
        <v>661</v>
      </c>
      <c r="C892" s="29" t="s">
        <v>662</v>
      </c>
      <c r="D892" s="129">
        <v>20638.7</v>
      </c>
      <c r="E892" s="129">
        <v>20638.7</v>
      </c>
    </row>
    <row r="893" spans="1:5" ht="75">
      <c r="A893" s="123" t="s">
        <v>1479</v>
      </c>
      <c r="B893" s="123"/>
      <c r="C893" s="29" t="s">
        <v>1480</v>
      </c>
      <c r="D893" s="129">
        <v>38399.4</v>
      </c>
      <c r="E893" s="129">
        <v>38399.4</v>
      </c>
    </row>
    <row r="894" spans="1:5" ht="30">
      <c r="A894" s="123" t="s">
        <v>1481</v>
      </c>
      <c r="B894" s="123"/>
      <c r="C894" s="29" t="s">
        <v>720</v>
      </c>
      <c r="D894" s="129">
        <v>35399.4</v>
      </c>
      <c r="E894" s="129">
        <v>35399.4</v>
      </c>
    </row>
    <row r="895" spans="1:5" ht="75">
      <c r="A895" s="123"/>
      <c r="B895" s="123" t="s">
        <v>659</v>
      </c>
      <c r="C895" s="29" t="s">
        <v>660</v>
      </c>
      <c r="D895" s="129">
        <v>29900.7</v>
      </c>
      <c r="E895" s="129">
        <v>29900.7</v>
      </c>
    </row>
    <row r="896" spans="1:5" ht="30">
      <c r="A896" s="123"/>
      <c r="B896" s="123" t="s">
        <v>644</v>
      </c>
      <c r="C896" s="29" t="s">
        <v>645</v>
      </c>
      <c r="D896" s="129">
        <v>5496.7</v>
      </c>
      <c r="E896" s="129">
        <v>5496.7</v>
      </c>
    </row>
    <row r="897" spans="1:5" ht="15">
      <c r="A897" s="123"/>
      <c r="B897" s="123" t="s">
        <v>661</v>
      </c>
      <c r="C897" s="29" t="s">
        <v>662</v>
      </c>
      <c r="D897" s="129">
        <v>2</v>
      </c>
      <c r="E897" s="129">
        <v>2</v>
      </c>
    </row>
    <row r="898" spans="1:5" ht="60">
      <c r="A898" s="123" t="s">
        <v>1482</v>
      </c>
      <c r="B898" s="123"/>
      <c r="C898" s="29" t="s">
        <v>2486</v>
      </c>
      <c r="D898" s="129">
        <v>3000</v>
      </c>
      <c r="E898" s="129">
        <v>3000</v>
      </c>
    </row>
    <row r="899" spans="1:5" ht="30">
      <c r="A899" s="123"/>
      <c r="B899" s="123" t="s">
        <v>644</v>
      </c>
      <c r="C899" s="29" t="s">
        <v>645</v>
      </c>
      <c r="D899" s="129">
        <v>3000</v>
      </c>
      <c r="E899" s="129">
        <v>3000</v>
      </c>
    </row>
    <row r="900" spans="1:5" ht="45">
      <c r="A900" s="123" t="s">
        <v>1484</v>
      </c>
      <c r="B900" s="123"/>
      <c r="C900" s="29" t="s">
        <v>1485</v>
      </c>
      <c r="D900" s="129">
        <v>907954.3</v>
      </c>
      <c r="E900" s="129">
        <v>967450.6</v>
      </c>
    </row>
    <row r="901" spans="1:5" ht="75">
      <c r="A901" s="123" t="s">
        <v>1486</v>
      </c>
      <c r="B901" s="123"/>
      <c r="C901" s="29" t="s">
        <v>1487</v>
      </c>
      <c r="D901" s="129">
        <v>21504.400000000001</v>
      </c>
      <c r="E901" s="129">
        <v>21504.400000000001</v>
      </c>
    </row>
    <row r="902" spans="1:5" ht="45">
      <c r="A902" s="123" t="s">
        <v>1488</v>
      </c>
      <c r="B902" s="123"/>
      <c r="C902" s="29" t="s">
        <v>1489</v>
      </c>
      <c r="D902" s="129">
        <v>20300</v>
      </c>
      <c r="E902" s="129">
        <v>20300</v>
      </c>
    </row>
    <row r="903" spans="1:5" ht="30">
      <c r="A903" s="123"/>
      <c r="B903" s="123" t="s">
        <v>644</v>
      </c>
      <c r="C903" s="29" t="s">
        <v>645</v>
      </c>
      <c r="D903" s="129">
        <v>20300</v>
      </c>
      <c r="E903" s="129">
        <v>20300</v>
      </c>
    </row>
    <row r="904" spans="1:5" ht="30">
      <c r="A904" s="123" t="s">
        <v>1490</v>
      </c>
      <c r="B904" s="123"/>
      <c r="C904" s="29" t="s">
        <v>1491</v>
      </c>
      <c r="D904" s="129">
        <v>1204.4000000000001</v>
      </c>
      <c r="E904" s="129">
        <v>1204.4000000000001</v>
      </c>
    </row>
    <row r="905" spans="1:5" ht="30">
      <c r="A905" s="123"/>
      <c r="B905" s="123" t="s">
        <v>644</v>
      </c>
      <c r="C905" s="29" t="s">
        <v>645</v>
      </c>
      <c r="D905" s="129">
        <v>1204.4000000000001</v>
      </c>
      <c r="E905" s="129">
        <v>1204.4000000000001</v>
      </c>
    </row>
    <row r="906" spans="1:5" ht="60">
      <c r="A906" s="123" t="s">
        <v>1492</v>
      </c>
      <c r="B906" s="123"/>
      <c r="C906" s="29" t="s">
        <v>1493</v>
      </c>
      <c r="D906" s="129">
        <v>102808.6</v>
      </c>
      <c r="E906" s="129">
        <v>152147.6</v>
      </c>
    </row>
    <row r="907" spans="1:5" ht="30">
      <c r="A907" s="123" t="s">
        <v>1494</v>
      </c>
      <c r="B907" s="123"/>
      <c r="C907" s="29" t="s">
        <v>1495</v>
      </c>
      <c r="D907" s="129">
        <v>2216</v>
      </c>
      <c r="E907" s="129">
        <v>4920</v>
      </c>
    </row>
    <row r="908" spans="1:5" ht="30">
      <c r="A908" s="123"/>
      <c r="B908" s="123" t="s">
        <v>644</v>
      </c>
      <c r="C908" s="29" t="s">
        <v>645</v>
      </c>
      <c r="D908" s="129">
        <v>2216</v>
      </c>
      <c r="E908" s="129">
        <v>4920</v>
      </c>
    </row>
    <row r="909" spans="1:5" ht="45">
      <c r="A909" s="123" t="s">
        <v>1496</v>
      </c>
      <c r="B909" s="123"/>
      <c r="C909" s="29" t="s">
        <v>1497</v>
      </c>
      <c r="D909" s="129">
        <v>6998.4</v>
      </c>
      <c r="E909" s="129">
        <v>7334.3</v>
      </c>
    </row>
    <row r="910" spans="1:5" ht="30">
      <c r="A910" s="123"/>
      <c r="B910" s="123" t="s">
        <v>644</v>
      </c>
      <c r="C910" s="29" t="s">
        <v>645</v>
      </c>
      <c r="D910" s="129">
        <v>6998.4</v>
      </c>
      <c r="E910" s="129">
        <v>7334.3</v>
      </c>
    </row>
    <row r="911" spans="1:5" ht="45">
      <c r="A911" s="123" t="s">
        <v>1498</v>
      </c>
      <c r="B911" s="123"/>
      <c r="C911" s="29" t="s">
        <v>1499</v>
      </c>
      <c r="D911" s="129">
        <v>20500</v>
      </c>
      <c r="E911" s="129">
        <v>69839</v>
      </c>
    </row>
    <row r="912" spans="1:5" ht="45">
      <c r="A912" s="123"/>
      <c r="B912" s="123" t="s">
        <v>694</v>
      </c>
      <c r="C912" s="29" t="s">
        <v>695</v>
      </c>
      <c r="D912" s="129">
        <v>20500</v>
      </c>
      <c r="E912" s="129">
        <v>69839</v>
      </c>
    </row>
    <row r="913" spans="1:5" ht="75">
      <c r="A913" s="123" t="s">
        <v>1501</v>
      </c>
      <c r="B913" s="123"/>
      <c r="C913" s="29" t="s">
        <v>1502</v>
      </c>
      <c r="D913" s="129">
        <v>73094.2</v>
      </c>
      <c r="E913" s="129">
        <v>70054.3</v>
      </c>
    </row>
    <row r="914" spans="1:5" ht="15">
      <c r="A914" s="123"/>
      <c r="B914" s="123" t="s">
        <v>686</v>
      </c>
      <c r="C914" s="29" t="s">
        <v>687</v>
      </c>
      <c r="D914" s="129">
        <v>73094.2</v>
      </c>
      <c r="E914" s="129">
        <v>70054.3</v>
      </c>
    </row>
    <row r="915" spans="1:5" ht="60">
      <c r="A915" s="123" t="s">
        <v>1503</v>
      </c>
      <c r="B915" s="123"/>
      <c r="C915" s="29" t="s">
        <v>1504</v>
      </c>
      <c r="D915" s="129">
        <v>17954.099999999999</v>
      </c>
      <c r="E915" s="129">
        <v>17954.099999999999</v>
      </c>
    </row>
    <row r="916" spans="1:5" ht="45">
      <c r="A916" s="123" t="s">
        <v>1505</v>
      </c>
      <c r="B916" s="123"/>
      <c r="C916" s="29" t="s">
        <v>1506</v>
      </c>
      <c r="D916" s="129">
        <v>7027.3</v>
      </c>
      <c r="E916" s="129">
        <v>7027.3</v>
      </c>
    </row>
    <row r="917" spans="1:5" ht="30">
      <c r="A917" s="123"/>
      <c r="B917" s="123" t="s">
        <v>644</v>
      </c>
      <c r="C917" s="29" t="s">
        <v>645</v>
      </c>
      <c r="D917" s="129">
        <v>3675.7</v>
      </c>
      <c r="E917" s="129">
        <v>3675.7</v>
      </c>
    </row>
    <row r="918" spans="1:5" ht="45">
      <c r="A918" s="123"/>
      <c r="B918" s="123" t="s">
        <v>640</v>
      </c>
      <c r="C918" s="29" t="s">
        <v>641</v>
      </c>
      <c r="D918" s="129">
        <v>3351.6</v>
      </c>
      <c r="E918" s="129">
        <v>3351.6</v>
      </c>
    </row>
    <row r="919" spans="1:5" ht="30">
      <c r="A919" s="123" t="s">
        <v>1507</v>
      </c>
      <c r="B919" s="123"/>
      <c r="C919" s="29" t="s">
        <v>1508</v>
      </c>
      <c r="D919" s="129">
        <v>7801.3</v>
      </c>
      <c r="E919" s="129">
        <v>7801.3</v>
      </c>
    </row>
    <row r="920" spans="1:5" ht="30">
      <c r="A920" s="123"/>
      <c r="B920" s="123" t="s">
        <v>644</v>
      </c>
      <c r="C920" s="29" t="s">
        <v>645</v>
      </c>
      <c r="D920" s="129">
        <v>7801.3</v>
      </c>
      <c r="E920" s="129">
        <v>7801.3</v>
      </c>
    </row>
    <row r="921" spans="1:5" ht="45">
      <c r="A921" s="123" t="s">
        <v>1509</v>
      </c>
      <c r="B921" s="123"/>
      <c r="C921" s="29" t="s">
        <v>1510</v>
      </c>
      <c r="D921" s="129">
        <v>2042.6</v>
      </c>
      <c r="E921" s="129">
        <v>2042.6</v>
      </c>
    </row>
    <row r="922" spans="1:5" ht="30">
      <c r="A922" s="123"/>
      <c r="B922" s="123" t="s">
        <v>644</v>
      </c>
      <c r="C922" s="29" t="s">
        <v>645</v>
      </c>
      <c r="D922" s="129">
        <v>2042.6</v>
      </c>
      <c r="E922" s="129">
        <v>2042.6</v>
      </c>
    </row>
    <row r="923" spans="1:5" ht="30">
      <c r="A923" s="123" t="s">
        <v>1511</v>
      </c>
      <c r="B923" s="123"/>
      <c r="C923" s="29" t="s">
        <v>1512</v>
      </c>
      <c r="D923" s="129">
        <v>1082.9000000000001</v>
      </c>
      <c r="E923" s="129">
        <v>1082.9000000000001</v>
      </c>
    </row>
    <row r="924" spans="1:5" ht="30">
      <c r="A924" s="123"/>
      <c r="B924" s="123" t="s">
        <v>644</v>
      </c>
      <c r="C924" s="29" t="s">
        <v>645</v>
      </c>
      <c r="D924" s="129">
        <v>1082.9000000000001</v>
      </c>
      <c r="E924" s="129">
        <v>1082.9000000000001</v>
      </c>
    </row>
    <row r="925" spans="1:5" ht="60">
      <c r="A925" s="123" t="s">
        <v>1513</v>
      </c>
      <c r="B925" s="123"/>
      <c r="C925" s="29" t="s">
        <v>1514</v>
      </c>
      <c r="D925" s="129">
        <v>27206.1</v>
      </c>
      <c r="E925" s="129">
        <v>27263.599999999999</v>
      </c>
    </row>
    <row r="926" spans="1:5" ht="30">
      <c r="A926" s="123" t="s">
        <v>1515</v>
      </c>
      <c r="B926" s="123"/>
      <c r="C926" s="29" t="s">
        <v>658</v>
      </c>
      <c r="D926" s="129">
        <v>13482.5</v>
      </c>
      <c r="E926" s="129">
        <v>13482.5</v>
      </c>
    </row>
    <row r="927" spans="1:5" ht="75">
      <c r="A927" s="123"/>
      <c r="B927" s="123" t="s">
        <v>659</v>
      </c>
      <c r="C927" s="29" t="s">
        <v>660</v>
      </c>
      <c r="D927" s="129">
        <v>10789.5</v>
      </c>
      <c r="E927" s="129">
        <v>10789.5</v>
      </c>
    </row>
    <row r="928" spans="1:5" ht="30">
      <c r="A928" s="123"/>
      <c r="B928" s="123" t="s">
        <v>644</v>
      </c>
      <c r="C928" s="29" t="s">
        <v>645</v>
      </c>
      <c r="D928" s="129">
        <v>2615.5</v>
      </c>
      <c r="E928" s="129">
        <v>2615.5</v>
      </c>
    </row>
    <row r="929" spans="1:5" ht="15">
      <c r="A929" s="123"/>
      <c r="B929" s="123" t="s">
        <v>661</v>
      </c>
      <c r="C929" s="29" t="s">
        <v>662</v>
      </c>
      <c r="D929" s="129">
        <v>77.5</v>
      </c>
      <c r="E929" s="129">
        <v>77.5</v>
      </c>
    </row>
    <row r="930" spans="1:5" ht="30">
      <c r="A930" s="123" t="s">
        <v>1516</v>
      </c>
      <c r="B930" s="123"/>
      <c r="C930" s="29" t="s">
        <v>1517</v>
      </c>
      <c r="D930" s="129">
        <v>12965.1</v>
      </c>
      <c r="E930" s="129">
        <v>12965.1</v>
      </c>
    </row>
    <row r="931" spans="1:5" ht="30">
      <c r="A931" s="123"/>
      <c r="B931" s="123" t="s">
        <v>644</v>
      </c>
      <c r="C931" s="29" t="s">
        <v>645</v>
      </c>
      <c r="D931" s="129">
        <v>12965.1</v>
      </c>
      <c r="E931" s="129">
        <v>12965.1</v>
      </c>
    </row>
    <row r="932" spans="1:5" ht="45">
      <c r="A932" s="123" t="s">
        <v>1518</v>
      </c>
      <c r="B932" s="123"/>
      <c r="C932" s="29" t="s">
        <v>1519</v>
      </c>
      <c r="D932" s="129">
        <v>24.7</v>
      </c>
      <c r="E932" s="129">
        <v>24.7</v>
      </c>
    </row>
    <row r="933" spans="1:5" ht="30">
      <c r="A933" s="123"/>
      <c r="B933" s="123" t="s">
        <v>644</v>
      </c>
      <c r="C933" s="29" t="s">
        <v>645</v>
      </c>
      <c r="D933" s="129">
        <v>24.7</v>
      </c>
      <c r="E933" s="129">
        <v>24.7</v>
      </c>
    </row>
    <row r="934" spans="1:5" ht="30">
      <c r="A934" s="123" t="s">
        <v>1520</v>
      </c>
      <c r="B934" s="123"/>
      <c r="C934" s="29" t="s">
        <v>1521</v>
      </c>
      <c r="D934" s="129">
        <v>339.1</v>
      </c>
      <c r="E934" s="129">
        <v>365.7</v>
      </c>
    </row>
    <row r="935" spans="1:5" ht="30">
      <c r="A935" s="123"/>
      <c r="B935" s="123" t="s">
        <v>644</v>
      </c>
      <c r="C935" s="29" t="s">
        <v>645</v>
      </c>
      <c r="D935" s="129">
        <v>339.1</v>
      </c>
      <c r="E935" s="129">
        <v>365.7</v>
      </c>
    </row>
    <row r="936" spans="1:5" ht="45">
      <c r="A936" s="123" t="s">
        <v>1522</v>
      </c>
      <c r="B936" s="123"/>
      <c r="C936" s="29" t="s">
        <v>1523</v>
      </c>
      <c r="D936" s="129">
        <v>99.5</v>
      </c>
      <c r="E936" s="129">
        <v>107.3</v>
      </c>
    </row>
    <row r="937" spans="1:5" ht="30">
      <c r="A937" s="123"/>
      <c r="B937" s="123" t="s">
        <v>644</v>
      </c>
      <c r="C937" s="29" t="s">
        <v>645</v>
      </c>
      <c r="D937" s="129">
        <v>99.5</v>
      </c>
      <c r="E937" s="129">
        <v>107.3</v>
      </c>
    </row>
    <row r="938" spans="1:5" ht="90">
      <c r="A938" s="123" t="s">
        <v>1524</v>
      </c>
      <c r="B938" s="123"/>
      <c r="C938" s="29" t="s">
        <v>2454</v>
      </c>
      <c r="D938" s="129">
        <v>295.2</v>
      </c>
      <c r="E938" s="129">
        <v>318.3</v>
      </c>
    </row>
    <row r="939" spans="1:5" ht="30">
      <c r="A939" s="123"/>
      <c r="B939" s="123" t="s">
        <v>644</v>
      </c>
      <c r="C939" s="29" t="s">
        <v>645</v>
      </c>
      <c r="D939" s="129">
        <v>295.2</v>
      </c>
      <c r="E939" s="129">
        <v>318.3</v>
      </c>
    </row>
    <row r="940" spans="1:5" ht="60">
      <c r="A940" s="123" t="s">
        <v>1526</v>
      </c>
      <c r="B940" s="123"/>
      <c r="C940" s="29" t="s">
        <v>1527</v>
      </c>
      <c r="D940" s="129">
        <v>516505</v>
      </c>
      <c r="E940" s="129">
        <v>525303.5</v>
      </c>
    </row>
    <row r="941" spans="1:5" ht="30">
      <c r="A941" s="123" t="s">
        <v>1528</v>
      </c>
      <c r="B941" s="123"/>
      <c r="C941" s="29" t="s">
        <v>658</v>
      </c>
      <c r="D941" s="129">
        <v>28054.9</v>
      </c>
      <c r="E941" s="129">
        <v>28054.9</v>
      </c>
    </row>
    <row r="942" spans="1:5" ht="75">
      <c r="A942" s="123"/>
      <c r="B942" s="123" t="s">
        <v>659</v>
      </c>
      <c r="C942" s="29" t="s">
        <v>660</v>
      </c>
      <c r="D942" s="129">
        <v>22076.9</v>
      </c>
      <c r="E942" s="129">
        <v>22076.9</v>
      </c>
    </row>
    <row r="943" spans="1:5" ht="30">
      <c r="A943" s="123"/>
      <c r="B943" s="123" t="s">
        <v>644</v>
      </c>
      <c r="C943" s="29" t="s">
        <v>645</v>
      </c>
      <c r="D943" s="129">
        <v>2260</v>
      </c>
      <c r="E943" s="129">
        <v>2260</v>
      </c>
    </row>
    <row r="944" spans="1:5" ht="15">
      <c r="A944" s="123"/>
      <c r="B944" s="123" t="s">
        <v>661</v>
      </c>
      <c r="C944" s="29" t="s">
        <v>662</v>
      </c>
      <c r="D944" s="129">
        <v>3718</v>
      </c>
      <c r="E944" s="129">
        <v>3718</v>
      </c>
    </row>
    <row r="945" spans="1:5" ht="15">
      <c r="A945" s="123" t="s">
        <v>1529</v>
      </c>
      <c r="B945" s="123"/>
      <c r="C945" s="29" t="s">
        <v>1530</v>
      </c>
      <c r="D945" s="129">
        <v>32091.200000000001</v>
      </c>
      <c r="E945" s="129">
        <v>32091.200000000001</v>
      </c>
    </row>
    <row r="946" spans="1:5" ht="30">
      <c r="A946" s="123"/>
      <c r="B946" s="123" t="s">
        <v>644</v>
      </c>
      <c r="C946" s="29" t="s">
        <v>645</v>
      </c>
      <c r="D946" s="129">
        <v>2100.8000000000002</v>
      </c>
      <c r="E946" s="129">
        <v>2100.8000000000002</v>
      </c>
    </row>
    <row r="947" spans="1:5" ht="45">
      <c r="A947" s="123"/>
      <c r="B947" s="123" t="s">
        <v>640</v>
      </c>
      <c r="C947" s="29" t="s">
        <v>641</v>
      </c>
      <c r="D947" s="129">
        <v>29990.400000000001</v>
      </c>
      <c r="E947" s="129">
        <v>29990.400000000001</v>
      </c>
    </row>
    <row r="948" spans="1:5" ht="15">
      <c r="A948" s="123" t="s">
        <v>1531</v>
      </c>
      <c r="B948" s="123"/>
      <c r="C948" s="29" t="s">
        <v>1532</v>
      </c>
      <c r="D948" s="129">
        <v>16709.2</v>
      </c>
      <c r="E948" s="129">
        <v>16709.2</v>
      </c>
    </row>
    <row r="949" spans="1:5" ht="30">
      <c r="A949" s="123"/>
      <c r="B949" s="123" t="s">
        <v>644</v>
      </c>
      <c r="C949" s="29" t="s">
        <v>645</v>
      </c>
      <c r="D949" s="129">
        <v>16709.2</v>
      </c>
      <c r="E949" s="129">
        <v>16709.2</v>
      </c>
    </row>
    <row r="950" spans="1:5" ht="15">
      <c r="A950" s="123" t="s">
        <v>1533</v>
      </c>
      <c r="B950" s="123"/>
      <c r="C950" s="29" t="s">
        <v>1534</v>
      </c>
      <c r="D950" s="129">
        <v>44309.4</v>
      </c>
      <c r="E950" s="129">
        <v>44309.4</v>
      </c>
    </row>
    <row r="951" spans="1:5" ht="30">
      <c r="A951" s="123"/>
      <c r="B951" s="123" t="s">
        <v>644</v>
      </c>
      <c r="C951" s="29" t="s">
        <v>645</v>
      </c>
      <c r="D951" s="129">
        <v>44309.4</v>
      </c>
      <c r="E951" s="129">
        <v>44309.4</v>
      </c>
    </row>
    <row r="952" spans="1:5" ht="30">
      <c r="A952" s="123" t="s">
        <v>1537</v>
      </c>
      <c r="B952" s="123"/>
      <c r="C952" s="29" t="s">
        <v>1538</v>
      </c>
      <c r="D952" s="129">
        <v>395340.3</v>
      </c>
      <c r="E952" s="129">
        <v>404138.8</v>
      </c>
    </row>
    <row r="953" spans="1:5" ht="75">
      <c r="A953" s="123"/>
      <c r="B953" s="123" t="s">
        <v>659</v>
      </c>
      <c r="C953" s="29" t="s">
        <v>660</v>
      </c>
      <c r="D953" s="129">
        <v>254074.8</v>
      </c>
      <c r="E953" s="129">
        <v>254074.8</v>
      </c>
    </row>
    <row r="954" spans="1:5" ht="30">
      <c r="A954" s="123"/>
      <c r="B954" s="123" t="s">
        <v>644</v>
      </c>
      <c r="C954" s="29" t="s">
        <v>645</v>
      </c>
      <c r="D954" s="129">
        <v>100461</v>
      </c>
      <c r="E954" s="129">
        <v>112193.3</v>
      </c>
    </row>
    <row r="955" spans="1:5" ht="45">
      <c r="A955" s="123"/>
      <c r="B955" s="123" t="s">
        <v>640</v>
      </c>
      <c r="C955" s="29" t="s">
        <v>641</v>
      </c>
      <c r="D955" s="129">
        <v>40748.5</v>
      </c>
      <c r="E955" s="129">
        <v>37814.699999999997</v>
      </c>
    </row>
    <row r="956" spans="1:5" ht="15">
      <c r="A956" s="123"/>
      <c r="B956" s="123" t="s">
        <v>661</v>
      </c>
      <c r="C956" s="29" t="s">
        <v>662</v>
      </c>
      <c r="D956" s="129">
        <v>56</v>
      </c>
      <c r="E956" s="129">
        <v>56</v>
      </c>
    </row>
    <row r="957" spans="1:5" ht="60">
      <c r="A957" s="123" t="s">
        <v>1539</v>
      </c>
      <c r="B957" s="123"/>
      <c r="C957" s="29" t="s">
        <v>1540</v>
      </c>
      <c r="D957" s="129">
        <v>140760</v>
      </c>
      <c r="E957" s="129">
        <v>142061.29999999999</v>
      </c>
    </row>
    <row r="958" spans="1:5" ht="30">
      <c r="A958" s="123" t="s">
        <v>1541</v>
      </c>
      <c r="B958" s="123"/>
      <c r="C958" s="29" t="s">
        <v>720</v>
      </c>
      <c r="D958" s="129">
        <v>70822</v>
      </c>
      <c r="E958" s="129">
        <v>70854.100000000006</v>
      </c>
    </row>
    <row r="959" spans="1:5" ht="75">
      <c r="A959" s="123"/>
      <c r="B959" s="123" t="s">
        <v>659</v>
      </c>
      <c r="C959" s="29" t="s">
        <v>660</v>
      </c>
      <c r="D959" s="129">
        <v>58539.5</v>
      </c>
      <c r="E959" s="129">
        <v>58539.5</v>
      </c>
    </row>
    <row r="960" spans="1:5" ht="30">
      <c r="A960" s="123"/>
      <c r="B960" s="123" t="s">
        <v>644</v>
      </c>
      <c r="C960" s="29" t="s">
        <v>645</v>
      </c>
      <c r="D960" s="129">
        <v>12087.9</v>
      </c>
      <c r="E960" s="129">
        <v>12087.9</v>
      </c>
    </row>
    <row r="961" spans="1:5" ht="15">
      <c r="A961" s="123"/>
      <c r="B961" s="123" t="s">
        <v>661</v>
      </c>
      <c r="C961" s="29" t="s">
        <v>662</v>
      </c>
      <c r="D961" s="129">
        <v>194.6</v>
      </c>
      <c r="E961" s="129">
        <v>226.7</v>
      </c>
    </row>
    <row r="962" spans="1:5" ht="60">
      <c r="A962" s="123" t="s">
        <v>1542</v>
      </c>
      <c r="B962" s="123"/>
      <c r="C962" s="29" t="s">
        <v>2471</v>
      </c>
      <c r="D962" s="129">
        <v>3301.5</v>
      </c>
      <c r="E962" s="129">
        <v>3301.5</v>
      </c>
    </row>
    <row r="963" spans="1:5" ht="30">
      <c r="A963" s="123"/>
      <c r="B963" s="123" t="s">
        <v>644</v>
      </c>
      <c r="C963" s="29" t="s">
        <v>645</v>
      </c>
      <c r="D963" s="129">
        <v>3301.5</v>
      </c>
      <c r="E963" s="129">
        <v>3301.5</v>
      </c>
    </row>
    <row r="964" spans="1:5" ht="30">
      <c r="A964" s="123" t="s">
        <v>1543</v>
      </c>
      <c r="B964" s="123"/>
      <c r="C964" s="29" t="s">
        <v>1538</v>
      </c>
      <c r="D964" s="129">
        <v>49542.2</v>
      </c>
      <c r="E964" s="129">
        <v>49542.2</v>
      </c>
    </row>
    <row r="965" spans="1:5" ht="75">
      <c r="A965" s="123"/>
      <c r="B965" s="123" t="s">
        <v>659</v>
      </c>
      <c r="C965" s="29" t="s">
        <v>660</v>
      </c>
      <c r="D965" s="129">
        <v>39655.599999999999</v>
      </c>
      <c r="E965" s="129">
        <v>39655.599999999999</v>
      </c>
    </row>
    <row r="966" spans="1:5" ht="30">
      <c r="A966" s="123"/>
      <c r="B966" s="123" t="s">
        <v>644</v>
      </c>
      <c r="C966" s="29" t="s">
        <v>645</v>
      </c>
      <c r="D966" s="129">
        <v>9886.6</v>
      </c>
      <c r="E966" s="129">
        <v>9886.6</v>
      </c>
    </row>
    <row r="967" spans="1:5" ht="75">
      <c r="A967" s="123" t="s">
        <v>1544</v>
      </c>
      <c r="B967" s="123"/>
      <c r="C967" s="29" t="s">
        <v>1545</v>
      </c>
      <c r="D967" s="129">
        <v>17094.3</v>
      </c>
      <c r="E967" s="129">
        <v>18363.5</v>
      </c>
    </row>
    <row r="968" spans="1:5" ht="75">
      <c r="A968" s="123"/>
      <c r="B968" s="123" t="s">
        <v>659</v>
      </c>
      <c r="C968" s="29" t="s">
        <v>660</v>
      </c>
      <c r="D968" s="129">
        <v>15181.8</v>
      </c>
      <c r="E968" s="129">
        <v>15181.8</v>
      </c>
    </row>
    <row r="969" spans="1:5" ht="30">
      <c r="A969" s="123"/>
      <c r="B969" s="123" t="s">
        <v>644</v>
      </c>
      <c r="C969" s="29" t="s">
        <v>645</v>
      </c>
      <c r="D969" s="129">
        <v>1912.5</v>
      </c>
      <c r="E969" s="129">
        <v>3181.7</v>
      </c>
    </row>
    <row r="970" spans="1:5" ht="60">
      <c r="A970" s="123" t="s">
        <v>1546</v>
      </c>
      <c r="B970" s="123"/>
      <c r="C970" s="29" t="s">
        <v>1547</v>
      </c>
      <c r="D970" s="129">
        <v>81216.100000000006</v>
      </c>
      <c r="E970" s="129">
        <v>81216.100000000006</v>
      </c>
    </row>
    <row r="971" spans="1:5" ht="30">
      <c r="A971" s="123" t="s">
        <v>1548</v>
      </c>
      <c r="B971" s="123"/>
      <c r="C971" s="29" t="s">
        <v>1549</v>
      </c>
      <c r="D971" s="129">
        <v>81216.100000000006</v>
      </c>
      <c r="E971" s="129">
        <v>81216.100000000006</v>
      </c>
    </row>
    <row r="972" spans="1:5" ht="30">
      <c r="A972" s="123"/>
      <c r="B972" s="123" t="s">
        <v>644</v>
      </c>
      <c r="C972" s="29" t="s">
        <v>645</v>
      </c>
      <c r="D972" s="129">
        <v>81216.100000000006</v>
      </c>
      <c r="E972" s="129">
        <v>81216.100000000006</v>
      </c>
    </row>
    <row r="973" spans="1:5" ht="45">
      <c r="A973" s="123" t="s">
        <v>1550</v>
      </c>
      <c r="B973" s="123"/>
      <c r="C973" s="29" t="s">
        <v>1551</v>
      </c>
      <c r="D973" s="129">
        <v>112098.1</v>
      </c>
      <c r="E973" s="129">
        <v>136076</v>
      </c>
    </row>
    <row r="974" spans="1:5" ht="75">
      <c r="A974" s="123" t="s">
        <v>1552</v>
      </c>
      <c r="B974" s="123"/>
      <c r="C974" s="29" t="s">
        <v>1553</v>
      </c>
      <c r="D974" s="129">
        <v>33998.199999999997</v>
      </c>
      <c r="E974" s="129">
        <v>57976.1</v>
      </c>
    </row>
    <row r="975" spans="1:5" ht="75">
      <c r="A975" s="123" t="s">
        <v>1554</v>
      </c>
      <c r="B975" s="123"/>
      <c r="C975" s="29" t="s">
        <v>1555</v>
      </c>
      <c r="D975" s="129">
        <v>1183.0999999999999</v>
      </c>
      <c r="E975" s="129">
        <v>1183.0999999999999</v>
      </c>
    </row>
    <row r="976" spans="1:5" ht="30">
      <c r="A976" s="123"/>
      <c r="B976" s="123" t="s">
        <v>644</v>
      </c>
      <c r="C976" s="29" t="s">
        <v>645</v>
      </c>
      <c r="D976" s="129">
        <v>1183.0999999999999</v>
      </c>
      <c r="E976" s="129">
        <v>1183.0999999999999</v>
      </c>
    </row>
    <row r="977" spans="1:5" ht="45">
      <c r="A977" s="123" t="s">
        <v>1556</v>
      </c>
      <c r="B977" s="123"/>
      <c r="C977" s="29" t="s">
        <v>2487</v>
      </c>
      <c r="D977" s="129">
        <v>630.20000000000005</v>
      </c>
      <c r="E977" s="129">
        <v>680.2</v>
      </c>
    </row>
    <row r="978" spans="1:5" ht="30">
      <c r="A978" s="123"/>
      <c r="B978" s="123" t="s">
        <v>644</v>
      </c>
      <c r="C978" s="29" t="s">
        <v>645</v>
      </c>
      <c r="D978" s="129">
        <v>630.20000000000005</v>
      </c>
      <c r="E978" s="129">
        <v>680.2</v>
      </c>
    </row>
    <row r="979" spans="1:5" ht="30">
      <c r="A979" s="123" t="s">
        <v>1558</v>
      </c>
      <c r="B979" s="123"/>
      <c r="C979" s="29" t="s">
        <v>1559</v>
      </c>
      <c r="D979" s="129">
        <v>32184.9</v>
      </c>
      <c r="E979" s="129">
        <v>56112.800000000003</v>
      </c>
    </row>
    <row r="980" spans="1:5" ht="30">
      <c r="A980" s="123"/>
      <c r="B980" s="123" t="s">
        <v>644</v>
      </c>
      <c r="C980" s="29" t="s">
        <v>645</v>
      </c>
      <c r="D980" s="129">
        <v>32184.9</v>
      </c>
      <c r="E980" s="129">
        <v>56112.800000000003</v>
      </c>
    </row>
    <row r="981" spans="1:5" ht="75">
      <c r="A981" s="123" t="s">
        <v>1560</v>
      </c>
      <c r="B981" s="123"/>
      <c r="C981" s="29" t="s">
        <v>1561</v>
      </c>
      <c r="D981" s="129">
        <v>28011.4</v>
      </c>
      <c r="E981" s="129">
        <v>28011.4</v>
      </c>
    </row>
    <row r="982" spans="1:5" ht="60">
      <c r="A982" s="123" t="s">
        <v>1562</v>
      </c>
      <c r="B982" s="123"/>
      <c r="C982" s="29" t="s">
        <v>2471</v>
      </c>
      <c r="D982" s="129">
        <v>1579.5</v>
      </c>
      <c r="E982" s="129">
        <v>1579.5</v>
      </c>
    </row>
    <row r="983" spans="1:5" ht="30">
      <c r="A983" s="123"/>
      <c r="B983" s="123" t="s">
        <v>644</v>
      </c>
      <c r="C983" s="29" t="s">
        <v>645</v>
      </c>
      <c r="D983" s="129">
        <v>1579.5</v>
      </c>
      <c r="E983" s="129">
        <v>1579.5</v>
      </c>
    </row>
    <row r="984" spans="1:5" ht="30">
      <c r="A984" s="123" t="s">
        <v>1563</v>
      </c>
      <c r="B984" s="123"/>
      <c r="C984" s="29" t="s">
        <v>1564</v>
      </c>
      <c r="D984" s="129">
        <v>26431.9</v>
      </c>
      <c r="E984" s="129">
        <v>26431.9</v>
      </c>
    </row>
    <row r="985" spans="1:5" ht="75">
      <c r="A985" s="123"/>
      <c r="B985" s="123" t="s">
        <v>659</v>
      </c>
      <c r="C985" s="29" t="s">
        <v>660</v>
      </c>
      <c r="D985" s="129">
        <v>6050.9</v>
      </c>
      <c r="E985" s="129">
        <v>6050.9</v>
      </c>
    </row>
    <row r="986" spans="1:5" ht="30">
      <c r="A986" s="123"/>
      <c r="B986" s="123" t="s">
        <v>644</v>
      </c>
      <c r="C986" s="29" t="s">
        <v>645</v>
      </c>
      <c r="D986" s="129">
        <v>17220.7</v>
      </c>
      <c r="E986" s="129">
        <v>17220.7</v>
      </c>
    </row>
    <row r="987" spans="1:5" ht="15">
      <c r="A987" s="123"/>
      <c r="B987" s="123" t="s">
        <v>661</v>
      </c>
      <c r="C987" s="29" t="s">
        <v>662</v>
      </c>
      <c r="D987" s="129">
        <v>3160.3</v>
      </c>
      <c r="E987" s="129">
        <v>3160.3</v>
      </c>
    </row>
    <row r="988" spans="1:5" ht="75">
      <c r="A988" s="123" t="s">
        <v>1565</v>
      </c>
      <c r="B988" s="123"/>
      <c r="C988" s="29" t="s">
        <v>1566</v>
      </c>
      <c r="D988" s="129">
        <v>50088.5</v>
      </c>
      <c r="E988" s="129">
        <v>50088.5</v>
      </c>
    </row>
    <row r="989" spans="1:5" ht="30">
      <c r="A989" s="123" t="s">
        <v>1567</v>
      </c>
      <c r="B989" s="123"/>
      <c r="C989" s="29" t="s">
        <v>720</v>
      </c>
      <c r="D989" s="129">
        <v>50088.5</v>
      </c>
      <c r="E989" s="129">
        <v>50088.5</v>
      </c>
    </row>
    <row r="990" spans="1:5" ht="75">
      <c r="A990" s="123"/>
      <c r="B990" s="123" t="s">
        <v>659</v>
      </c>
      <c r="C990" s="29" t="s">
        <v>660</v>
      </c>
      <c r="D990" s="129">
        <v>42539.9</v>
      </c>
      <c r="E990" s="129">
        <v>42539.9</v>
      </c>
    </row>
    <row r="991" spans="1:5" ht="30">
      <c r="A991" s="123"/>
      <c r="B991" s="123" t="s">
        <v>644</v>
      </c>
      <c r="C991" s="29" t="s">
        <v>645</v>
      </c>
      <c r="D991" s="129">
        <v>7546.7</v>
      </c>
      <c r="E991" s="129">
        <v>7546.7</v>
      </c>
    </row>
    <row r="992" spans="1:5" ht="15">
      <c r="A992" s="123"/>
      <c r="B992" s="123" t="s">
        <v>661</v>
      </c>
      <c r="C992" s="29" t="s">
        <v>662</v>
      </c>
      <c r="D992" s="129">
        <v>1.9</v>
      </c>
      <c r="E992" s="129">
        <v>1.9</v>
      </c>
    </row>
    <row r="993" spans="1:5" ht="30">
      <c r="A993" s="123" t="s">
        <v>1568</v>
      </c>
      <c r="B993" s="123"/>
      <c r="C993" s="29" t="s">
        <v>1569</v>
      </c>
      <c r="D993" s="129">
        <v>1493358.3</v>
      </c>
      <c r="E993" s="129">
        <v>1756561.8</v>
      </c>
    </row>
    <row r="994" spans="1:5" ht="60">
      <c r="A994" s="123" t="s">
        <v>1570</v>
      </c>
      <c r="B994" s="123"/>
      <c r="C994" s="29" t="s">
        <v>1571</v>
      </c>
      <c r="D994" s="129">
        <v>35602.199999999997</v>
      </c>
      <c r="E994" s="129">
        <v>35630.6</v>
      </c>
    </row>
    <row r="995" spans="1:5" ht="45">
      <c r="A995" s="123" t="s">
        <v>1574</v>
      </c>
      <c r="B995" s="123"/>
      <c r="C995" s="29" t="s">
        <v>1575</v>
      </c>
      <c r="D995" s="129">
        <v>464.7</v>
      </c>
      <c r="E995" s="129">
        <v>464.7</v>
      </c>
    </row>
    <row r="996" spans="1:5" ht="30">
      <c r="A996" s="123"/>
      <c r="B996" s="123" t="s">
        <v>644</v>
      </c>
      <c r="C996" s="29" t="s">
        <v>645</v>
      </c>
      <c r="D996" s="129">
        <v>464.7</v>
      </c>
      <c r="E996" s="129">
        <v>464.7</v>
      </c>
    </row>
    <row r="997" spans="1:5" ht="60">
      <c r="A997" s="123" t="s">
        <v>1576</v>
      </c>
      <c r="B997" s="123"/>
      <c r="C997" s="29" t="s">
        <v>1577</v>
      </c>
      <c r="D997" s="129">
        <v>13000</v>
      </c>
      <c r="E997" s="129">
        <v>13000</v>
      </c>
    </row>
    <row r="998" spans="1:5" ht="30">
      <c r="A998" s="123"/>
      <c r="B998" s="123" t="s">
        <v>644</v>
      </c>
      <c r="C998" s="29" t="s">
        <v>645</v>
      </c>
      <c r="D998" s="129">
        <v>13000</v>
      </c>
      <c r="E998" s="129">
        <v>13000</v>
      </c>
    </row>
    <row r="999" spans="1:5" ht="45">
      <c r="A999" s="123" t="s">
        <v>1578</v>
      </c>
      <c r="B999" s="123"/>
      <c r="C999" s="29" t="s">
        <v>1579</v>
      </c>
      <c r="D999" s="129">
        <v>343.9</v>
      </c>
      <c r="E999" s="129">
        <v>343.9</v>
      </c>
    </row>
    <row r="1000" spans="1:5" ht="15">
      <c r="A1000" s="123"/>
      <c r="B1000" s="123" t="s">
        <v>686</v>
      </c>
      <c r="C1000" s="29" t="s">
        <v>687</v>
      </c>
      <c r="D1000" s="129">
        <v>343.9</v>
      </c>
      <c r="E1000" s="129">
        <v>343.9</v>
      </c>
    </row>
    <row r="1001" spans="1:5" ht="90">
      <c r="A1001" s="123" t="s">
        <v>1580</v>
      </c>
      <c r="B1001" s="123"/>
      <c r="C1001" s="29" t="s">
        <v>2456</v>
      </c>
      <c r="D1001" s="129">
        <v>18793.599999999999</v>
      </c>
      <c r="E1001" s="129">
        <v>18822</v>
      </c>
    </row>
    <row r="1002" spans="1:5" ht="15">
      <c r="A1002" s="123"/>
      <c r="B1002" s="123" t="s">
        <v>686</v>
      </c>
      <c r="C1002" s="29" t="s">
        <v>687</v>
      </c>
      <c r="D1002" s="129">
        <v>18793.599999999999</v>
      </c>
      <c r="E1002" s="129">
        <v>18822</v>
      </c>
    </row>
    <row r="1003" spans="1:5" ht="45">
      <c r="A1003" s="123" t="s">
        <v>1581</v>
      </c>
      <c r="B1003" s="123"/>
      <c r="C1003" s="29" t="s">
        <v>1582</v>
      </c>
      <c r="D1003" s="129">
        <v>3000</v>
      </c>
      <c r="E1003" s="129">
        <v>3000</v>
      </c>
    </row>
    <row r="1004" spans="1:5" ht="15">
      <c r="A1004" s="123"/>
      <c r="B1004" s="123" t="s">
        <v>686</v>
      </c>
      <c r="C1004" s="29" t="s">
        <v>687</v>
      </c>
      <c r="D1004" s="129">
        <v>3000</v>
      </c>
      <c r="E1004" s="129">
        <v>3000</v>
      </c>
    </row>
    <row r="1005" spans="1:5" ht="135">
      <c r="A1005" s="123" t="s">
        <v>1583</v>
      </c>
      <c r="B1005" s="123"/>
      <c r="C1005" s="29" t="s">
        <v>1584</v>
      </c>
      <c r="D1005" s="129">
        <v>1340804.8</v>
      </c>
      <c r="E1005" s="129">
        <v>1623972.2</v>
      </c>
    </row>
    <row r="1006" spans="1:5" ht="90">
      <c r="A1006" s="123" t="s">
        <v>1585</v>
      </c>
      <c r="B1006" s="123"/>
      <c r="C1006" s="29" t="s">
        <v>1586</v>
      </c>
      <c r="D1006" s="129">
        <v>996811.4</v>
      </c>
      <c r="E1006" s="129">
        <v>1438695.5</v>
      </c>
    </row>
    <row r="1007" spans="1:5" ht="15">
      <c r="A1007" s="123"/>
      <c r="B1007" s="123" t="s">
        <v>686</v>
      </c>
      <c r="C1007" s="29" t="s">
        <v>687</v>
      </c>
      <c r="D1007" s="129">
        <v>996811.4</v>
      </c>
      <c r="E1007" s="129">
        <v>1438695.5</v>
      </c>
    </row>
    <row r="1008" spans="1:5" ht="45">
      <c r="A1008" s="123" t="s">
        <v>1587</v>
      </c>
      <c r="B1008" s="123"/>
      <c r="C1008" s="29" t="s">
        <v>1419</v>
      </c>
      <c r="D1008" s="129">
        <v>343993.4</v>
      </c>
      <c r="E1008" s="129">
        <v>185276.7</v>
      </c>
    </row>
    <row r="1009" spans="1:5" ht="15">
      <c r="A1009" s="123"/>
      <c r="B1009" s="123" t="s">
        <v>686</v>
      </c>
      <c r="C1009" s="29" t="s">
        <v>687</v>
      </c>
      <c r="D1009" s="129">
        <v>343993.4</v>
      </c>
      <c r="E1009" s="129">
        <v>185276.7</v>
      </c>
    </row>
    <row r="1010" spans="1:5" ht="60">
      <c r="A1010" s="123" t="s">
        <v>1592</v>
      </c>
      <c r="B1010" s="123"/>
      <c r="C1010" s="29" t="s">
        <v>1593</v>
      </c>
      <c r="D1010" s="129">
        <v>67961.600000000006</v>
      </c>
      <c r="E1010" s="129">
        <v>67961.600000000006</v>
      </c>
    </row>
    <row r="1011" spans="1:5" ht="30">
      <c r="A1011" s="123" t="s">
        <v>1594</v>
      </c>
      <c r="B1011" s="123"/>
      <c r="C1011" s="29" t="s">
        <v>720</v>
      </c>
      <c r="D1011" s="129">
        <v>67892.399999999994</v>
      </c>
      <c r="E1011" s="129">
        <v>67892.399999999994</v>
      </c>
    </row>
    <row r="1012" spans="1:5" ht="75">
      <c r="A1012" s="123"/>
      <c r="B1012" s="123" t="s">
        <v>659</v>
      </c>
      <c r="C1012" s="29" t="s">
        <v>660</v>
      </c>
      <c r="D1012" s="129">
        <v>57012.800000000003</v>
      </c>
      <c r="E1012" s="129">
        <v>57012.800000000003</v>
      </c>
    </row>
    <row r="1013" spans="1:5" ht="30">
      <c r="A1013" s="123"/>
      <c r="B1013" s="123" t="s">
        <v>644</v>
      </c>
      <c r="C1013" s="29" t="s">
        <v>645</v>
      </c>
      <c r="D1013" s="129">
        <v>10794.1</v>
      </c>
      <c r="E1013" s="129">
        <v>10794.1</v>
      </c>
    </row>
    <row r="1014" spans="1:5" ht="15">
      <c r="A1014" s="123"/>
      <c r="B1014" s="123" t="s">
        <v>661</v>
      </c>
      <c r="C1014" s="29" t="s">
        <v>662</v>
      </c>
      <c r="D1014" s="129">
        <v>85.5</v>
      </c>
      <c r="E1014" s="129">
        <v>85.5</v>
      </c>
    </row>
    <row r="1015" spans="1:5" ht="30">
      <c r="A1015" s="123" t="s">
        <v>1595</v>
      </c>
      <c r="B1015" s="123"/>
      <c r="C1015" s="29" t="s">
        <v>1596</v>
      </c>
      <c r="D1015" s="129">
        <v>69.2</v>
      </c>
      <c r="E1015" s="129">
        <v>69.2</v>
      </c>
    </row>
    <row r="1016" spans="1:5" ht="30">
      <c r="A1016" s="123"/>
      <c r="B1016" s="123" t="s">
        <v>644</v>
      </c>
      <c r="C1016" s="29" t="s">
        <v>645</v>
      </c>
      <c r="D1016" s="129">
        <v>69.2</v>
      </c>
      <c r="E1016" s="129">
        <v>69.2</v>
      </c>
    </row>
    <row r="1017" spans="1:5" ht="59.45" customHeight="1">
      <c r="A1017" s="123" t="s">
        <v>1598</v>
      </c>
      <c r="B1017" s="123"/>
      <c r="C1017" s="29" t="s">
        <v>1599</v>
      </c>
      <c r="D1017" s="129">
        <v>30789.7</v>
      </c>
      <c r="E1017" s="129">
        <v>10797.4</v>
      </c>
    </row>
    <row r="1018" spans="1:5" ht="45">
      <c r="A1018" s="123" t="s">
        <v>1600</v>
      </c>
      <c r="B1018" s="123"/>
      <c r="C1018" s="29" t="s">
        <v>1601</v>
      </c>
      <c r="D1018" s="129">
        <v>19992.3</v>
      </c>
      <c r="E1018" s="129">
        <v>0</v>
      </c>
    </row>
    <row r="1019" spans="1:5" ht="15">
      <c r="A1019" s="123"/>
      <c r="B1019" s="123" t="s">
        <v>686</v>
      </c>
      <c r="C1019" s="29" t="s">
        <v>687</v>
      </c>
      <c r="D1019" s="129">
        <v>19992.3</v>
      </c>
      <c r="E1019" s="129">
        <v>0</v>
      </c>
    </row>
    <row r="1020" spans="1:5" ht="30">
      <c r="A1020" s="123" t="s">
        <v>1602</v>
      </c>
      <c r="B1020" s="123"/>
      <c r="C1020" s="29" t="s">
        <v>1603</v>
      </c>
      <c r="D1020" s="129">
        <v>10797.4</v>
      </c>
      <c r="E1020" s="129">
        <v>10797.4</v>
      </c>
    </row>
    <row r="1021" spans="1:5" ht="15">
      <c r="A1021" s="123"/>
      <c r="B1021" s="123" t="s">
        <v>686</v>
      </c>
      <c r="C1021" s="29" t="s">
        <v>687</v>
      </c>
      <c r="D1021" s="129">
        <v>10797.4</v>
      </c>
      <c r="E1021" s="129">
        <v>10797.4</v>
      </c>
    </row>
    <row r="1022" spans="1:5" ht="45">
      <c r="A1022" s="123" t="s">
        <v>1607</v>
      </c>
      <c r="B1022" s="123"/>
      <c r="C1022" s="29" t="s">
        <v>1608</v>
      </c>
      <c r="D1022" s="129">
        <v>18200</v>
      </c>
      <c r="E1022" s="129">
        <v>18200</v>
      </c>
    </row>
    <row r="1023" spans="1:5" ht="30">
      <c r="A1023" s="123" t="s">
        <v>1609</v>
      </c>
      <c r="B1023" s="123"/>
      <c r="C1023" s="29" t="s">
        <v>1610</v>
      </c>
      <c r="D1023" s="129">
        <v>1468.8</v>
      </c>
      <c r="E1023" s="129">
        <v>1468.8</v>
      </c>
    </row>
    <row r="1024" spans="1:5" ht="30">
      <c r="A1024" s="123"/>
      <c r="B1024" s="123" t="s">
        <v>644</v>
      </c>
      <c r="C1024" s="29" t="s">
        <v>645</v>
      </c>
      <c r="D1024" s="129">
        <v>1468.8</v>
      </c>
      <c r="E1024" s="129">
        <v>1468.8</v>
      </c>
    </row>
    <row r="1025" spans="1:5" ht="45">
      <c r="A1025" s="123" t="s">
        <v>1611</v>
      </c>
      <c r="B1025" s="123"/>
      <c r="C1025" s="29" t="s">
        <v>1612</v>
      </c>
      <c r="D1025" s="129">
        <v>50</v>
      </c>
      <c r="E1025" s="129">
        <v>50</v>
      </c>
    </row>
    <row r="1026" spans="1:5" ht="30">
      <c r="A1026" s="123"/>
      <c r="B1026" s="123" t="s">
        <v>644</v>
      </c>
      <c r="C1026" s="29" t="s">
        <v>645</v>
      </c>
      <c r="D1026" s="129">
        <v>50</v>
      </c>
      <c r="E1026" s="129">
        <v>50</v>
      </c>
    </row>
    <row r="1027" spans="1:5" ht="60">
      <c r="A1027" s="123" t="s">
        <v>1613</v>
      </c>
      <c r="B1027" s="123"/>
      <c r="C1027" s="29" t="s">
        <v>1614</v>
      </c>
      <c r="D1027" s="129">
        <v>5781.2</v>
      </c>
      <c r="E1027" s="129">
        <v>5781.2</v>
      </c>
    </row>
    <row r="1028" spans="1:5" ht="15">
      <c r="A1028" s="123"/>
      <c r="B1028" s="123" t="s">
        <v>686</v>
      </c>
      <c r="C1028" s="29" t="s">
        <v>687</v>
      </c>
      <c r="D1028" s="129">
        <v>5781.2</v>
      </c>
      <c r="E1028" s="129">
        <v>5781.2</v>
      </c>
    </row>
    <row r="1029" spans="1:5" ht="45">
      <c r="A1029" s="123" t="s">
        <v>1615</v>
      </c>
      <c r="B1029" s="123"/>
      <c r="C1029" s="29" t="s">
        <v>1616</v>
      </c>
      <c r="D1029" s="129">
        <v>10000</v>
      </c>
      <c r="E1029" s="129">
        <v>10000</v>
      </c>
    </row>
    <row r="1030" spans="1:5" ht="15">
      <c r="A1030" s="123"/>
      <c r="B1030" s="123" t="s">
        <v>686</v>
      </c>
      <c r="C1030" s="29" t="s">
        <v>687</v>
      </c>
      <c r="D1030" s="129">
        <v>10000</v>
      </c>
      <c r="E1030" s="129">
        <v>10000</v>
      </c>
    </row>
    <row r="1031" spans="1:5" ht="45">
      <c r="A1031" s="123" t="s">
        <v>1617</v>
      </c>
      <c r="B1031" s="123"/>
      <c r="C1031" s="29" t="s">
        <v>2488</v>
      </c>
      <c r="D1031" s="129">
        <v>450</v>
      </c>
      <c r="E1031" s="129">
        <v>450</v>
      </c>
    </row>
    <row r="1032" spans="1:5" ht="15">
      <c r="A1032" s="123"/>
      <c r="B1032" s="123" t="s">
        <v>686</v>
      </c>
      <c r="C1032" s="29" t="s">
        <v>687</v>
      </c>
      <c r="D1032" s="129">
        <v>450</v>
      </c>
      <c r="E1032" s="129">
        <v>450</v>
      </c>
    </row>
    <row r="1033" spans="1:5" ht="60">
      <c r="A1033" s="123" t="s">
        <v>1619</v>
      </c>
      <c r="B1033" s="123"/>
      <c r="C1033" s="29" t="s">
        <v>2489</v>
      </c>
      <c r="D1033" s="129">
        <v>450</v>
      </c>
      <c r="E1033" s="129">
        <v>450</v>
      </c>
    </row>
    <row r="1034" spans="1:5" ht="15">
      <c r="A1034" s="123"/>
      <c r="B1034" s="123" t="s">
        <v>686</v>
      </c>
      <c r="C1034" s="29" t="s">
        <v>687</v>
      </c>
      <c r="D1034" s="129">
        <v>450</v>
      </c>
      <c r="E1034" s="129">
        <v>450</v>
      </c>
    </row>
    <row r="1035" spans="1:5" ht="30">
      <c r="A1035" s="123" t="s">
        <v>1621</v>
      </c>
      <c r="B1035" s="123"/>
      <c r="C1035" s="29" t="s">
        <v>1622</v>
      </c>
      <c r="D1035" s="129">
        <v>533005.6</v>
      </c>
      <c r="E1035" s="129">
        <v>533005.6</v>
      </c>
    </row>
    <row r="1036" spans="1:5" ht="60">
      <c r="A1036" s="123" t="s">
        <v>1623</v>
      </c>
      <c r="B1036" s="123"/>
      <c r="C1036" s="124" t="s">
        <v>2421</v>
      </c>
      <c r="D1036" s="129">
        <v>79200</v>
      </c>
      <c r="E1036" s="129">
        <v>79200</v>
      </c>
    </row>
    <row r="1037" spans="1:5" ht="60">
      <c r="A1037" s="123" t="s">
        <v>1624</v>
      </c>
      <c r="B1037" s="123"/>
      <c r="C1037" s="29" t="s">
        <v>2471</v>
      </c>
      <c r="D1037" s="129">
        <v>79200</v>
      </c>
      <c r="E1037" s="129">
        <v>79200</v>
      </c>
    </row>
    <row r="1038" spans="1:5" ht="30">
      <c r="A1038" s="123"/>
      <c r="B1038" s="123" t="s">
        <v>644</v>
      </c>
      <c r="C1038" s="29" t="s">
        <v>645</v>
      </c>
      <c r="D1038" s="129">
        <v>79200</v>
      </c>
      <c r="E1038" s="129">
        <v>79200</v>
      </c>
    </row>
    <row r="1039" spans="1:5" ht="45">
      <c r="A1039" s="123" t="s">
        <v>1625</v>
      </c>
      <c r="B1039" s="123"/>
      <c r="C1039" s="29" t="s">
        <v>1626</v>
      </c>
      <c r="D1039" s="129">
        <v>40650</v>
      </c>
      <c r="E1039" s="129">
        <v>40650</v>
      </c>
    </row>
    <row r="1040" spans="1:5" ht="60">
      <c r="A1040" s="123" t="s">
        <v>1627</v>
      </c>
      <c r="B1040" s="123"/>
      <c r="C1040" s="29" t="s">
        <v>2490</v>
      </c>
      <c r="D1040" s="129">
        <v>6650</v>
      </c>
      <c r="E1040" s="129">
        <v>6650</v>
      </c>
    </row>
    <row r="1041" spans="1:5" ht="30">
      <c r="A1041" s="123"/>
      <c r="B1041" s="123" t="s">
        <v>644</v>
      </c>
      <c r="C1041" s="29" t="s">
        <v>645</v>
      </c>
      <c r="D1041" s="129">
        <v>6650</v>
      </c>
      <c r="E1041" s="129">
        <v>6650</v>
      </c>
    </row>
    <row r="1042" spans="1:5" ht="140.44999999999999" customHeight="1">
      <c r="A1042" s="123" t="s">
        <v>1629</v>
      </c>
      <c r="B1042" s="123"/>
      <c r="C1042" s="29" t="s">
        <v>2412</v>
      </c>
      <c r="D1042" s="129">
        <v>34000</v>
      </c>
      <c r="E1042" s="129">
        <v>34000</v>
      </c>
    </row>
    <row r="1043" spans="1:5" ht="30">
      <c r="A1043" s="123"/>
      <c r="B1043" s="123" t="s">
        <v>644</v>
      </c>
      <c r="C1043" s="29" t="s">
        <v>645</v>
      </c>
      <c r="D1043" s="129">
        <v>34000</v>
      </c>
      <c r="E1043" s="129">
        <v>34000</v>
      </c>
    </row>
    <row r="1044" spans="1:5" ht="120">
      <c r="A1044" s="123" t="s">
        <v>1630</v>
      </c>
      <c r="B1044" s="123"/>
      <c r="C1044" s="29" t="s">
        <v>1631</v>
      </c>
      <c r="D1044" s="129">
        <v>393640.7</v>
      </c>
      <c r="E1044" s="129">
        <v>393640.7</v>
      </c>
    </row>
    <row r="1045" spans="1:5" ht="60">
      <c r="A1045" s="123" t="s">
        <v>1632</v>
      </c>
      <c r="B1045" s="123"/>
      <c r="C1045" s="29" t="s">
        <v>1633</v>
      </c>
      <c r="D1045" s="129">
        <v>393640.7</v>
      </c>
      <c r="E1045" s="129">
        <v>393640.7</v>
      </c>
    </row>
    <row r="1046" spans="1:5" ht="45">
      <c r="A1046" s="123"/>
      <c r="B1046" s="123" t="s">
        <v>640</v>
      </c>
      <c r="C1046" s="29" t="s">
        <v>641</v>
      </c>
      <c r="D1046" s="129">
        <v>393640.7</v>
      </c>
      <c r="E1046" s="129">
        <v>393640.7</v>
      </c>
    </row>
    <row r="1047" spans="1:5" ht="75">
      <c r="A1047" s="123" t="s">
        <v>1636</v>
      </c>
      <c r="B1047" s="123"/>
      <c r="C1047" s="29" t="s">
        <v>1637</v>
      </c>
      <c r="D1047" s="129">
        <v>19514.900000000001</v>
      </c>
      <c r="E1047" s="129">
        <v>19514.900000000001</v>
      </c>
    </row>
    <row r="1048" spans="1:5" ht="30">
      <c r="A1048" s="123" t="s">
        <v>1638</v>
      </c>
      <c r="B1048" s="123"/>
      <c r="C1048" s="29" t="s">
        <v>720</v>
      </c>
      <c r="D1048" s="129">
        <v>19514.900000000001</v>
      </c>
      <c r="E1048" s="129">
        <v>19514.900000000001</v>
      </c>
    </row>
    <row r="1049" spans="1:5" ht="75">
      <c r="A1049" s="123"/>
      <c r="B1049" s="123" t="s">
        <v>659</v>
      </c>
      <c r="C1049" s="29" t="s">
        <v>660</v>
      </c>
      <c r="D1049" s="129">
        <v>15391.9</v>
      </c>
      <c r="E1049" s="129">
        <v>15391.9</v>
      </c>
    </row>
    <row r="1050" spans="1:5" ht="30">
      <c r="A1050" s="123"/>
      <c r="B1050" s="123" t="s">
        <v>644</v>
      </c>
      <c r="C1050" s="29" t="s">
        <v>645</v>
      </c>
      <c r="D1050" s="129">
        <v>2854.9</v>
      </c>
      <c r="E1050" s="129">
        <v>2854.9</v>
      </c>
    </row>
    <row r="1051" spans="1:5" ht="15">
      <c r="A1051" s="123"/>
      <c r="B1051" s="123" t="s">
        <v>661</v>
      </c>
      <c r="C1051" s="29" t="s">
        <v>662</v>
      </c>
      <c r="D1051" s="129">
        <v>1268.0999999999999</v>
      </c>
      <c r="E1051" s="129">
        <v>1268.0999999999999</v>
      </c>
    </row>
    <row r="1052" spans="1:5" ht="45">
      <c r="A1052" s="123" t="s">
        <v>1639</v>
      </c>
      <c r="B1052" s="123"/>
      <c r="C1052" s="29" t="s">
        <v>1640</v>
      </c>
      <c r="D1052" s="129">
        <v>13879.4</v>
      </c>
      <c r="E1052" s="129">
        <v>13879.4</v>
      </c>
    </row>
    <row r="1053" spans="1:5" ht="75">
      <c r="A1053" s="123" t="s">
        <v>1641</v>
      </c>
      <c r="B1053" s="123"/>
      <c r="C1053" s="29" t="s">
        <v>1642</v>
      </c>
      <c r="D1053" s="129">
        <v>220</v>
      </c>
      <c r="E1053" s="129">
        <v>220</v>
      </c>
    </row>
    <row r="1054" spans="1:5" ht="30">
      <c r="A1054" s="123" t="s">
        <v>1643</v>
      </c>
      <c r="B1054" s="123"/>
      <c r="C1054" s="29" t="s">
        <v>1644</v>
      </c>
      <c r="D1054" s="129">
        <v>220</v>
      </c>
      <c r="E1054" s="129">
        <v>220</v>
      </c>
    </row>
    <row r="1055" spans="1:5" ht="30">
      <c r="A1055" s="123"/>
      <c r="B1055" s="123" t="s">
        <v>644</v>
      </c>
      <c r="C1055" s="29" t="s">
        <v>645</v>
      </c>
      <c r="D1055" s="129">
        <v>220</v>
      </c>
      <c r="E1055" s="129">
        <v>220</v>
      </c>
    </row>
    <row r="1056" spans="1:5" ht="90">
      <c r="A1056" s="123" t="s">
        <v>1645</v>
      </c>
      <c r="B1056" s="123"/>
      <c r="C1056" s="29" t="s">
        <v>1646</v>
      </c>
      <c r="D1056" s="129">
        <v>756</v>
      </c>
      <c r="E1056" s="129">
        <v>756</v>
      </c>
    </row>
    <row r="1057" spans="1:5" ht="45">
      <c r="A1057" s="123" t="s">
        <v>1647</v>
      </c>
      <c r="B1057" s="123"/>
      <c r="C1057" s="29" t="s">
        <v>1648</v>
      </c>
      <c r="D1057" s="129">
        <v>300</v>
      </c>
      <c r="E1057" s="129">
        <v>300</v>
      </c>
    </row>
    <row r="1058" spans="1:5" ht="30">
      <c r="A1058" s="123"/>
      <c r="B1058" s="123" t="s">
        <v>644</v>
      </c>
      <c r="C1058" s="29" t="s">
        <v>645</v>
      </c>
      <c r="D1058" s="129">
        <v>300</v>
      </c>
      <c r="E1058" s="129">
        <v>300</v>
      </c>
    </row>
    <row r="1059" spans="1:5" ht="45">
      <c r="A1059" s="123" t="s">
        <v>1649</v>
      </c>
      <c r="B1059" s="123"/>
      <c r="C1059" s="29" t="s">
        <v>1650</v>
      </c>
      <c r="D1059" s="129">
        <v>456</v>
      </c>
      <c r="E1059" s="129">
        <v>456</v>
      </c>
    </row>
    <row r="1060" spans="1:5" ht="30">
      <c r="A1060" s="123"/>
      <c r="B1060" s="123" t="s">
        <v>644</v>
      </c>
      <c r="C1060" s="29" t="s">
        <v>645</v>
      </c>
      <c r="D1060" s="129">
        <v>456</v>
      </c>
      <c r="E1060" s="129">
        <v>456</v>
      </c>
    </row>
    <row r="1061" spans="1:5" ht="135">
      <c r="A1061" s="123" t="s">
        <v>1651</v>
      </c>
      <c r="B1061" s="123"/>
      <c r="C1061" s="29" t="s">
        <v>1652</v>
      </c>
      <c r="D1061" s="129">
        <v>12903.4</v>
      </c>
      <c r="E1061" s="129">
        <v>12903.4</v>
      </c>
    </row>
    <row r="1062" spans="1:5" ht="30">
      <c r="A1062" s="123" t="s">
        <v>1653</v>
      </c>
      <c r="B1062" s="123"/>
      <c r="C1062" s="29" t="s">
        <v>1654</v>
      </c>
      <c r="D1062" s="129">
        <v>2500</v>
      </c>
      <c r="E1062" s="129">
        <v>2500</v>
      </c>
    </row>
    <row r="1063" spans="1:5" ht="30">
      <c r="A1063" s="123"/>
      <c r="B1063" s="123" t="s">
        <v>644</v>
      </c>
      <c r="C1063" s="29" t="s">
        <v>645</v>
      </c>
      <c r="D1063" s="129">
        <v>2500</v>
      </c>
      <c r="E1063" s="129">
        <v>2500</v>
      </c>
    </row>
    <row r="1064" spans="1:5" ht="45">
      <c r="A1064" s="123" t="s">
        <v>1655</v>
      </c>
      <c r="B1064" s="123"/>
      <c r="C1064" s="29" t="s">
        <v>1656</v>
      </c>
      <c r="D1064" s="129">
        <v>2800</v>
      </c>
      <c r="E1064" s="129">
        <v>2800</v>
      </c>
    </row>
    <row r="1065" spans="1:5" ht="30">
      <c r="A1065" s="123"/>
      <c r="B1065" s="123" t="s">
        <v>644</v>
      </c>
      <c r="C1065" s="29" t="s">
        <v>645</v>
      </c>
      <c r="D1065" s="129">
        <v>2800</v>
      </c>
      <c r="E1065" s="129">
        <v>2800</v>
      </c>
    </row>
    <row r="1066" spans="1:5" ht="30">
      <c r="A1066" s="123" t="s">
        <v>1657</v>
      </c>
      <c r="B1066" s="123"/>
      <c r="C1066" s="29" t="s">
        <v>1658</v>
      </c>
      <c r="D1066" s="129">
        <v>7603.4</v>
      </c>
      <c r="E1066" s="129">
        <v>7603.4</v>
      </c>
    </row>
    <row r="1067" spans="1:5" ht="30">
      <c r="A1067" s="123"/>
      <c r="B1067" s="123" t="s">
        <v>644</v>
      </c>
      <c r="C1067" s="29" t="s">
        <v>645</v>
      </c>
      <c r="D1067" s="129">
        <v>7603.4</v>
      </c>
      <c r="E1067" s="129">
        <v>7603.4</v>
      </c>
    </row>
    <row r="1068" spans="1:5" ht="45">
      <c r="A1068" s="123" t="s">
        <v>1659</v>
      </c>
      <c r="B1068" s="123"/>
      <c r="C1068" s="29" t="s">
        <v>1660</v>
      </c>
      <c r="D1068" s="129">
        <v>10707671.4</v>
      </c>
      <c r="E1068" s="129">
        <v>11693278.199999999</v>
      </c>
    </row>
    <row r="1069" spans="1:5" ht="75">
      <c r="A1069" s="123" t="s">
        <v>1661</v>
      </c>
      <c r="B1069" s="123"/>
      <c r="C1069" s="29" t="s">
        <v>1662</v>
      </c>
      <c r="D1069" s="129">
        <v>190228.1</v>
      </c>
      <c r="E1069" s="129">
        <v>191061.2</v>
      </c>
    </row>
    <row r="1070" spans="1:5" ht="45">
      <c r="A1070" s="123" t="s">
        <v>1663</v>
      </c>
      <c r="B1070" s="123"/>
      <c r="C1070" s="29" t="s">
        <v>65</v>
      </c>
      <c r="D1070" s="129">
        <v>79683.3</v>
      </c>
      <c r="E1070" s="129">
        <v>79683.3</v>
      </c>
    </row>
    <row r="1071" spans="1:5" ht="15">
      <c r="A1071" s="123"/>
      <c r="B1071" s="123" t="s">
        <v>661</v>
      </c>
      <c r="C1071" s="29" t="s">
        <v>662</v>
      </c>
      <c r="D1071" s="129">
        <v>79683.3</v>
      </c>
      <c r="E1071" s="129">
        <v>79683.3</v>
      </c>
    </row>
    <row r="1072" spans="1:5" ht="30">
      <c r="A1072" s="123" t="s">
        <v>1664</v>
      </c>
      <c r="B1072" s="123"/>
      <c r="C1072" s="29" t="s">
        <v>1665</v>
      </c>
      <c r="D1072" s="129">
        <v>100000</v>
      </c>
      <c r="E1072" s="129">
        <v>100000</v>
      </c>
    </row>
    <row r="1073" spans="1:5" ht="15">
      <c r="A1073" s="123"/>
      <c r="B1073" s="123" t="s">
        <v>661</v>
      </c>
      <c r="C1073" s="29" t="s">
        <v>662</v>
      </c>
      <c r="D1073" s="129">
        <v>100000</v>
      </c>
      <c r="E1073" s="129">
        <v>100000</v>
      </c>
    </row>
    <row r="1074" spans="1:5" ht="60">
      <c r="A1074" s="123" t="s">
        <v>1666</v>
      </c>
      <c r="B1074" s="123"/>
      <c r="C1074" s="29" t="s">
        <v>1667</v>
      </c>
      <c r="D1074" s="129">
        <v>10544.8</v>
      </c>
      <c r="E1074" s="129">
        <v>11377.9</v>
      </c>
    </row>
    <row r="1075" spans="1:5" ht="75">
      <c r="A1075" s="123"/>
      <c r="B1075" s="123" t="s">
        <v>659</v>
      </c>
      <c r="C1075" s="29" t="s">
        <v>660</v>
      </c>
      <c r="D1075" s="129">
        <v>10544.8</v>
      </c>
      <c r="E1075" s="129">
        <v>11377.9</v>
      </c>
    </row>
    <row r="1076" spans="1:5" ht="75">
      <c r="A1076" s="123" t="s">
        <v>1668</v>
      </c>
      <c r="B1076" s="123"/>
      <c r="C1076" s="29" t="s">
        <v>1669</v>
      </c>
      <c r="D1076" s="129">
        <v>8049979.0999999996</v>
      </c>
      <c r="E1076" s="129">
        <v>8347300.7999999998</v>
      </c>
    </row>
    <row r="1077" spans="1:5" ht="30">
      <c r="A1077" s="123" t="s">
        <v>1670</v>
      </c>
      <c r="B1077" s="123"/>
      <c r="C1077" s="29" t="s">
        <v>1671</v>
      </c>
      <c r="D1077" s="129">
        <v>54900</v>
      </c>
      <c r="E1077" s="129">
        <v>47347</v>
      </c>
    </row>
    <row r="1078" spans="1:5" ht="15">
      <c r="A1078" s="123"/>
      <c r="B1078" s="123" t="s">
        <v>686</v>
      </c>
      <c r="C1078" s="29" t="s">
        <v>687</v>
      </c>
      <c r="D1078" s="129">
        <v>54900</v>
      </c>
      <c r="E1078" s="129">
        <v>47347</v>
      </c>
    </row>
    <row r="1079" spans="1:5" ht="45">
      <c r="A1079" s="123" t="s">
        <v>1672</v>
      </c>
      <c r="B1079" s="123"/>
      <c r="C1079" s="29" t="s">
        <v>1673</v>
      </c>
      <c r="D1079" s="129">
        <v>619232.6</v>
      </c>
      <c r="E1079" s="129">
        <v>666683.4</v>
      </c>
    </row>
    <row r="1080" spans="1:5" ht="15">
      <c r="A1080" s="123"/>
      <c r="B1080" s="123" t="s">
        <v>686</v>
      </c>
      <c r="C1080" s="29" t="s">
        <v>687</v>
      </c>
      <c r="D1080" s="129">
        <v>619232.6</v>
      </c>
      <c r="E1080" s="129">
        <v>666683.4</v>
      </c>
    </row>
    <row r="1081" spans="1:5" ht="60">
      <c r="A1081" s="123" t="s">
        <v>1674</v>
      </c>
      <c r="B1081" s="123"/>
      <c r="C1081" s="29" t="s">
        <v>1675</v>
      </c>
      <c r="D1081" s="129">
        <v>6925846.5</v>
      </c>
      <c r="E1081" s="129">
        <v>7183270.4000000004</v>
      </c>
    </row>
    <row r="1082" spans="1:5" ht="15">
      <c r="A1082" s="123"/>
      <c r="B1082" s="123" t="s">
        <v>686</v>
      </c>
      <c r="C1082" s="29" t="s">
        <v>687</v>
      </c>
      <c r="D1082" s="129">
        <v>6925846.5</v>
      </c>
      <c r="E1082" s="129">
        <v>7183270.4000000004</v>
      </c>
    </row>
    <row r="1083" spans="1:5" ht="30">
      <c r="A1083" s="123" t="s">
        <v>1676</v>
      </c>
      <c r="B1083" s="123"/>
      <c r="C1083" s="29" t="s">
        <v>1677</v>
      </c>
      <c r="D1083" s="129">
        <v>450000</v>
      </c>
      <c r="E1083" s="129">
        <v>450000</v>
      </c>
    </row>
    <row r="1084" spans="1:5" ht="15">
      <c r="A1084" s="123"/>
      <c r="B1084" s="123" t="s">
        <v>686</v>
      </c>
      <c r="C1084" s="29" t="s">
        <v>687</v>
      </c>
      <c r="D1084" s="129">
        <v>450000</v>
      </c>
      <c r="E1084" s="129">
        <v>450000</v>
      </c>
    </row>
    <row r="1085" spans="1:5" ht="75">
      <c r="A1085" s="123" t="s">
        <v>1678</v>
      </c>
      <c r="B1085" s="123"/>
      <c r="C1085" s="29" t="s">
        <v>1679</v>
      </c>
      <c r="D1085" s="129">
        <v>2292406.7000000002</v>
      </c>
      <c r="E1085" s="129">
        <v>2980451.9</v>
      </c>
    </row>
    <row r="1086" spans="1:5" ht="15">
      <c r="A1086" s="123" t="s">
        <v>1680</v>
      </c>
      <c r="B1086" s="123"/>
      <c r="C1086" s="29" t="s">
        <v>1681</v>
      </c>
      <c r="D1086" s="129">
        <v>2291167.2000000002</v>
      </c>
      <c r="E1086" s="129">
        <v>2979212.4</v>
      </c>
    </row>
    <row r="1087" spans="1:5" ht="30">
      <c r="A1087" s="123"/>
      <c r="B1087" s="123" t="s">
        <v>1682</v>
      </c>
      <c r="C1087" s="29" t="s">
        <v>1683</v>
      </c>
      <c r="D1087" s="129">
        <v>2291167.2000000002</v>
      </c>
      <c r="E1087" s="129">
        <v>2979212.4</v>
      </c>
    </row>
    <row r="1088" spans="1:5" ht="29.45" customHeight="1">
      <c r="A1088" s="123" t="s">
        <v>1684</v>
      </c>
      <c r="B1088" s="123"/>
      <c r="C1088" s="29" t="s">
        <v>1685</v>
      </c>
      <c r="D1088" s="129">
        <v>1239.5</v>
      </c>
      <c r="E1088" s="129">
        <v>1239.5</v>
      </c>
    </row>
    <row r="1089" spans="1:5" ht="30">
      <c r="A1089" s="123"/>
      <c r="B1089" s="123" t="s">
        <v>1682</v>
      </c>
      <c r="C1089" s="29" t="s">
        <v>1683</v>
      </c>
      <c r="D1089" s="129">
        <v>1239.5</v>
      </c>
      <c r="E1089" s="129">
        <v>1239.5</v>
      </c>
    </row>
    <row r="1090" spans="1:5" ht="75">
      <c r="A1090" s="123" t="s">
        <v>1686</v>
      </c>
      <c r="B1090" s="123"/>
      <c r="C1090" s="29" t="s">
        <v>1687</v>
      </c>
      <c r="D1090" s="129">
        <v>6050</v>
      </c>
      <c r="E1090" s="129">
        <v>5500</v>
      </c>
    </row>
    <row r="1091" spans="1:5" ht="60">
      <c r="A1091" s="123" t="s">
        <v>1688</v>
      </c>
      <c r="B1091" s="123"/>
      <c r="C1091" s="29" t="s">
        <v>2471</v>
      </c>
      <c r="D1091" s="129">
        <v>1000</v>
      </c>
      <c r="E1091" s="129">
        <v>1000</v>
      </c>
    </row>
    <row r="1092" spans="1:5" ht="30">
      <c r="A1092" s="123"/>
      <c r="B1092" s="123" t="s">
        <v>644</v>
      </c>
      <c r="C1092" s="29" t="s">
        <v>645</v>
      </c>
      <c r="D1092" s="129">
        <v>1000</v>
      </c>
      <c r="E1092" s="129">
        <v>1000</v>
      </c>
    </row>
    <row r="1093" spans="1:5" ht="30">
      <c r="A1093" s="123" t="s">
        <v>1689</v>
      </c>
      <c r="B1093" s="123"/>
      <c r="C1093" s="29" t="s">
        <v>1690</v>
      </c>
      <c r="D1093" s="129">
        <v>5050</v>
      </c>
      <c r="E1093" s="129">
        <v>4500</v>
      </c>
    </row>
    <row r="1094" spans="1:5" ht="30">
      <c r="A1094" s="123"/>
      <c r="B1094" s="123" t="s">
        <v>644</v>
      </c>
      <c r="C1094" s="29" t="s">
        <v>645</v>
      </c>
      <c r="D1094" s="129">
        <v>5050</v>
      </c>
      <c r="E1094" s="129">
        <v>4500</v>
      </c>
    </row>
    <row r="1095" spans="1:5" ht="75">
      <c r="A1095" s="123" t="s">
        <v>1691</v>
      </c>
      <c r="B1095" s="123"/>
      <c r="C1095" s="29" t="s">
        <v>1692</v>
      </c>
      <c r="D1095" s="129">
        <v>169007.5</v>
      </c>
      <c r="E1095" s="129">
        <v>168964.3</v>
      </c>
    </row>
    <row r="1096" spans="1:5" ht="30">
      <c r="A1096" s="123" t="s">
        <v>1693</v>
      </c>
      <c r="B1096" s="123"/>
      <c r="C1096" s="29" t="s">
        <v>720</v>
      </c>
      <c r="D1096" s="129">
        <v>123704.7</v>
      </c>
      <c r="E1096" s="129">
        <v>123675.7</v>
      </c>
    </row>
    <row r="1097" spans="1:5" ht="75">
      <c r="A1097" s="123"/>
      <c r="B1097" s="123" t="s">
        <v>659</v>
      </c>
      <c r="C1097" s="29" t="s">
        <v>660</v>
      </c>
      <c r="D1097" s="129">
        <v>105695</v>
      </c>
      <c r="E1097" s="129">
        <v>105695</v>
      </c>
    </row>
    <row r="1098" spans="1:5" ht="30">
      <c r="A1098" s="123"/>
      <c r="B1098" s="123" t="s">
        <v>644</v>
      </c>
      <c r="C1098" s="29" t="s">
        <v>645</v>
      </c>
      <c r="D1098" s="129">
        <v>17928.7</v>
      </c>
      <c r="E1098" s="129">
        <v>17928.7</v>
      </c>
    </row>
    <row r="1099" spans="1:5" ht="15">
      <c r="A1099" s="123"/>
      <c r="B1099" s="123" t="s">
        <v>661</v>
      </c>
      <c r="C1099" s="29" t="s">
        <v>662</v>
      </c>
      <c r="D1099" s="129">
        <v>81</v>
      </c>
      <c r="E1099" s="129">
        <v>52</v>
      </c>
    </row>
    <row r="1100" spans="1:5" ht="60">
      <c r="A1100" s="123" t="s">
        <v>1694</v>
      </c>
      <c r="B1100" s="123"/>
      <c r="C1100" s="29" t="s">
        <v>2471</v>
      </c>
      <c r="D1100" s="129">
        <v>42562.7</v>
      </c>
      <c r="E1100" s="129">
        <v>42548.5</v>
      </c>
    </row>
    <row r="1101" spans="1:5" ht="30">
      <c r="A1101" s="123"/>
      <c r="B1101" s="123" t="s">
        <v>644</v>
      </c>
      <c r="C1101" s="29" t="s">
        <v>645</v>
      </c>
      <c r="D1101" s="129">
        <v>42562.7</v>
      </c>
      <c r="E1101" s="129">
        <v>42548.5</v>
      </c>
    </row>
    <row r="1102" spans="1:5" ht="15">
      <c r="A1102" s="123" t="s">
        <v>1695</v>
      </c>
      <c r="B1102" s="123"/>
      <c r="C1102" s="29" t="s">
        <v>1696</v>
      </c>
      <c r="D1102" s="129">
        <v>1100</v>
      </c>
      <c r="E1102" s="129">
        <v>1100</v>
      </c>
    </row>
    <row r="1103" spans="1:5" ht="30">
      <c r="A1103" s="123"/>
      <c r="B1103" s="123" t="s">
        <v>644</v>
      </c>
      <c r="C1103" s="29" t="s">
        <v>645</v>
      </c>
      <c r="D1103" s="129">
        <v>1100</v>
      </c>
      <c r="E1103" s="129">
        <v>1100</v>
      </c>
    </row>
    <row r="1104" spans="1:5" ht="45">
      <c r="A1104" s="123" t="s">
        <v>1697</v>
      </c>
      <c r="B1104" s="123"/>
      <c r="C1104" s="29" t="s">
        <v>2491</v>
      </c>
      <c r="D1104" s="129">
        <v>1280.0999999999999</v>
      </c>
      <c r="E1104" s="129">
        <v>1280.0999999999999</v>
      </c>
    </row>
    <row r="1105" spans="1:5" ht="30">
      <c r="A1105" s="123"/>
      <c r="B1105" s="123" t="s">
        <v>644</v>
      </c>
      <c r="C1105" s="29" t="s">
        <v>645</v>
      </c>
      <c r="D1105" s="129">
        <v>1280.0999999999999</v>
      </c>
      <c r="E1105" s="129">
        <v>1280.0999999999999</v>
      </c>
    </row>
    <row r="1106" spans="1:5" ht="45">
      <c r="A1106" s="123" t="s">
        <v>1699</v>
      </c>
      <c r="B1106" s="123"/>
      <c r="C1106" s="29" t="s">
        <v>1700</v>
      </c>
      <c r="D1106" s="129">
        <v>360</v>
      </c>
      <c r="E1106" s="129">
        <v>360</v>
      </c>
    </row>
    <row r="1107" spans="1:5" ht="15">
      <c r="A1107" s="123"/>
      <c r="B1107" s="123" t="s">
        <v>686</v>
      </c>
      <c r="C1107" s="29" t="s">
        <v>687</v>
      </c>
      <c r="D1107" s="129">
        <v>360</v>
      </c>
      <c r="E1107" s="129">
        <v>360</v>
      </c>
    </row>
    <row r="1108" spans="1:5" ht="45">
      <c r="A1108" s="123" t="s">
        <v>1701</v>
      </c>
      <c r="B1108" s="123"/>
      <c r="C1108" s="29" t="s">
        <v>1702</v>
      </c>
      <c r="D1108" s="129">
        <v>273267.59999999998</v>
      </c>
      <c r="E1108" s="129">
        <v>273267.59999999998</v>
      </c>
    </row>
    <row r="1109" spans="1:5" ht="75">
      <c r="A1109" s="123" t="s">
        <v>1703</v>
      </c>
      <c r="B1109" s="123"/>
      <c r="C1109" s="29" t="s">
        <v>1704</v>
      </c>
      <c r="D1109" s="129">
        <v>33566.5</v>
      </c>
      <c r="E1109" s="129">
        <v>33566.5</v>
      </c>
    </row>
    <row r="1110" spans="1:5" ht="15">
      <c r="A1110" s="123" t="s">
        <v>1705</v>
      </c>
      <c r="B1110" s="123"/>
      <c r="C1110" s="29" t="s">
        <v>1706</v>
      </c>
      <c r="D1110" s="129">
        <v>1000</v>
      </c>
      <c r="E1110" s="129">
        <v>1000</v>
      </c>
    </row>
    <row r="1111" spans="1:5" ht="45">
      <c r="A1111" s="123"/>
      <c r="B1111" s="123" t="s">
        <v>640</v>
      </c>
      <c r="C1111" s="29" t="s">
        <v>641</v>
      </c>
      <c r="D1111" s="129">
        <v>1000</v>
      </c>
      <c r="E1111" s="129">
        <v>1000</v>
      </c>
    </row>
    <row r="1112" spans="1:5" ht="30">
      <c r="A1112" s="123" t="s">
        <v>1707</v>
      </c>
      <c r="B1112" s="123"/>
      <c r="C1112" s="29" t="s">
        <v>1708</v>
      </c>
      <c r="D1112" s="129">
        <v>10500</v>
      </c>
      <c r="E1112" s="129">
        <v>10500</v>
      </c>
    </row>
    <row r="1113" spans="1:5" ht="45">
      <c r="A1113" s="123"/>
      <c r="B1113" s="123" t="s">
        <v>640</v>
      </c>
      <c r="C1113" s="29" t="s">
        <v>641</v>
      </c>
      <c r="D1113" s="129">
        <v>10500</v>
      </c>
      <c r="E1113" s="129">
        <v>10500</v>
      </c>
    </row>
    <row r="1114" spans="1:5" ht="30">
      <c r="A1114" s="123" t="s">
        <v>1709</v>
      </c>
      <c r="B1114" s="123"/>
      <c r="C1114" s="29" t="s">
        <v>1710</v>
      </c>
      <c r="D1114" s="129">
        <v>6644.1</v>
      </c>
      <c r="E1114" s="129">
        <v>6644.1</v>
      </c>
    </row>
    <row r="1115" spans="1:5" ht="30">
      <c r="A1115" s="123"/>
      <c r="B1115" s="123" t="s">
        <v>644</v>
      </c>
      <c r="C1115" s="29" t="s">
        <v>645</v>
      </c>
      <c r="D1115" s="129">
        <v>644.1</v>
      </c>
      <c r="E1115" s="129">
        <v>644.1</v>
      </c>
    </row>
    <row r="1116" spans="1:5" ht="45">
      <c r="A1116" s="123"/>
      <c r="B1116" s="123" t="s">
        <v>640</v>
      </c>
      <c r="C1116" s="29" t="s">
        <v>641</v>
      </c>
      <c r="D1116" s="129">
        <v>6000</v>
      </c>
      <c r="E1116" s="129">
        <v>6000</v>
      </c>
    </row>
    <row r="1117" spans="1:5" ht="15">
      <c r="A1117" s="123" t="s">
        <v>1711</v>
      </c>
      <c r="B1117" s="123"/>
      <c r="C1117" s="29" t="s">
        <v>1712</v>
      </c>
      <c r="D1117" s="129">
        <v>1700</v>
      </c>
      <c r="E1117" s="129">
        <v>1700</v>
      </c>
    </row>
    <row r="1118" spans="1:5" ht="30">
      <c r="A1118" s="123"/>
      <c r="B1118" s="123" t="s">
        <v>644</v>
      </c>
      <c r="C1118" s="29" t="s">
        <v>645</v>
      </c>
      <c r="D1118" s="129">
        <v>1700</v>
      </c>
      <c r="E1118" s="129">
        <v>1700</v>
      </c>
    </row>
    <row r="1119" spans="1:5" ht="15">
      <c r="A1119" s="123" t="s">
        <v>1713</v>
      </c>
      <c r="B1119" s="123"/>
      <c r="C1119" s="29" t="s">
        <v>1714</v>
      </c>
      <c r="D1119" s="129">
        <v>3336</v>
      </c>
      <c r="E1119" s="129">
        <v>3336</v>
      </c>
    </row>
    <row r="1120" spans="1:5" ht="30">
      <c r="A1120" s="123"/>
      <c r="B1120" s="123" t="s">
        <v>644</v>
      </c>
      <c r="C1120" s="29" t="s">
        <v>645</v>
      </c>
      <c r="D1120" s="129">
        <v>3336</v>
      </c>
      <c r="E1120" s="129">
        <v>3336</v>
      </c>
    </row>
    <row r="1121" spans="1:5" ht="30">
      <c r="A1121" s="123" t="s">
        <v>1715</v>
      </c>
      <c r="B1121" s="123"/>
      <c r="C1121" s="29" t="s">
        <v>1716</v>
      </c>
      <c r="D1121" s="129">
        <v>860</v>
      </c>
      <c r="E1121" s="129">
        <v>860</v>
      </c>
    </row>
    <row r="1122" spans="1:5" ht="30">
      <c r="A1122" s="123"/>
      <c r="B1122" s="123" t="s">
        <v>644</v>
      </c>
      <c r="C1122" s="29" t="s">
        <v>645</v>
      </c>
      <c r="D1122" s="129">
        <v>860</v>
      </c>
      <c r="E1122" s="129">
        <v>860</v>
      </c>
    </row>
    <row r="1123" spans="1:5" ht="30">
      <c r="A1123" s="123" t="s">
        <v>1717</v>
      </c>
      <c r="B1123" s="123"/>
      <c r="C1123" s="29" t="s">
        <v>1718</v>
      </c>
      <c r="D1123" s="129">
        <v>700</v>
      </c>
      <c r="E1123" s="129">
        <v>700</v>
      </c>
    </row>
    <row r="1124" spans="1:5" ht="30">
      <c r="A1124" s="123"/>
      <c r="B1124" s="123" t="s">
        <v>644</v>
      </c>
      <c r="C1124" s="29" t="s">
        <v>645</v>
      </c>
      <c r="D1124" s="129">
        <v>700</v>
      </c>
      <c r="E1124" s="129">
        <v>700</v>
      </c>
    </row>
    <row r="1125" spans="1:5" ht="45">
      <c r="A1125" s="123" t="s">
        <v>1719</v>
      </c>
      <c r="B1125" s="123"/>
      <c r="C1125" s="29" t="s">
        <v>1720</v>
      </c>
      <c r="D1125" s="129">
        <v>1560</v>
      </c>
      <c r="E1125" s="129">
        <v>1560</v>
      </c>
    </row>
    <row r="1126" spans="1:5" ht="30">
      <c r="A1126" s="123"/>
      <c r="B1126" s="123" t="s">
        <v>644</v>
      </c>
      <c r="C1126" s="29" t="s">
        <v>645</v>
      </c>
      <c r="D1126" s="129">
        <v>360</v>
      </c>
      <c r="E1126" s="129">
        <v>360</v>
      </c>
    </row>
    <row r="1127" spans="1:5" ht="45">
      <c r="A1127" s="123"/>
      <c r="B1127" s="123" t="s">
        <v>640</v>
      </c>
      <c r="C1127" s="29" t="s">
        <v>641</v>
      </c>
      <c r="D1127" s="129">
        <v>1200</v>
      </c>
      <c r="E1127" s="129">
        <v>1200</v>
      </c>
    </row>
    <row r="1128" spans="1:5" ht="30">
      <c r="A1128" s="123" t="s">
        <v>1721</v>
      </c>
      <c r="B1128" s="123"/>
      <c r="C1128" s="29" t="s">
        <v>1722</v>
      </c>
      <c r="D1128" s="129">
        <v>2500</v>
      </c>
      <c r="E1128" s="129">
        <v>2500</v>
      </c>
    </row>
    <row r="1129" spans="1:5" ht="30">
      <c r="A1129" s="123"/>
      <c r="B1129" s="123" t="s">
        <v>644</v>
      </c>
      <c r="C1129" s="29" t="s">
        <v>645</v>
      </c>
      <c r="D1129" s="129">
        <v>2120</v>
      </c>
      <c r="E1129" s="129">
        <v>1720</v>
      </c>
    </row>
    <row r="1130" spans="1:5" ht="30">
      <c r="A1130" s="123"/>
      <c r="B1130" s="123" t="s">
        <v>646</v>
      </c>
      <c r="C1130" s="29" t="s">
        <v>647</v>
      </c>
      <c r="D1130" s="129">
        <v>380</v>
      </c>
      <c r="E1130" s="129">
        <v>380</v>
      </c>
    </row>
    <row r="1131" spans="1:5" ht="45">
      <c r="A1131" s="123"/>
      <c r="B1131" s="123" t="s">
        <v>640</v>
      </c>
      <c r="C1131" s="29" t="s">
        <v>641</v>
      </c>
      <c r="D1131" s="129">
        <v>0</v>
      </c>
      <c r="E1131" s="129">
        <v>400</v>
      </c>
    </row>
    <row r="1132" spans="1:5" ht="60">
      <c r="A1132" s="123" t="s">
        <v>1724</v>
      </c>
      <c r="B1132" s="123"/>
      <c r="C1132" s="29" t="s">
        <v>1725</v>
      </c>
      <c r="D1132" s="129">
        <v>2883.2</v>
      </c>
      <c r="E1132" s="129">
        <v>2883.2</v>
      </c>
    </row>
    <row r="1133" spans="1:5" ht="15">
      <c r="A1133" s="123"/>
      <c r="B1133" s="123" t="s">
        <v>686</v>
      </c>
      <c r="C1133" s="29" t="s">
        <v>687</v>
      </c>
      <c r="D1133" s="129">
        <v>2883.2</v>
      </c>
      <c r="E1133" s="129">
        <v>2883.2</v>
      </c>
    </row>
    <row r="1134" spans="1:5" ht="60">
      <c r="A1134" s="123" t="s">
        <v>1726</v>
      </c>
      <c r="B1134" s="123"/>
      <c r="C1134" s="29" t="s">
        <v>1727</v>
      </c>
      <c r="D1134" s="129">
        <v>1883.2</v>
      </c>
      <c r="E1134" s="129">
        <v>1883.2</v>
      </c>
    </row>
    <row r="1135" spans="1:5" ht="15">
      <c r="A1135" s="123"/>
      <c r="B1135" s="123" t="s">
        <v>686</v>
      </c>
      <c r="C1135" s="29" t="s">
        <v>687</v>
      </c>
      <c r="D1135" s="129">
        <v>1883.2</v>
      </c>
      <c r="E1135" s="129">
        <v>1883.2</v>
      </c>
    </row>
    <row r="1136" spans="1:5" ht="75">
      <c r="A1136" s="123" t="s">
        <v>1728</v>
      </c>
      <c r="B1136" s="123"/>
      <c r="C1136" s="29" t="s">
        <v>1729</v>
      </c>
      <c r="D1136" s="129">
        <v>60151</v>
      </c>
      <c r="E1136" s="129">
        <v>60151</v>
      </c>
    </row>
    <row r="1137" spans="1:5" ht="45">
      <c r="A1137" s="123" t="s">
        <v>1730</v>
      </c>
      <c r="B1137" s="123"/>
      <c r="C1137" s="29" t="s">
        <v>1731</v>
      </c>
      <c r="D1137" s="129">
        <v>56000</v>
      </c>
      <c r="E1137" s="129">
        <v>56000</v>
      </c>
    </row>
    <row r="1138" spans="1:5" ht="15">
      <c r="A1138" s="123"/>
      <c r="B1138" s="123" t="s">
        <v>661</v>
      </c>
      <c r="C1138" s="29" t="s">
        <v>662</v>
      </c>
      <c r="D1138" s="129">
        <v>56000</v>
      </c>
      <c r="E1138" s="129">
        <v>56000</v>
      </c>
    </row>
    <row r="1139" spans="1:5" ht="45">
      <c r="A1139" s="123" t="s">
        <v>1732</v>
      </c>
      <c r="B1139" s="123"/>
      <c r="C1139" s="29" t="s">
        <v>1733</v>
      </c>
      <c r="D1139" s="129">
        <v>4151</v>
      </c>
      <c r="E1139" s="129">
        <v>4151</v>
      </c>
    </row>
    <row r="1140" spans="1:5" ht="30">
      <c r="A1140" s="123"/>
      <c r="B1140" s="123" t="s">
        <v>644</v>
      </c>
      <c r="C1140" s="29" t="s">
        <v>645</v>
      </c>
      <c r="D1140" s="129">
        <v>4151</v>
      </c>
      <c r="E1140" s="129">
        <v>4151</v>
      </c>
    </row>
    <row r="1141" spans="1:5" ht="75">
      <c r="A1141" s="123" t="s">
        <v>1734</v>
      </c>
      <c r="B1141" s="123"/>
      <c r="C1141" s="29" t="s">
        <v>1735</v>
      </c>
      <c r="D1141" s="129">
        <v>2352</v>
      </c>
      <c r="E1141" s="129">
        <v>2352</v>
      </c>
    </row>
    <row r="1142" spans="1:5" ht="30">
      <c r="A1142" s="123" t="s">
        <v>1736</v>
      </c>
      <c r="B1142" s="123"/>
      <c r="C1142" s="29" t="s">
        <v>1737</v>
      </c>
      <c r="D1142" s="129">
        <v>1312</v>
      </c>
      <c r="E1142" s="129">
        <v>1312</v>
      </c>
    </row>
    <row r="1143" spans="1:5" ht="30">
      <c r="A1143" s="123"/>
      <c r="B1143" s="123" t="s">
        <v>644</v>
      </c>
      <c r="C1143" s="29" t="s">
        <v>645</v>
      </c>
      <c r="D1143" s="129">
        <v>1112</v>
      </c>
      <c r="E1143" s="129">
        <v>1112</v>
      </c>
    </row>
    <row r="1144" spans="1:5" ht="30">
      <c r="A1144" s="123"/>
      <c r="B1144" s="123" t="s">
        <v>646</v>
      </c>
      <c r="C1144" s="29" t="s">
        <v>647</v>
      </c>
      <c r="D1144" s="129">
        <v>200</v>
      </c>
      <c r="E1144" s="129">
        <v>200</v>
      </c>
    </row>
    <row r="1145" spans="1:5" ht="45">
      <c r="A1145" s="123" t="s">
        <v>1738</v>
      </c>
      <c r="B1145" s="123"/>
      <c r="C1145" s="29" t="s">
        <v>1739</v>
      </c>
      <c r="D1145" s="129">
        <v>1040</v>
      </c>
      <c r="E1145" s="129">
        <v>1040</v>
      </c>
    </row>
    <row r="1146" spans="1:5" ht="30">
      <c r="A1146" s="123"/>
      <c r="B1146" s="123" t="s">
        <v>644</v>
      </c>
      <c r="C1146" s="29" t="s">
        <v>645</v>
      </c>
      <c r="D1146" s="129">
        <v>1040</v>
      </c>
      <c r="E1146" s="129">
        <v>1040</v>
      </c>
    </row>
    <row r="1147" spans="1:5" ht="60">
      <c r="A1147" s="123" t="s">
        <v>1740</v>
      </c>
      <c r="B1147" s="123"/>
      <c r="C1147" s="29" t="s">
        <v>1741</v>
      </c>
      <c r="D1147" s="129">
        <v>19493.7</v>
      </c>
      <c r="E1147" s="129">
        <v>19493.7</v>
      </c>
    </row>
    <row r="1148" spans="1:5" ht="15">
      <c r="A1148" s="123" t="s">
        <v>1742</v>
      </c>
      <c r="B1148" s="123"/>
      <c r="C1148" s="29" t="s">
        <v>1743</v>
      </c>
      <c r="D1148" s="129">
        <v>16516.599999999999</v>
      </c>
      <c r="E1148" s="129">
        <v>16516.599999999999</v>
      </c>
    </row>
    <row r="1149" spans="1:5" ht="30">
      <c r="A1149" s="123"/>
      <c r="B1149" s="123" t="s">
        <v>644</v>
      </c>
      <c r="C1149" s="29" t="s">
        <v>645</v>
      </c>
      <c r="D1149" s="129">
        <v>16516.599999999999</v>
      </c>
      <c r="E1149" s="129">
        <v>16516.599999999999</v>
      </c>
    </row>
    <row r="1150" spans="1:5" ht="15">
      <c r="A1150" s="123" t="s">
        <v>1744</v>
      </c>
      <c r="B1150" s="123"/>
      <c r="C1150" s="29" t="s">
        <v>1745</v>
      </c>
      <c r="D1150" s="129">
        <v>2977.1</v>
      </c>
      <c r="E1150" s="129">
        <v>2977.1</v>
      </c>
    </row>
    <row r="1151" spans="1:5" ht="30">
      <c r="A1151" s="123"/>
      <c r="B1151" s="123" t="s">
        <v>644</v>
      </c>
      <c r="C1151" s="29" t="s">
        <v>645</v>
      </c>
      <c r="D1151" s="129">
        <v>2977.1</v>
      </c>
      <c r="E1151" s="129">
        <v>2977.1</v>
      </c>
    </row>
    <row r="1152" spans="1:5" ht="105">
      <c r="A1152" s="123" t="s">
        <v>1746</v>
      </c>
      <c r="B1152" s="123"/>
      <c r="C1152" s="29" t="s">
        <v>1747</v>
      </c>
      <c r="D1152" s="129">
        <v>90890.1</v>
      </c>
      <c r="E1152" s="129">
        <v>90890.1</v>
      </c>
    </row>
    <row r="1153" spans="1:5" ht="15">
      <c r="A1153" s="123" t="s">
        <v>1748</v>
      </c>
      <c r="B1153" s="123"/>
      <c r="C1153" s="29" t="s">
        <v>1749</v>
      </c>
      <c r="D1153" s="129">
        <v>90000</v>
      </c>
      <c r="E1153" s="129">
        <v>90000</v>
      </c>
    </row>
    <row r="1154" spans="1:5" ht="30">
      <c r="A1154" s="123"/>
      <c r="B1154" s="123" t="s">
        <v>644</v>
      </c>
      <c r="C1154" s="29" t="s">
        <v>645</v>
      </c>
      <c r="D1154" s="129">
        <v>90000</v>
      </c>
      <c r="E1154" s="129">
        <v>90000</v>
      </c>
    </row>
    <row r="1155" spans="1:5" ht="75">
      <c r="A1155" s="123" t="s">
        <v>1750</v>
      </c>
      <c r="B1155" s="123"/>
      <c r="C1155" s="29" t="s">
        <v>1751</v>
      </c>
      <c r="D1155" s="129">
        <v>890.1</v>
      </c>
      <c r="E1155" s="129">
        <v>890.1</v>
      </c>
    </row>
    <row r="1156" spans="1:5" ht="30">
      <c r="A1156" s="123"/>
      <c r="B1156" s="123" t="s">
        <v>644</v>
      </c>
      <c r="C1156" s="29" t="s">
        <v>645</v>
      </c>
      <c r="D1156" s="129">
        <v>890.1</v>
      </c>
      <c r="E1156" s="129">
        <v>890.1</v>
      </c>
    </row>
    <row r="1157" spans="1:5" ht="75">
      <c r="A1157" s="123" t="s">
        <v>1752</v>
      </c>
      <c r="B1157" s="123"/>
      <c r="C1157" s="29" t="s">
        <v>1753</v>
      </c>
      <c r="D1157" s="129">
        <v>40361.300000000003</v>
      </c>
      <c r="E1157" s="129">
        <v>40361.300000000003</v>
      </c>
    </row>
    <row r="1158" spans="1:5" ht="60">
      <c r="A1158" s="123" t="s">
        <v>1754</v>
      </c>
      <c r="B1158" s="123"/>
      <c r="C1158" s="29" t="s">
        <v>2459</v>
      </c>
      <c r="D1158" s="129">
        <v>37467</v>
      </c>
      <c r="E1158" s="129">
        <v>37467</v>
      </c>
    </row>
    <row r="1159" spans="1:5" ht="30">
      <c r="A1159" s="123"/>
      <c r="B1159" s="123" t="s">
        <v>644</v>
      </c>
      <c r="C1159" s="29" t="s">
        <v>645</v>
      </c>
      <c r="D1159" s="129">
        <v>360</v>
      </c>
      <c r="E1159" s="129">
        <v>360</v>
      </c>
    </row>
    <row r="1160" spans="1:5" ht="45">
      <c r="A1160" s="123"/>
      <c r="B1160" s="123" t="s">
        <v>640</v>
      </c>
      <c r="C1160" s="29" t="s">
        <v>641</v>
      </c>
      <c r="D1160" s="129">
        <v>37107</v>
      </c>
      <c r="E1160" s="129">
        <v>37107</v>
      </c>
    </row>
    <row r="1161" spans="1:5" ht="75">
      <c r="A1161" s="123" t="s">
        <v>1756</v>
      </c>
      <c r="B1161" s="123"/>
      <c r="C1161" s="29" t="s">
        <v>1757</v>
      </c>
      <c r="D1161" s="129">
        <v>2408.3000000000002</v>
      </c>
      <c r="E1161" s="129">
        <v>2408.3000000000002</v>
      </c>
    </row>
    <row r="1162" spans="1:5" ht="30">
      <c r="A1162" s="123"/>
      <c r="B1162" s="123" t="s">
        <v>644</v>
      </c>
      <c r="C1162" s="29" t="s">
        <v>645</v>
      </c>
      <c r="D1162" s="129">
        <v>2408.3000000000002</v>
      </c>
      <c r="E1162" s="129">
        <v>2408.3000000000002</v>
      </c>
    </row>
    <row r="1163" spans="1:5" ht="105">
      <c r="A1163" s="123" t="s">
        <v>1758</v>
      </c>
      <c r="B1163" s="123"/>
      <c r="C1163" s="29" t="s">
        <v>1759</v>
      </c>
      <c r="D1163" s="129">
        <v>486</v>
      </c>
      <c r="E1163" s="129">
        <v>486</v>
      </c>
    </row>
    <row r="1164" spans="1:5" ht="30">
      <c r="A1164" s="123"/>
      <c r="B1164" s="123" t="s">
        <v>644</v>
      </c>
      <c r="C1164" s="29" t="s">
        <v>645</v>
      </c>
      <c r="D1164" s="129">
        <v>486</v>
      </c>
      <c r="E1164" s="129">
        <v>486</v>
      </c>
    </row>
    <row r="1165" spans="1:5" ht="60">
      <c r="A1165" s="123" t="s">
        <v>1760</v>
      </c>
      <c r="B1165" s="123"/>
      <c r="C1165" s="29" t="s">
        <v>1761</v>
      </c>
      <c r="D1165" s="129">
        <v>26453</v>
      </c>
      <c r="E1165" s="129">
        <v>26453</v>
      </c>
    </row>
    <row r="1166" spans="1:5" ht="45">
      <c r="A1166" s="123" t="s">
        <v>1762</v>
      </c>
      <c r="B1166" s="123"/>
      <c r="C1166" s="29" t="s">
        <v>1763</v>
      </c>
      <c r="D1166" s="129">
        <v>1110</v>
      </c>
      <c r="E1166" s="129">
        <v>1110</v>
      </c>
    </row>
    <row r="1167" spans="1:5" ht="30">
      <c r="A1167" s="123"/>
      <c r="B1167" s="123" t="s">
        <v>644</v>
      </c>
      <c r="C1167" s="29" t="s">
        <v>645</v>
      </c>
      <c r="D1167" s="129">
        <v>800</v>
      </c>
      <c r="E1167" s="129">
        <v>800</v>
      </c>
    </row>
    <row r="1168" spans="1:5" ht="45">
      <c r="A1168" s="123"/>
      <c r="B1168" s="123" t="s">
        <v>640</v>
      </c>
      <c r="C1168" s="29" t="s">
        <v>641</v>
      </c>
      <c r="D1168" s="129">
        <v>310</v>
      </c>
      <c r="E1168" s="129">
        <v>310</v>
      </c>
    </row>
    <row r="1169" spans="1:5" ht="45">
      <c r="A1169" s="123" t="s">
        <v>1764</v>
      </c>
      <c r="B1169" s="123"/>
      <c r="C1169" s="29" t="s">
        <v>1765</v>
      </c>
      <c r="D1169" s="129">
        <v>760</v>
      </c>
      <c r="E1169" s="129">
        <v>760</v>
      </c>
    </row>
    <row r="1170" spans="1:5" ht="30">
      <c r="A1170" s="123"/>
      <c r="B1170" s="123" t="s">
        <v>644</v>
      </c>
      <c r="C1170" s="29" t="s">
        <v>645</v>
      </c>
      <c r="D1170" s="129">
        <v>400</v>
      </c>
      <c r="E1170" s="129">
        <v>400</v>
      </c>
    </row>
    <row r="1171" spans="1:5" ht="45">
      <c r="A1171" s="123"/>
      <c r="B1171" s="123" t="s">
        <v>640</v>
      </c>
      <c r="C1171" s="29" t="s">
        <v>641</v>
      </c>
      <c r="D1171" s="129">
        <v>360</v>
      </c>
      <c r="E1171" s="129">
        <v>360</v>
      </c>
    </row>
    <row r="1172" spans="1:5" ht="86.45" customHeight="1">
      <c r="A1172" s="123" t="s">
        <v>1766</v>
      </c>
      <c r="B1172" s="123"/>
      <c r="C1172" s="29" t="s">
        <v>1767</v>
      </c>
      <c r="D1172" s="129">
        <v>1930</v>
      </c>
      <c r="E1172" s="129">
        <v>1930</v>
      </c>
    </row>
    <row r="1173" spans="1:5" ht="30">
      <c r="A1173" s="123"/>
      <c r="B1173" s="123" t="s">
        <v>644</v>
      </c>
      <c r="C1173" s="29" t="s">
        <v>645</v>
      </c>
      <c r="D1173" s="129">
        <v>1930</v>
      </c>
      <c r="E1173" s="129">
        <v>1930</v>
      </c>
    </row>
    <row r="1174" spans="1:5" ht="60">
      <c r="A1174" s="123" t="s">
        <v>1768</v>
      </c>
      <c r="B1174" s="123"/>
      <c r="C1174" s="29" t="s">
        <v>2460</v>
      </c>
      <c r="D1174" s="129">
        <v>1518</v>
      </c>
      <c r="E1174" s="129">
        <v>1518</v>
      </c>
    </row>
    <row r="1175" spans="1:5" ht="30">
      <c r="A1175" s="123"/>
      <c r="B1175" s="123" t="s">
        <v>644</v>
      </c>
      <c r="C1175" s="29" t="s">
        <v>645</v>
      </c>
      <c r="D1175" s="129">
        <v>628</v>
      </c>
      <c r="E1175" s="129">
        <v>628</v>
      </c>
    </row>
    <row r="1176" spans="1:5" ht="45">
      <c r="A1176" s="123"/>
      <c r="B1176" s="123" t="s">
        <v>640</v>
      </c>
      <c r="C1176" s="29" t="s">
        <v>641</v>
      </c>
      <c r="D1176" s="129">
        <v>890</v>
      </c>
      <c r="E1176" s="129">
        <v>890</v>
      </c>
    </row>
    <row r="1177" spans="1:5" ht="60">
      <c r="A1177" s="123" t="s">
        <v>1770</v>
      </c>
      <c r="B1177" s="123"/>
      <c r="C1177" s="29" t="s">
        <v>1771</v>
      </c>
      <c r="D1177" s="129">
        <v>1678</v>
      </c>
      <c r="E1177" s="129">
        <v>1678</v>
      </c>
    </row>
    <row r="1178" spans="1:5" ht="30">
      <c r="A1178" s="123"/>
      <c r="B1178" s="123" t="s">
        <v>644</v>
      </c>
      <c r="C1178" s="29" t="s">
        <v>645</v>
      </c>
      <c r="D1178" s="129">
        <v>1678</v>
      </c>
      <c r="E1178" s="129">
        <v>1678</v>
      </c>
    </row>
    <row r="1179" spans="1:5" ht="43.9" customHeight="1">
      <c r="A1179" s="123" t="s">
        <v>1772</v>
      </c>
      <c r="B1179" s="123"/>
      <c r="C1179" s="29" t="s">
        <v>1773</v>
      </c>
      <c r="D1179" s="129">
        <v>4600</v>
      </c>
      <c r="E1179" s="129">
        <v>4600</v>
      </c>
    </row>
    <row r="1180" spans="1:5" ht="30">
      <c r="A1180" s="123"/>
      <c r="B1180" s="123" t="s">
        <v>644</v>
      </c>
      <c r="C1180" s="29" t="s">
        <v>645</v>
      </c>
      <c r="D1180" s="129">
        <v>1750</v>
      </c>
      <c r="E1180" s="129">
        <v>1750</v>
      </c>
    </row>
    <row r="1181" spans="1:5" ht="45">
      <c r="A1181" s="123"/>
      <c r="B1181" s="123" t="s">
        <v>640</v>
      </c>
      <c r="C1181" s="29" t="s">
        <v>641</v>
      </c>
      <c r="D1181" s="129">
        <v>2850</v>
      </c>
      <c r="E1181" s="129">
        <v>2850</v>
      </c>
    </row>
    <row r="1182" spans="1:5" ht="30">
      <c r="A1182" s="123" t="s">
        <v>1774</v>
      </c>
      <c r="B1182" s="123"/>
      <c r="C1182" s="29" t="s">
        <v>1775</v>
      </c>
      <c r="D1182" s="129">
        <v>8457</v>
      </c>
      <c r="E1182" s="129">
        <v>8457</v>
      </c>
    </row>
    <row r="1183" spans="1:5" ht="30">
      <c r="A1183" s="123"/>
      <c r="B1183" s="123" t="s">
        <v>644</v>
      </c>
      <c r="C1183" s="29" t="s">
        <v>645</v>
      </c>
      <c r="D1183" s="129">
        <v>3717</v>
      </c>
      <c r="E1183" s="129">
        <v>3717</v>
      </c>
    </row>
    <row r="1184" spans="1:5" ht="45">
      <c r="A1184" s="123"/>
      <c r="B1184" s="123" t="s">
        <v>640</v>
      </c>
      <c r="C1184" s="29" t="s">
        <v>641</v>
      </c>
      <c r="D1184" s="129">
        <v>4740</v>
      </c>
      <c r="E1184" s="129">
        <v>4740</v>
      </c>
    </row>
    <row r="1185" spans="1:5" ht="30">
      <c r="A1185" s="123" t="s">
        <v>1776</v>
      </c>
      <c r="B1185" s="123"/>
      <c r="C1185" s="29" t="s">
        <v>1777</v>
      </c>
      <c r="D1185" s="129">
        <v>6400</v>
      </c>
      <c r="E1185" s="129">
        <v>6400</v>
      </c>
    </row>
    <row r="1186" spans="1:5" ht="30">
      <c r="A1186" s="123"/>
      <c r="B1186" s="123" t="s">
        <v>644</v>
      </c>
      <c r="C1186" s="29" t="s">
        <v>645</v>
      </c>
      <c r="D1186" s="129">
        <v>6400</v>
      </c>
      <c r="E1186" s="129">
        <v>6400</v>
      </c>
    </row>
    <row r="1187" spans="1:5" ht="30">
      <c r="A1187" s="123" t="s">
        <v>1778</v>
      </c>
      <c r="B1187" s="123"/>
      <c r="C1187" s="29" t="s">
        <v>1779</v>
      </c>
      <c r="D1187" s="129">
        <v>27000</v>
      </c>
      <c r="E1187" s="129">
        <v>27000</v>
      </c>
    </row>
    <row r="1188" spans="1:5" ht="30">
      <c r="A1188" s="123" t="s">
        <v>1780</v>
      </c>
      <c r="B1188" s="123"/>
      <c r="C1188" s="29" t="s">
        <v>1781</v>
      </c>
      <c r="D1188" s="129">
        <v>9860</v>
      </c>
      <c r="E1188" s="129">
        <v>10450</v>
      </c>
    </row>
    <row r="1189" spans="1:5" ht="30">
      <c r="A1189" s="123" t="s">
        <v>1885</v>
      </c>
      <c r="B1189" s="123"/>
      <c r="C1189" s="29" t="s">
        <v>1886</v>
      </c>
      <c r="D1189" s="129">
        <v>0</v>
      </c>
      <c r="E1189" s="129">
        <v>300</v>
      </c>
    </row>
    <row r="1190" spans="1:5" ht="30">
      <c r="A1190" s="123"/>
      <c r="B1190" s="123" t="s">
        <v>644</v>
      </c>
      <c r="C1190" s="29" t="s">
        <v>645</v>
      </c>
      <c r="D1190" s="129">
        <v>0</v>
      </c>
      <c r="E1190" s="129">
        <v>300</v>
      </c>
    </row>
    <row r="1191" spans="1:5" ht="30">
      <c r="A1191" s="123" t="s">
        <v>1782</v>
      </c>
      <c r="B1191" s="123"/>
      <c r="C1191" s="29" t="s">
        <v>1783</v>
      </c>
      <c r="D1191" s="129">
        <v>0</v>
      </c>
      <c r="E1191" s="129">
        <v>150</v>
      </c>
    </row>
    <row r="1192" spans="1:5" ht="30">
      <c r="A1192" s="123"/>
      <c r="B1192" s="123" t="s">
        <v>644</v>
      </c>
      <c r="C1192" s="29" t="s">
        <v>645</v>
      </c>
      <c r="D1192" s="129">
        <v>0</v>
      </c>
      <c r="E1192" s="129">
        <v>50</v>
      </c>
    </row>
    <row r="1193" spans="1:5" ht="15">
      <c r="A1193" s="123"/>
      <c r="B1193" s="123" t="s">
        <v>661</v>
      </c>
      <c r="C1193" s="29" t="s">
        <v>662</v>
      </c>
      <c r="D1193" s="129">
        <v>0</v>
      </c>
      <c r="E1193" s="129">
        <v>100</v>
      </c>
    </row>
    <row r="1194" spans="1:5" ht="30">
      <c r="A1194" s="123" t="s">
        <v>1786</v>
      </c>
      <c r="B1194" s="123"/>
      <c r="C1194" s="29" t="s">
        <v>1787</v>
      </c>
      <c r="D1194" s="129">
        <v>9000</v>
      </c>
      <c r="E1194" s="129">
        <v>9000</v>
      </c>
    </row>
    <row r="1195" spans="1:5" ht="15">
      <c r="A1195" s="123"/>
      <c r="B1195" s="123" t="s">
        <v>686</v>
      </c>
      <c r="C1195" s="29" t="s">
        <v>687</v>
      </c>
      <c r="D1195" s="129">
        <v>9000</v>
      </c>
      <c r="E1195" s="129">
        <v>9000</v>
      </c>
    </row>
    <row r="1196" spans="1:5" ht="30">
      <c r="A1196" s="123" t="s">
        <v>1788</v>
      </c>
      <c r="B1196" s="123"/>
      <c r="C1196" s="29" t="s">
        <v>1789</v>
      </c>
      <c r="D1196" s="129">
        <v>860</v>
      </c>
      <c r="E1196" s="129">
        <v>1000</v>
      </c>
    </row>
    <row r="1197" spans="1:5" ht="15">
      <c r="A1197" s="123"/>
      <c r="B1197" s="123" t="s">
        <v>686</v>
      </c>
      <c r="C1197" s="29" t="s">
        <v>687</v>
      </c>
      <c r="D1197" s="129">
        <v>860</v>
      </c>
      <c r="E1197" s="129">
        <v>1000</v>
      </c>
    </row>
    <row r="1198" spans="1:5" ht="45">
      <c r="A1198" s="123" t="s">
        <v>1790</v>
      </c>
      <c r="B1198" s="123"/>
      <c r="C1198" s="29" t="s">
        <v>1791</v>
      </c>
      <c r="D1198" s="129">
        <v>14140</v>
      </c>
      <c r="E1198" s="129">
        <v>14050</v>
      </c>
    </row>
    <row r="1199" spans="1:5" ht="30">
      <c r="A1199" s="123" t="s">
        <v>1792</v>
      </c>
      <c r="B1199" s="123"/>
      <c r="C1199" s="29" t="s">
        <v>2492</v>
      </c>
      <c r="D1199" s="129">
        <v>12540</v>
      </c>
      <c r="E1199" s="129">
        <v>13050</v>
      </c>
    </row>
    <row r="1200" spans="1:5" ht="30">
      <c r="A1200" s="123"/>
      <c r="B1200" s="123" t="s">
        <v>644</v>
      </c>
      <c r="C1200" s="29" t="s">
        <v>645</v>
      </c>
      <c r="D1200" s="129">
        <v>12.5</v>
      </c>
      <c r="E1200" s="129">
        <v>12.5</v>
      </c>
    </row>
    <row r="1201" spans="1:5" ht="45">
      <c r="A1201" s="123"/>
      <c r="B1201" s="123" t="s">
        <v>640</v>
      </c>
      <c r="C1201" s="29" t="s">
        <v>641</v>
      </c>
      <c r="D1201" s="129">
        <v>12527.5</v>
      </c>
      <c r="E1201" s="129">
        <v>13037.5</v>
      </c>
    </row>
    <row r="1202" spans="1:5" ht="15">
      <c r="A1202" s="123" t="s">
        <v>1794</v>
      </c>
      <c r="B1202" s="123"/>
      <c r="C1202" s="29" t="s">
        <v>1795</v>
      </c>
      <c r="D1202" s="129">
        <v>1600</v>
      </c>
      <c r="E1202" s="129">
        <v>1000</v>
      </c>
    </row>
    <row r="1203" spans="1:5" ht="30">
      <c r="A1203" s="123"/>
      <c r="B1203" s="123" t="s">
        <v>644</v>
      </c>
      <c r="C1203" s="29" t="s">
        <v>645</v>
      </c>
      <c r="D1203" s="129">
        <v>700</v>
      </c>
      <c r="E1203" s="129">
        <v>200</v>
      </c>
    </row>
    <row r="1204" spans="1:5" ht="45">
      <c r="A1204" s="123"/>
      <c r="B1204" s="123" t="s">
        <v>640</v>
      </c>
      <c r="C1204" s="29" t="s">
        <v>641</v>
      </c>
      <c r="D1204" s="129">
        <v>900</v>
      </c>
      <c r="E1204" s="129">
        <v>800</v>
      </c>
    </row>
    <row r="1205" spans="1:5" ht="30">
      <c r="A1205" s="123" t="s">
        <v>1796</v>
      </c>
      <c r="B1205" s="123"/>
      <c r="C1205" s="29" t="s">
        <v>1797</v>
      </c>
      <c r="D1205" s="129">
        <v>3000</v>
      </c>
      <c r="E1205" s="129">
        <v>2500</v>
      </c>
    </row>
    <row r="1206" spans="1:5" ht="30">
      <c r="A1206" s="123" t="s">
        <v>1798</v>
      </c>
      <c r="B1206" s="123"/>
      <c r="C1206" s="29" t="s">
        <v>2493</v>
      </c>
      <c r="D1206" s="129">
        <v>3000</v>
      </c>
      <c r="E1206" s="129">
        <v>2500</v>
      </c>
    </row>
    <row r="1207" spans="1:5" ht="15">
      <c r="A1207" s="123"/>
      <c r="B1207" s="123" t="s">
        <v>661</v>
      </c>
      <c r="C1207" s="29" t="s">
        <v>662</v>
      </c>
      <c r="D1207" s="129">
        <v>3000</v>
      </c>
      <c r="E1207" s="129">
        <v>2500</v>
      </c>
    </row>
    <row r="1208" spans="1:5" ht="30">
      <c r="A1208" s="123" t="s">
        <v>1800</v>
      </c>
      <c r="B1208" s="123"/>
      <c r="C1208" s="29" t="s">
        <v>1801</v>
      </c>
      <c r="D1208" s="129">
        <v>1397861.9</v>
      </c>
      <c r="E1208" s="129">
        <v>1412431.8</v>
      </c>
    </row>
    <row r="1209" spans="1:5" ht="15">
      <c r="A1209" s="123" t="s">
        <v>1802</v>
      </c>
      <c r="B1209" s="123"/>
      <c r="C1209" s="29" t="s">
        <v>1803</v>
      </c>
      <c r="D1209" s="129">
        <v>4295.3999999999996</v>
      </c>
      <c r="E1209" s="129">
        <v>4295.3999999999996</v>
      </c>
    </row>
    <row r="1210" spans="1:5" ht="75">
      <c r="A1210" s="123"/>
      <c r="B1210" s="123" t="s">
        <v>659</v>
      </c>
      <c r="C1210" s="29" t="s">
        <v>660</v>
      </c>
      <c r="D1210" s="129">
        <v>4295.3999999999996</v>
      </c>
      <c r="E1210" s="129">
        <v>4295.3999999999996</v>
      </c>
    </row>
    <row r="1211" spans="1:5" ht="30">
      <c r="A1211" s="123" t="s">
        <v>1804</v>
      </c>
      <c r="B1211" s="123"/>
      <c r="C1211" s="29" t="s">
        <v>1805</v>
      </c>
      <c r="D1211" s="129">
        <v>3589.7</v>
      </c>
      <c r="E1211" s="129">
        <v>3589.7</v>
      </c>
    </row>
    <row r="1212" spans="1:5" ht="75">
      <c r="A1212" s="123"/>
      <c r="B1212" s="123" t="s">
        <v>659</v>
      </c>
      <c r="C1212" s="29" t="s">
        <v>660</v>
      </c>
      <c r="D1212" s="129">
        <v>3589.7</v>
      </c>
      <c r="E1212" s="129">
        <v>3589.7</v>
      </c>
    </row>
    <row r="1213" spans="1:5" ht="45">
      <c r="A1213" s="123" t="s">
        <v>1806</v>
      </c>
      <c r="B1213" s="123"/>
      <c r="C1213" s="29" t="s">
        <v>1807</v>
      </c>
      <c r="D1213" s="129">
        <v>5896.3</v>
      </c>
      <c r="E1213" s="129">
        <v>5896.3</v>
      </c>
    </row>
    <row r="1214" spans="1:5" ht="75">
      <c r="A1214" s="123"/>
      <c r="B1214" s="123" t="s">
        <v>659</v>
      </c>
      <c r="C1214" s="29" t="s">
        <v>660</v>
      </c>
      <c r="D1214" s="129">
        <v>5896.3</v>
      </c>
      <c r="E1214" s="129">
        <v>5896.3</v>
      </c>
    </row>
    <row r="1215" spans="1:5" ht="30">
      <c r="A1215" s="123" t="s">
        <v>1808</v>
      </c>
      <c r="B1215" s="123"/>
      <c r="C1215" s="29" t="s">
        <v>1809</v>
      </c>
      <c r="D1215" s="129">
        <v>3061.8</v>
      </c>
      <c r="E1215" s="129">
        <v>3061.8</v>
      </c>
    </row>
    <row r="1216" spans="1:5" ht="75">
      <c r="A1216" s="123"/>
      <c r="B1216" s="123" t="s">
        <v>659</v>
      </c>
      <c r="C1216" s="29" t="s">
        <v>660</v>
      </c>
      <c r="D1216" s="129">
        <v>3061.8</v>
      </c>
      <c r="E1216" s="129">
        <v>3061.8</v>
      </c>
    </row>
    <row r="1217" spans="1:5" ht="15">
      <c r="A1217" s="123" t="s">
        <v>1810</v>
      </c>
      <c r="B1217" s="123"/>
      <c r="C1217" s="29" t="s">
        <v>1811</v>
      </c>
      <c r="D1217" s="129">
        <v>11090.1</v>
      </c>
      <c r="E1217" s="129">
        <v>11090.1</v>
      </c>
    </row>
    <row r="1218" spans="1:5" ht="75">
      <c r="A1218" s="123"/>
      <c r="B1218" s="123" t="s">
        <v>659</v>
      </c>
      <c r="C1218" s="29" t="s">
        <v>660</v>
      </c>
      <c r="D1218" s="129">
        <v>11090.1</v>
      </c>
      <c r="E1218" s="129">
        <v>11090.1</v>
      </c>
    </row>
    <row r="1219" spans="1:5" ht="30">
      <c r="A1219" s="123" t="s">
        <v>1812</v>
      </c>
      <c r="B1219" s="123"/>
      <c r="C1219" s="29" t="s">
        <v>1813</v>
      </c>
      <c r="D1219" s="129">
        <v>3158.7</v>
      </c>
      <c r="E1219" s="129">
        <v>3158.7</v>
      </c>
    </row>
    <row r="1220" spans="1:5" ht="75">
      <c r="A1220" s="123"/>
      <c r="B1220" s="123" t="s">
        <v>659</v>
      </c>
      <c r="C1220" s="29" t="s">
        <v>660</v>
      </c>
      <c r="D1220" s="129">
        <v>3158.7</v>
      </c>
      <c r="E1220" s="129">
        <v>3158.7</v>
      </c>
    </row>
    <row r="1221" spans="1:5" ht="30">
      <c r="A1221" s="123" t="s">
        <v>1814</v>
      </c>
      <c r="B1221" s="123"/>
      <c r="C1221" s="29" t="s">
        <v>1815</v>
      </c>
      <c r="D1221" s="129">
        <v>36530.300000000003</v>
      </c>
      <c r="E1221" s="129">
        <v>36530.300000000003</v>
      </c>
    </row>
    <row r="1222" spans="1:5" ht="75">
      <c r="A1222" s="123"/>
      <c r="B1222" s="123" t="s">
        <v>659</v>
      </c>
      <c r="C1222" s="29" t="s">
        <v>660</v>
      </c>
      <c r="D1222" s="129">
        <v>36530.300000000003</v>
      </c>
      <c r="E1222" s="129">
        <v>36530.300000000003</v>
      </c>
    </row>
    <row r="1223" spans="1:5" ht="15">
      <c r="A1223" s="123" t="s">
        <v>1816</v>
      </c>
      <c r="B1223" s="123"/>
      <c r="C1223" s="29" t="s">
        <v>1817</v>
      </c>
      <c r="D1223" s="129">
        <v>3589.7</v>
      </c>
      <c r="E1223" s="129">
        <v>3589.7</v>
      </c>
    </row>
    <row r="1224" spans="1:5" ht="75">
      <c r="A1224" s="123"/>
      <c r="B1224" s="123" t="s">
        <v>659</v>
      </c>
      <c r="C1224" s="29" t="s">
        <v>660</v>
      </c>
      <c r="D1224" s="129">
        <v>3589.7</v>
      </c>
      <c r="E1224" s="129">
        <v>3589.7</v>
      </c>
    </row>
    <row r="1225" spans="1:5" ht="30">
      <c r="A1225" s="123" t="s">
        <v>1818</v>
      </c>
      <c r="B1225" s="123"/>
      <c r="C1225" s="29" t="s">
        <v>720</v>
      </c>
      <c r="D1225" s="129">
        <v>1075212.8</v>
      </c>
      <c r="E1225" s="129">
        <v>1075206.8</v>
      </c>
    </row>
    <row r="1226" spans="1:5" ht="75">
      <c r="A1226" s="123"/>
      <c r="B1226" s="123" t="s">
        <v>659</v>
      </c>
      <c r="C1226" s="29" t="s">
        <v>660</v>
      </c>
      <c r="D1226" s="129">
        <v>713335.2</v>
      </c>
      <c r="E1226" s="129">
        <v>713335.2</v>
      </c>
    </row>
    <row r="1227" spans="1:5" ht="30">
      <c r="A1227" s="123"/>
      <c r="B1227" s="123" t="s">
        <v>644</v>
      </c>
      <c r="C1227" s="29" t="s">
        <v>645</v>
      </c>
      <c r="D1227" s="129">
        <v>359316.5</v>
      </c>
      <c r="E1227" s="129">
        <v>359316.5</v>
      </c>
    </row>
    <row r="1228" spans="1:5" ht="30">
      <c r="A1228" s="123"/>
      <c r="B1228" s="123" t="s">
        <v>646</v>
      </c>
      <c r="C1228" s="29" t="s">
        <v>647</v>
      </c>
      <c r="D1228" s="129">
        <v>1103.5999999999999</v>
      </c>
      <c r="E1228" s="129">
        <v>1103.5999999999999</v>
      </c>
    </row>
    <row r="1229" spans="1:5" ht="15">
      <c r="A1229" s="123"/>
      <c r="B1229" s="123" t="s">
        <v>661</v>
      </c>
      <c r="C1229" s="29" t="s">
        <v>662</v>
      </c>
      <c r="D1229" s="129">
        <v>1457.5</v>
      </c>
      <c r="E1229" s="129">
        <v>1451.5</v>
      </c>
    </row>
    <row r="1230" spans="1:5" ht="60">
      <c r="A1230" s="123" t="s">
        <v>1819</v>
      </c>
      <c r="B1230" s="123"/>
      <c r="C1230" s="29" t="s">
        <v>2480</v>
      </c>
      <c r="D1230" s="129">
        <v>37047.800000000003</v>
      </c>
      <c r="E1230" s="129">
        <v>37153.800000000003</v>
      </c>
    </row>
    <row r="1231" spans="1:5" ht="30">
      <c r="A1231" s="123"/>
      <c r="B1231" s="123" t="s">
        <v>644</v>
      </c>
      <c r="C1231" s="29" t="s">
        <v>645</v>
      </c>
      <c r="D1231" s="129">
        <v>37047.800000000003</v>
      </c>
      <c r="E1231" s="129">
        <v>37153.800000000003</v>
      </c>
    </row>
    <row r="1232" spans="1:5" ht="15">
      <c r="A1232" s="123" t="s">
        <v>1820</v>
      </c>
      <c r="B1232" s="123"/>
      <c r="C1232" s="29" t="s">
        <v>1749</v>
      </c>
      <c r="D1232" s="129">
        <v>6327.3</v>
      </c>
      <c r="E1232" s="129">
        <v>6327.3</v>
      </c>
    </row>
    <row r="1233" spans="1:5" ht="30">
      <c r="A1233" s="123"/>
      <c r="B1233" s="123" t="s">
        <v>644</v>
      </c>
      <c r="C1233" s="29" t="s">
        <v>645</v>
      </c>
      <c r="D1233" s="129">
        <v>6327.3</v>
      </c>
      <c r="E1233" s="129">
        <v>6327.3</v>
      </c>
    </row>
    <row r="1234" spans="1:5" ht="75">
      <c r="A1234" s="123" t="s">
        <v>1821</v>
      </c>
      <c r="B1234" s="123"/>
      <c r="C1234" s="29" t="s">
        <v>1751</v>
      </c>
      <c r="D1234" s="129">
        <v>889.7</v>
      </c>
      <c r="E1234" s="129">
        <v>889.7</v>
      </c>
    </row>
    <row r="1235" spans="1:5" ht="30">
      <c r="A1235" s="123"/>
      <c r="B1235" s="123" t="s">
        <v>644</v>
      </c>
      <c r="C1235" s="29" t="s">
        <v>645</v>
      </c>
      <c r="D1235" s="129">
        <v>889.7</v>
      </c>
      <c r="E1235" s="129">
        <v>889.7</v>
      </c>
    </row>
    <row r="1236" spans="1:5" ht="30">
      <c r="A1236" s="123" t="s">
        <v>1822</v>
      </c>
      <c r="B1236" s="123"/>
      <c r="C1236" s="29" t="s">
        <v>1823</v>
      </c>
      <c r="D1236" s="129">
        <v>2899.5</v>
      </c>
      <c r="E1236" s="129">
        <v>2899.5</v>
      </c>
    </row>
    <row r="1237" spans="1:5" ht="75">
      <c r="A1237" s="123"/>
      <c r="B1237" s="123" t="s">
        <v>659</v>
      </c>
      <c r="C1237" s="29" t="s">
        <v>660</v>
      </c>
      <c r="D1237" s="129">
        <v>2899.5</v>
      </c>
      <c r="E1237" s="129">
        <v>2899.5</v>
      </c>
    </row>
    <row r="1238" spans="1:5" ht="18" customHeight="1">
      <c r="A1238" s="123" t="s">
        <v>1824</v>
      </c>
      <c r="B1238" s="123"/>
      <c r="C1238" s="29" t="s">
        <v>1825</v>
      </c>
      <c r="D1238" s="129">
        <v>21651.3</v>
      </c>
      <c r="E1238" s="129">
        <v>21651.3</v>
      </c>
    </row>
    <row r="1239" spans="1:5" ht="75">
      <c r="A1239" s="123"/>
      <c r="B1239" s="123" t="s">
        <v>659</v>
      </c>
      <c r="C1239" s="29" t="s">
        <v>660</v>
      </c>
      <c r="D1239" s="129">
        <v>17836.3</v>
      </c>
      <c r="E1239" s="129">
        <v>17836.3</v>
      </c>
    </row>
    <row r="1240" spans="1:5" ht="30">
      <c r="A1240" s="123"/>
      <c r="B1240" s="123" t="s">
        <v>644</v>
      </c>
      <c r="C1240" s="29" t="s">
        <v>645</v>
      </c>
      <c r="D1240" s="129">
        <v>3815</v>
      </c>
      <c r="E1240" s="129">
        <v>3815</v>
      </c>
    </row>
    <row r="1241" spans="1:5" ht="15">
      <c r="A1241" s="123" t="s">
        <v>1826</v>
      </c>
      <c r="B1241" s="123"/>
      <c r="C1241" s="29" t="s">
        <v>1827</v>
      </c>
      <c r="D1241" s="129">
        <v>5838.4</v>
      </c>
      <c r="E1241" s="129">
        <v>5838.4</v>
      </c>
    </row>
    <row r="1242" spans="1:5" ht="75">
      <c r="A1242" s="123"/>
      <c r="B1242" s="123" t="s">
        <v>659</v>
      </c>
      <c r="C1242" s="29" t="s">
        <v>660</v>
      </c>
      <c r="D1242" s="129">
        <v>5364.9</v>
      </c>
      <c r="E1242" s="129">
        <v>5364.9</v>
      </c>
    </row>
    <row r="1243" spans="1:5" ht="30">
      <c r="A1243" s="123"/>
      <c r="B1243" s="123" t="s">
        <v>644</v>
      </c>
      <c r="C1243" s="29" t="s">
        <v>645</v>
      </c>
      <c r="D1243" s="129">
        <v>473.5</v>
      </c>
      <c r="E1243" s="129">
        <v>473.5</v>
      </c>
    </row>
    <row r="1244" spans="1:5" ht="30">
      <c r="A1244" s="123" t="s">
        <v>1828</v>
      </c>
      <c r="B1244" s="123"/>
      <c r="C1244" s="29" t="s">
        <v>1829</v>
      </c>
      <c r="D1244" s="129">
        <v>176783.1</v>
      </c>
      <c r="E1244" s="129">
        <v>191253</v>
      </c>
    </row>
    <row r="1245" spans="1:5" ht="75">
      <c r="A1245" s="123"/>
      <c r="B1245" s="123" t="s">
        <v>659</v>
      </c>
      <c r="C1245" s="29" t="s">
        <v>660</v>
      </c>
      <c r="D1245" s="129">
        <v>11389.1</v>
      </c>
      <c r="E1245" s="129">
        <v>11389.1</v>
      </c>
    </row>
    <row r="1246" spans="1:5" ht="30">
      <c r="A1246" s="123"/>
      <c r="B1246" s="123" t="s">
        <v>644</v>
      </c>
      <c r="C1246" s="29" t="s">
        <v>645</v>
      </c>
      <c r="D1246" s="129">
        <v>48115.9</v>
      </c>
      <c r="E1246" s="129">
        <v>62585.8</v>
      </c>
    </row>
    <row r="1247" spans="1:5" ht="15">
      <c r="A1247" s="123"/>
      <c r="B1247" s="123" t="s">
        <v>686</v>
      </c>
      <c r="C1247" s="29" t="s">
        <v>687</v>
      </c>
      <c r="D1247" s="129">
        <v>117033.1</v>
      </c>
      <c r="E1247" s="129">
        <v>117033.1</v>
      </c>
    </row>
    <row r="1248" spans="1:5" ht="15">
      <c r="A1248" s="123"/>
      <c r="B1248" s="123" t="s">
        <v>661</v>
      </c>
      <c r="C1248" s="29" t="s">
        <v>662</v>
      </c>
      <c r="D1248" s="129">
        <v>245</v>
      </c>
      <c r="E1248" s="129">
        <v>245</v>
      </c>
    </row>
    <row r="1249" spans="1:5" ht="45">
      <c r="A1249" s="123" t="s">
        <v>1830</v>
      </c>
      <c r="B1249" s="123"/>
      <c r="C1249" s="29" t="s">
        <v>1831</v>
      </c>
      <c r="D1249" s="129">
        <v>297677.7</v>
      </c>
      <c r="E1249" s="129">
        <v>297677.7</v>
      </c>
    </row>
    <row r="1250" spans="1:5" ht="30">
      <c r="A1250" s="123" t="s">
        <v>1832</v>
      </c>
      <c r="B1250" s="123"/>
      <c r="C1250" s="29" t="s">
        <v>1596</v>
      </c>
      <c r="D1250" s="129">
        <v>201.4</v>
      </c>
      <c r="E1250" s="129">
        <v>201.4</v>
      </c>
    </row>
    <row r="1251" spans="1:5" ht="30">
      <c r="A1251" s="123"/>
      <c r="B1251" s="123" t="s">
        <v>644</v>
      </c>
      <c r="C1251" s="29" t="s">
        <v>645</v>
      </c>
      <c r="D1251" s="129">
        <v>201.4</v>
      </c>
      <c r="E1251" s="129">
        <v>201.4</v>
      </c>
    </row>
    <row r="1252" spans="1:5" ht="30">
      <c r="A1252" s="123" t="s">
        <v>1833</v>
      </c>
      <c r="B1252" s="123"/>
      <c r="C1252" s="29" t="s">
        <v>1834</v>
      </c>
      <c r="D1252" s="129">
        <v>1792.6</v>
      </c>
      <c r="E1252" s="129">
        <v>1792.6</v>
      </c>
    </row>
    <row r="1253" spans="1:5" ht="75">
      <c r="A1253" s="123"/>
      <c r="B1253" s="123" t="s">
        <v>659</v>
      </c>
      <c r="C1253" s="29" t="s">
        <v>660</v>
      </c>
      <c r="D1253" s="129">
        <v>100</v>
      </c>
      <c r="E1253" s="129">
        <v>100</v>
      </c>
    </row>
    <row r="1254" spans="1:5" ht="30">
      <c r="A1254" s="123"/>
      <c r="B1254" s="123" t="s">
        <v>644</v>
      </c>
      <c r="C1254" s="29" t="s">
        <v>645</v>
      </c>
      <c r="D1254" s="129">
        <v>1692.6</v>
      </c>
      <c r="E1254" s="129">
        <v>1692.6</v>
      </c>
    </row>
    <row r="1255" spans="1:5" ht="60">
      <c r="A1255" s="123" t="s">
        <v>1835</v>
      </c>
      <c r="B1255" s="123"/>
      <c r="C1255" s="29" t="s">
        <v>1836</v>
      </c>
      <c r="D1255" s="129">
        <v>269297</v>
      </c>
      <c r="E1255" s="129">
        <v>269297</v>
      </c>
    </row>
    <row r="1256" spans="1:5" ht="45">
      <c r="A1256" s="123"/>
      <c r="B1256" s="123" t="s">
        <v>640</v>
      </c>
      <c r="C1256" s="29" t="s">
        <v>641</v>
      </c>
      <c r="D1256" s="129">
        <v>269297</v>
      </c>
      <c r="E1256" s="129">
        <v>269297</v>
      </c>
    </row>
    <row r="1257" spans="1:5" ht="30">
      <c r="A1257" s="123" t="s">
        <v>1837</v>
      </c>
      <c r="B1257" s="123"/>
      <c r="C1257" s="29" t="s">
        <v>1838</v>
      </c>
      <c r="D1257" s="129">
        <v>19363.900000000001</v>
      </c>
      <c r="E1257" s="129">
        <v>19363.900000000001</v>
      </c>
    </row>
    <row r="1258" spans="1:5" ht="30">
      <c r="A1258" s="123"/>
      <c r="B1258" s="123" t="s">
        <v>644</v>
      </c>
      <c r="C1258" s="29" t="s">
        <v>645</v>
      </c>
      <c r="D1258" s="129">
        <v>19363.900000000001</v>
      </c>
      <c r="E1258" s="129">
        <v>19363.900000000001</v>
      </c>
    </row>
    <row r="1259" spans="1:5" ht="85.9" customHeight="1">
      <c r="A1259" s="123" t="s">
        <v>1839</v>
      </c>
      <c r="B1259" s="123"/>
      <c r="C1259" s="29" t="s">
        <v>1840</v>
      </c>
      <c r="D1259" s="129">
        <v>314.5</v>
      </c>
      <c r="E1259" s="129">
        <v>314.5</v>
      </c>
    </row>
    <row r="1260" spans="1:5" ht="30">
      <c r="A1260" s="123"/>
      <c r="B1260" s="123" t="s">
        <v>644</v>
      </c>
      <c r="C1260" s="29" t="s">
        <v>645</v>
      </c>
      <c r="D1260" s="129">
        <v>314.5</v>
      </c>
      <c r="E1260" s="129">
        <v>314.5</v>
      </c>
    </row>
    <row r="1261" spans="1:5" ht="45">
      <c r="A1261" s="123" t="s">
        <v>1841</v>
      </c>
      <c r="B1261" s="123"/>
      <c r="C1261" s="29" t="s">
        <v>1842</v>
      </c>
      <c r="D1261" s="129">
        <v>293.2</v>
      </c>
      <c r="E1261" s="129">
        <v>293.2</v>
      </c>
    </row>
    <row r="1262" spans="1:5" ht="30">
      <c r="A1262" s="123"/>
      <c r="B1262" s="123" t="s">
        <v>644</v>
      </c>
      <c r="C1262" s="29" t="s">
        <v>645</v>
      </c>
      <c r="D1262" s="129">
        <v>293.2</v>
      </c>
      <c r="E1262" s="129">
        <v>293.2</v>
      </c>
    </row>
    <row r="1263" spans="1:5" ht="45">
      <c r="A1263" s="123" t="s">
        <v>1843</v>
      </c>
      <c r="B1263" s="123"/>
      <c r="C1263" s="29" t="s">
        <v>1844</v>
      </c>
      <c r="D1263" s="129">
        <v>1350</v>
      </c>
      <c r="E1263" s="129">
        <v>1350</v>
      </c>
    </row>
    <row r="1264" spans="1:5" ht="30">
      <c r="A1264" s="123"/>
      <c r="B1264" s="123" t="s">
        <v>644</v>
      </c>
      <c r="C1264" s="29" t="s">
        <v>645</v>
      </c>
      <c r="D1264" s="129">
        <v>1350</v>
      </c>
      <c r="E1264" s="129">
        <v>1350</v>
      </c>
    </row>
    <row r="1265" spans="1:5" ht="57.6" customHeight="1">
      <c r="A1265" s="123" t="s">
        <v>1845</v>
      </c>
      <c r="B1265" s="123"/>
      <c r="C1265" s="29" t="s">
        <v>2494</v>
      </c>
      <c r="D1265" s="129">
        <v>3480.1</v>
      </c>
      <c r="E1265" s="129">
        <v>3480.1</v>
      </c>
    </row>
    <row r="1266" spans="1:5" ht="30">
      <c r="A1266" s="123"/>
      <c r="B1266" s="123" t="s">
        <v>644</v>
      </c>
      <c r="C1266" s="29" t="s">
        <v>645</v>
      </c>
      <c r="D1266" s="129">
        <v>3480.1</v>
      </c>
      <c r="E1266" s="129">
        <v>3480.1</v>
      </c>
    </row>
    <row r="1267" spans="1:5" ht="30">
      <c r="A1267" s="123" t="s">
        <v>1847</v>
      </c>
      <c r="B1267" s="123"/>
      <c r="C1267" s="29" t="s">
        <v>1848</v>
      </c>
      <c r="D1267" s="129">
        <v>800</v>
      </c>
      <c r="E1267" s="129">
        <v>800</v>
      </c>
    </row>
    <row r="1268" spans="1:5" ht="75">
      <c r="A1268" s="123"/>
      <c r="B1268" s="123" t="s">
        <v>659</v>
      </c>
      <c r="C1268" s="29" t="s">
        <v>660</v>
      </c>
      <c r="D1268" s="129">
        <v>496</v>
      </c>
      <c r="E1268" s="129">
        <v>496</v>
      </c>
    </row>
    <row r="1269" spans="1:5" ht="30">
      <c r="A1269" s="123"/>
      <c r="B1269" s="123" t="s">
        <v>644</v>
      </c>
      <c r="C1269" s="29" t="s">
        <v>645</v>
      </c>
      <c r="D1269" s="129">
        <v>304</v>
      </c>
      <c r="E1269" s="129">
        <v>304</v>
      </c>
    </row>
    <row r="1270" spans="1:5" ht="60">
      <c r="A1270" s="123" t="s">
        <v>1849</v>
      </c>
      <c r="B1270" s="123"/>
      <c r="C1270" s="29" t="s">
        <v>1850</v>
      </c>
      <c r="D1270" s="129">
        <v>242</v>
      </c>
      <c r="E1270" s="129">
        <v>242</v>
      </c>
    </row>
    <row r="1271" spans="1:5" ht="30">
      <c r="A1271" s="123"/>
      <c r="B1271" s="123" t="s">
        <v>644</v>
      </c>
      <c r="C1271" s="29" t="s">
        <v>645</v>
      </c>
      <c r="D1271" s="129">
        <v>242</v>
      </c>
      <c r="E1271" s="129">
        <v>242</v>
      </c>
    </row>
    <row r="1272" spans="1:5" ht="30">
      <c r="A1272" s="123" t="s">
        <v>1851</v>
      </c>
      <c r="B1272" s="123"/>
      <c r="C1272" s="29" t="s">
        <v>2495</v>
      </c>
      <c r="D1272" s="129">
        <v>100</v>
      </c>
      <c r="E1272" s="129">
        <v>100</v>
      </c>
    </row>
    <row r="1273" spans="1:5" ht="30">
      <c r="A1273" s="123"/>
      <c r="B1273" s="123" t="s">
        <v>644</v>
      </c>
      <c r="C1273" s="29" t="s">
        <v>645</v>
      </c>
      <c r="D1273" s="129">
        <v>15</v>
      </c>
      <c r="E1273" s="129">
        <v>15</v>
      </c>
    </row>
    <row r="1274" spans="1:5" ht="30">
      <c r="A1274" s="123"/>
      <c r="B1274" s="123" t="s">
        <v>646</v>
      </c>
      <c r="C1274" s="29" t="s">
        <v>647</v>
      </c>
      <c r="D1274" s="129">
        <v>85</v>
      </c>
      <c r="E1274" s="129">
        <v>85</v>
      </c>
    </row>
    <row r="1275" spans="1:5" ht="45">
      <c r="A1275" s="123" t="s">
        <v>1859</v>
      </c>
      <c r="B1275" s="123"/>
      <c r="C1275" s="29" t="s">
        <v>1860</v>
      </c>
      <c r="D1275" s="129">
        <v>443</v>
      </c>
      <c r="E1275" s="129">
        <v>443</v>
      </c>
    </row>
    <row r="1276" spans="1:5" ht="15">
      <c r="A1276" s="123"/>
      <c r="B1276" s="123" t="s">
        <v>686</v>
      </c>
      <c r="C1276" s="29" t="s">
        <v>687</v>
      </c>
      <c r="D1276" s="129">
        <v>443</v>
      </c>
      <c r="E1276" s="129">
        <v>443</v>
      </c>
    </row>
    <row r="1277" spans="1:5" ht="30">
      <c r="A1277" s="123" t="s">
        <v>1862</v>
      </c>
      <c r="B1277" s="123"/>
      <c r="C1277" s="29" t="s">
        <v>1863</v>
      </c>
      <c r="D1277" s="129">
        <v>400</v>
      </c>
      <c r="E1277" s="129">
        <v>400</v>
      </c>
    </row>
    <row r="1278" spans="1:5" ht="15">
      <c r="A1278" s="123" t="s">
        <v>1864</v>
      </c>
      <c r="B1278" s="123"/>
      <c r="C1278" s="29" t="s">
        <v>1696</v>
      </c>
      <c r="D1278" s="129">
        <v>400</v>
      </c>
      <c r="E1278" s="129">
        <v>400</v>
      </c>
    </row>
    <row r="1279" spans="1:5" ht="30">
      <c r="A1279" s="123"/>
      <c r="B1279" s="123" t="s">
        <v>644</v>
      </c>
      <c r="C1279" s="29" t="s">
        <v>645</v>
      </c>
      <c r="D1279" s="129">
        <v>400</v>
      </c>
      <c r="E1279" s="129">
        <v>400</v>
      </c>
    </row>
    <row r="1280" spans="1:5" ht="75">
      <c r="A1280" s="123" t="s">
        <v>1865</v>
      </c>
      <c r="B1280" s="123"/>
      <c r="C1280" s="29" t="s">
        <v>1866</v>
      </c>
      <c r="D1280" s="129">
        <v>32964</v>
      </c>
      <c r="E1280" s="129">
        <v>32431.7</v>
      </c>
    </row>
    <row r="1281" spans="1:5" ht="30">
      <c r="A1281" s="123" t="s">
        <v>1867</v>
      </c>
      <c r="B1281" s="123"/>
      <c r="C1281" s="29" t="s">
        <v>658</v>
      </c>
      <c r="D1281" s="129">
        <v>32964</v>
      </c>
      <c r="E1281" s="129">
        <v>32431.7</v>
      </c>
    </row>
    <row r="1282" spans="1:5" ht="75">
      <c r="A1282" s="123"/>
      <c r="B1282" s="123" t="s">
        <v>659</v>
      </c>
      <c r="C1282" s="29" t="s">
        <v>660</v>
      </c>
      <c r="D1282" s="129">
        <v>29340.2</v>
      </c>
      <c r="E1282" s="129">
        <v>29340.2</v>
      </c>
    </row>
    <row r="1283" spans="1:5" ht="30">
      <c r="A1283" s="123"/>
      <c r="B1283" s="123" t="s">
        <v>644</v>
      </c>
      <c r="C1283" s="29" t="s">
        <v>645</v>
      </c>
      <c r="D1283" s="129">
        <v>3453.7</v>
      </c>
      <c r="E1283" s="129">
        <v>2921.4</v>
      </c>
    </row>
    <row r="1284" spans="1:5" ht="15">
      <c r="A1284" s="123"/>
      <c r="B1284" s="123" t="s">
        <v>661</v>
      </c>
      <c r="C1284" s="29" t="s">
        <v>662</v>
      </c>
      <c r="D1284" s="129">
        <v>170.1</v>
      </c>
      <c r="E1284" s="129">
        <v>170.1</v>
      </c>
    </row>
    <row r="1285" spans="1:5" ht="15">
      <c r="A1285" s="123"/>
      <c r="B1285" s="123"/>
      <c r="C1285" s="29" t="s">
        <v>2416</v>
      </c>
      <c r="D1285" s="129">
        <v>105452560</v>
      </c>
      <c r="E1285" s="129">
        <v>106111780.09999999</v>
      </c>
    </row>
  </sheetData>
  <autoFilter ref="E1:E1285"/>
  <mergeCells count="1">
    <mergeCell ref="A4:E4"/>
  </mergeCells>
  <pageMargins left="0.51181102362204722" right="0.51181102362204722" top="0.35433070866141736" bottom="0.35433070866141736" header="0.19685039370078741" footer="0.15748031496062992"/>
  <pageSetup paperSize="9" scale="97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F2377"/>
  <sheetViews>
    <sheetView view="pageBreakPreview" topLeftCell="A16" zoomScale="60" zoomScaleNormal="100" workbookViewId="0">
      <selection activeCell="E3" sqref="E3"/>
    </sheetView>
  </sheetViews>
  <sheetFormatPr defaultRowHeight="15"/>
  <cols>
    <col min="1" max="1" width="7.140625" style="126" customWidth="1"/>
    <col min="2" max="2" width="7.5703125" style="126" customWidth="1"/>
    <col min="3" max="3" width="9.42578125" style="126" customWidth="1"/>
    <col min="4" max="4" width="6.42578125" style="126" customWidth="1"/>
    <col min="5" max="5" width="41.5703125" style="126" customWidth="1"/>
    <col min="6" max="6" width="23.7109375" style="126" customWidth="1"/>
  </cols>
  <sheetData>
    <row r="1" spans="1:6">
      <c r="A1" s="118"/>
      <c r="B1" s="118"/>
      <c r="C1" s="118"/>
      <c r="D1" s="118"/>
      <c r="E1" s="127"/>
      <c r="F1" s="118" t="s">
        <v>2261</v>
      </c>
    </row>
    <row r="2" spans="1:6">
      <c r="A2" s="118"/>
      <c r="B2" s="118"/>
      <c r="C2" s="118"/>
      <c r="D2" s="118"/>
      <c r="E2" s="127"/>
      <c r="F2" s="118" t="s">
        <v>0</v>
      </c>
    </row>
    <row r="3" spans="1:6">
      <c r="A3" s="118"/>
      <c r="B3" s="118"/>
      <c r="C3" s="118"/>
      <c r="D3" s="118"/>
      <c r="E3" s="127"/>
      <c r="F3" s="118" t="s">
        <v>2589</v>
      </c>
    </row>
    <row r="4" spans="1:6">
      <c r="A4" s="118"/>
      <c r="B4" s="118"/>
      <c r="C4" s="118"/>
      <c r="D4" s="118"/>
      <c r="E4" s="127"/>
      <c r="F4" s="118"/>
    </row>
    <row r="5" spans="1:6">
      <c r="A5" s="392" t="s">
        <v>1887</v>
      </c>
      <c r="B5" s="392"/>
      <c r="C5" s="392"/>
      <c r="D5" s="392"/>
      <c r="E5" s="392"/>
      <c r="F5" s="392"/>
    </row>
    <row r="6" spans="1:6">
      <c r="A6" s="130"/>
      <c r="B6" s="131"/>
      <c r="C6" s="131"/>
      <c r="D6" s="131"/>
      <c r="E6" s="131"/>
    </row>
    <row r="7" spans="1:6">
      <c r="A7" s="119" t="s">
        <v>1888</v>
      </c>
      <c r="B7" s="119" t="s">
        <v>1889</v>
      </c>
      <c r="C7" s="119" t="s">
        <v>631</v>
      </c>
      <c r="D7" s="119" t="s">
        <v>632</v>
      </c>
      <c r="E7" s="120" t="s">
        <v>633</v>
      </c>
      <c r="F7" s="119" t="s">
        <v>46</v>
      </c>
    </row>
    <row r="8" spans="1:6">
      <c r="A8" s="121">
        <v>1</v>
      </c>
      <c r="B8" s="121">
        <v>2</v>
      </c>
      <c r="C8" s="121">
        <v>3</v>
      </c>
      <c r="D8" s="121">
        <v>4</v>
      </c>
      <c r="E8" s="122">
        <v>5</v>
      </c>
      <c r="F8" s="121">
        <v>6</v>
      </c>
    </row>
    <row r="9" spans="1:6" ht="30">
      <c r="A9" s="371" t="s">
        <v>1890</v>
      </c>
      <c r="B9" s="371"/>
      <c r="C9" s="371"/>
      <c r="D9" s="371"/>
      <c r="E9" s="372" t="s">
        <v>1891</v>
      </c>
      <c r="F9" s="373">
        <v>1214428.2</v>
      </c>
    </row>
    <row r="10" spans="1:6">
      <c r="A10" s="123"/>
      <c r="B10" s="123" t="s">
        <v>1892</v>
      </c>
      <c r="C10" s="123"/>
      <c r="D10" s="123"/>
      <c r="E10" s="29" t="s">
        <v>1893</v>
      </c>
      <c r="F10" s="129">
        <v>114403</v>
      </c>
    </row>
    <row r="11" spans="1:6" ht="75">
      <c r="A11" s="123"/>
      <c r="B11" s="123" t="s">
        <v>1894</v>
      </c>
      <c r="C11" s="123"/>
      <c r="D11" s="123"/>
      <c r="E11" s="29" t="s">
        <v>1895</v>
      </c>
      <c r="F11" s="129">
        <v>666.3</v>
      </c>
    </row>
    <row r="12" spans="1:6" ht="45">
      <c r="A12" s="123"/>
      <c r="B12" s="123"/>
      <c r="C12" s="123" t="s">
        <v>1568</v>
      </c>
      <c r="D12" s="123"/>
      <c r="E12" s="29" t="s">
        <v>1569</v>
      </c>
      <c r="F12" s="129">
        <v>666.3</v>
      </c>
    </row>
    <row r="13" spans="1:6" ht="127.15" customHeight="1">
      <c r="A13" s="123"/>
      <c r="B13" s="123"/>
      <c r="C13" s="123" t="s">
        <v>1583</v>
      </c>
      <c r="D13" s="123"/>
      <c r="E13" s="29" t="s">
        <v>1584</v>
      </c>
      <c r="F13" s="129">
        <v>666.3</v>
      </c>
    </row>
    <row r="14" spans="1:6" ht="105">
      <c r="A14" s="123"/>
      <c r="B14" s="123"/>
      <c r="C14" s="123" t="s">
        <v>1585</v>
      </c>
      <c r="D14" s="123"/>
      <c r="E14" s="29" t="s">
        <v>1586</v>
      </c>
      <c r="F14" s="129">
        <v>666.3</v>
      </c>
    </row>
    <row r="15" spans="1:6">
      <c r="A15" s="123"/>
      <c r="B15" s="123"/>
      <c r="C15" s="123"/>
      <c r="D15" s="123" t="s">
        <v>686</v>
      </c>
      <c r="E15" s="29" t="s">
        <v>687</v>
      </c>
      <c r="F15" s="129">
        <v>666.3</v>
      </c>
    </row>
    <row r="16" spans="1:6">
      <c r="A16" s="123"/>
      <c r="B16" s="123" t="s">
        <v>1896</v>
      </c>
      <c r="C16" s="123"/>
      <c r="D16" s="123"/>
      <c r="E16" s="29" t="s">
        <v>1897</v>
      </c>
      <c r="F16" s="129">
        <v>113736.7</v>
      </c>
    </row>
    <row r="17" spans="1:6" ht="45">
      <c r="A17" s="123"/>
      <c r="B17" s="123"/>
      <c r="C17" s="123" t="s">
        <v>1568</v>
      </c>
      <c r="D17" s="123"/>
      <c r="E17" s="29" t="s">
        <v>1569</v>
      </c>
      <c r="F17" s="129">
        <v>113196.7</v>
      </c>
    </row>
    <row r="18" spans="1:6" ht="60">
      <c r="A18" s="123"/>
      <c r="B18" s="123"/>
      <c r="C18" s="123" t="s">
        <v>1570</v>
      </c>
      <c r="D18" s="123"/>
      <c r="E18" s="29" t="s">
        <v>1571</v>
      </c>
      <c r="F18" s="129">
        <v>34997.599999999999</v>
      </c>
    </row>
    <row r="19" spans="1:6" ht="30">
      <c r="A19" s="123"/>
      <c r="B19" s="123"/>
      <c r="C19" s="123" t="s">
        <v>1572</v>
      </c>
      <c r="D19" s="123"/>
      <c r="E19" s="29" t="s">
        <v>1573</v>
      </c>
      <c r="F19" s="129">
        <v>5957.8</v>
      </c>
    </row>
    <row r="20" spans="1:6" ht="30">
      <c r="A20" s="123"/>
      <c r="B20" s="123"/>
      <c r="C20" s="123"/>
      <c r="D20" s="123" t="s">
        <v>644</v>
      </c>
      <c r="E20" s="29" t="s">
        <v>645</v>
      </c>
      <c r="F20" s="129">
        <v>5957.8</v>
      </c>
    </row>
    <row r="21" spans="1:6" ht="45">
      <c r="A21" s="123"/>
      <c r="B21" s="123"/>
      <c r="C21" s="123" t="s">
        <v>1574</v>
      </c>
      <c r="D21" s="123"/>
      <c r="E21" s="29" t="s">
        <v>1575</v>
      </c>
      <c r="F21" s="129">
        <v>464.7</v>
      </c>
    </row>
    <row r="22" spans="1:6" ht="30">
      <c r="A22" s="123"/>
      <c r="B22" s="123"/>
      <c r="C22" s="123"/>
      <c r="D22" s="123" t="s">
        <v>644</v>
      </c>
      <c r="E22" s="29" t="s">
        <v>645</v>
      </c>
      <c r="F22" s="129">
        <v>464.7</v>
      </c>
    </row>
    <row r="23" spans="1:6" ht="60">
      <c r="A23" s="123"/>
      <c r="B23" s="123"/>
      <c r="C23" s="123" t="s">
        <v>1576</v>
      </c>
      <c r="D23" s="123"/>
      <c r="E23" s="29" t="s">
        <v>1577</v>
      </c>
      <c r="F23" s="129">
        <v>12820.9</v>
      </c>
    </row>
    <row r="24" spans="1:6" ht="30">
      <c r="A24" s="123"/>
      <c r="B24" s="123"/>
      <c r="C24" s="123"/>
      <c r="D24" s="123" t="s">
        <v>644</v>
      </c>
      <c r="E24" s="29" t="s">
        <v>645</v>
      </c>
      <c r="F24" s="129">
        <v>12820.9</v>
      </c>
    </row>
    <row r="25" spans="1:6" ht="45">
      <c r="A25" s="123"/>
      <c r="B25" s="123"/>
      <c r="C25" s="123" t="s">
        <v>1578</v>
      </c>
      <c r="D25" s="123"/>
      <c r="E25" s="29" t="s">
        <v>1579</v>
      </c>
      <c r="F25" s="129">
        <v>343.9</v>
      </c>
    </row>
    <row r="26" spans="1:6">
      <c r="A26" s="123"/>
      <c r="B26" s="123"/>
      <c r="C26" s="123"/>
      <c r="D26" s="123" t="s">
        <v>686</v>
      </c>
      <c r="E26" s="29" t="s">
        <v>687</v>
      </c>
      <c r="F26" s="129">
        <v>343.9</v>
      </c>
    </row>
    <row r="27" spans="1:6" ht="105">
      <c r="A27" s="123"/>
      <c r="B27" s="123"/>
      <c r="C27" s="123" t="s">
        <v>1580</v>
      </c>
      <c r="D27" s="123"/>
      <c r="E27" s="29" t="s">
        <v>2456</v>
      </c>
      <c r="F27" s="129">
        <v>12410.3</v>
      </c>
    </row>
    <row r="28" spans="1:6">
      <c r="A28" s="123"/>
      <c r="B28" s="123"/>
      <c r="C28" s="123"/>
      <c r="D28" s="123" t="s">
        <v>686</v>
      </c>
      <c r="E28" s="29" t="s">
        <v>687</v>
      </c>
      <c r="F28" s="129">
        <v>12410.3</v>
      </c>
    </row>
    <row r="29" spans="1:6" ht="45">
      <c r="A29" s="123"/>
      <c r="B29" s="123"/>
      <c r="C29" s="123" t="s">
        <v>1581</v>
      </c>
      <c r="D29" s="123"/>
      <c r="E29" s="29" t="s">
        <v>1582</v>
      </c>
      <c r="F29" s="129">
        <v>3000</v>
      </c>
    </row>
    <row r="30" spans="1:6">
      <c r="A30" s="123"/>
      <c r="B30" s="123"/>
      <c r="C30" s="123"/>
      <c r="D30" s="123" t="s">
        <v>686</v>
      </c>
      <c r="E30" s="29" t="s">
        <v>687</v>
      </c>
      <c r="F30" s="129">
        <v>3000</v>
      </c>
    </row>
    <row r="31" spans="1:6" ht="57.6" customHeight="1">
      <c r="A31" s="123"/>
      <c r="B31" s="123"/>
      <c r="C31" s="123" t="s">
        <v>1592</v>
      </c>
      <c r="D31" s="123"/>
      <c r="E31" s="29" t="s">
        <v>1593</v>
      </c>
      <c r="F31" s="129">
        <v>49687.3</v>
      </c>
    </row>
    <row r="32" spans="1:6" ht="30">
      <c r="A32" s="123"/>
      <c r="B32" s="123"/>
      <c r="C32" s="123" t="s">
        <v>1594</v>
      </c>
      <c r="D32" s="123"/>
      <c r="E32" s="29" t="s">
        <v>720</v>
      </c>
      <c r="F32" s="129">
        <v>49687.3</v>
      </c>
    </row>
    <row r="33" spans="1:6" ht="90">
      <c r="A33" s="123"/>
      <c r="B33" s="123"/>
      <c r="C33" s="123"/>
      <c r="D33" s="123" t="s">
        <v>659</v>
      </c>
      <c r="E33" s="29" t="s">
        <v>660</v>
      </c>
      <c r="F33" s="129">
        <v>42401.7</v>
      </c>
    </row>
    <row r="34" spans="1:6" ht="30">
      <c r="A34" s="123"/>
      <c r="B34" s="123"/>
      <c r="C34" s="123"/>
      <c r="D34" s="123" t="s">
        <v>644</v>
      </c>
      <c r="E34" s="29" t="s">
        <v>645</v>
      </c>
      <c r="F34" s="129">
        <v>7270.6</v>
      </c>
    </row>
    <row r="35" spans="1:6">
      <c r="A35" s="123"/>
      <c r="B35" s="123"/>
      <c r="C35" s="123"/>
      <c r="D35" s="123" t="s">
        <v>661</v>
      </c>
      <c r="E35" s="29" t="s">
        <v>662</v>
      </c>
      <c r="F35" s="129">
        <v>15</v>
      </c>
    </row>
    <row r="36" spans="1:6" ht="60">
      <c r="A36" s="123"/>
      <c r="B36" s="123"/>
      <c r="C36" s="123" t="s">
        <v>1607</v>
      </c>
      <c r="D36" s="123"/>
      <c r="E36" s="29" t="s">
        <v>1608</v>
      </c>
      <c r="F36" s="129">
        <v>28511.8</v>
      </c>
    </row>
    <row r="37" spans="1:6" ht="30">
      <c r="A37" s="123"/>
      <c r="B37" s="123"/>
      <c r="C37" s="123" t="s">
        <v>1609</v>
      </c>
      <c r="D37" s="123"/>
      <c r="E37" s="29" t="s">
        <v>1610</v>
      </c>
      <c r="F37" s="129">
        <v>1468.8</v>
      </c>
    </row>
    <row r="38" spans="1:6" ht="30">
      <c r="A38" s="123"/>
      <c r="B38" s="123"/>
      <c r="C38" s="123"/>
      <c r="D38" s="123" t="s">
        <v>644</v>
      </c>
      <c r="E38" s="29" t="s">
        <v>645</v>
      </c>
      <c r="F38" s="129">
        <v>1468.8</v>
      </c>
    </row>
    <row r="39" spans="1:6" ht="43.9" customHeight="1">
      <c r="A39" s="123"/>
      <c r="B39" s="123"/>
      <c r="C39" s="123" t="s">
        <v>1611</v>
      </c>
      <c r="D39" s="123"/>
      <c r="E39" s="29" t="s">
        <v>1612</v>
      </c>
      <c r="F39" s="129">
        <v>50</v>
      </c>
    </row>
    <row r="40" spans="1:6" ht="30">
      <c r="A40" s="123"/>
      <c r="B40" s="123"/>
      <c r="C40" s="123"/>
      <c r="D40" s="123" t="s">
        <v>644</v>
      </c>
      <c r="E40" s="29" t="s">
        <v>645</v>
      </c>
      <c r="F40" s="129">
        <v>50</v>
      </c>
    </row>
    <row r="41" spans="1:6" ht="60">
      <c r="A41" s="123"/>
      <c r="B41" s="123"/>
      <c r="C41" s="123" t="s">
        <v>1613</v>
      </c>
      <c r="D41" s="123"/>
      <c r="E41" s="29" t="s">
        <v>1614</v>
      </c>
      <c r="F41" s="129">
        <v>16093</v>
      </c>
    </row>
    <row r="42" spans="1:6">
      <c r="A42" s="123"/>
      <c r="B42" s="123"/>
      <c r="C42" s="123"/>
      <c r="D42" s="123" t="s">
        <v>686</v>
      </c>
      <c r="E42" s="29" t="s">
        <v>687</v>
      </c>
      <c r="F42" s="129">
        <v>16093</v>
      </c>
    </row>
    <row r="43" spans="1:6" ht="60">
      <c r="A43" s="123"/>
      <c r="B43" s="123"/>
      <c r="C43" s="123" t="s">
        <v>1615</v>
      </c>
      <c r="D43" s="123"/>
      <c r="E43" s="29" t="s">
        <v>1616</v>
      </c>
      <c r="F43" s="129">
        <v>10000</v>
      </c>
    </row>
    <row r="44" spans="1:6">
      <c r="A44" s="123"/>
      <c r="B44" s="123"/>
      <c r="C44" s="123"/>
      <c r="D44" s="123" t="s">
        <v>686</v>
      </c>
      <c r="E44" s="29" t="s">
        <v>687</v>
      </c>
      <c r="F44" s="129">
        <v>10000</v>
      </c>
    </row>
    <row r="45" spans="1:6" ht="45">
      <c r="A45" s="123"/>
      <c r="B45" s="123"/>
      <c r="C45" s="123" t="s">
        <v>1617</v>
      </c>
      <c r="D45" s="123"/>
      <c r="E45" s="29" t="s">
        <v>2488</v>
      </c>
      <c r="F45" s="129">
        <v>450</v>
      </c>
    </row>
    <row r="46" spans="1:6">
      <c r="A46" s="123"/>
      <c r="B46" s="123"/>
      <c r="C46" s="123"/>
      <c r="D46" s="123" t="s">
        <v>686</v>
      </c>
      <c r="E46" s="29" t="s">
        <v>687</v>
      </c>
      <c r="F46" s="129">
        <v>450</v>
      </c>
    </row>
    <row r="47" spans="1:6" ht="60">
      <c r="A47" s="123"/>
      <c r="B47" s="123"/>
      <c r="C47" s="123" t="s">
        <v>1619</v>
      </c>
      <c r="D47" s="123"/>
      <c r="E47" s="29" t="s">
        <v>2489</v>
      </c>
      <c r="F47" s="129">
        <v>450</v>
      </c>
    </row>
    <row r="48" spans="1:6">
      <c r="A48" s="123"/>
      <c r="B48" s="123"/>
      <c r="C48" s="123"/>
      <c r="D48" s="123" t="s">
        <v>686</v>
      </c>
      <c r="E48" s="29" t="s">
        <v>687</v>
      </c>
      <c r="F48" s="129">
        <v>450</v>
      </c>
    </row>
    <row r="49" spans="1:6" ht="45.6" customHeight="1">
      <c r="A49" s="123"/>
      <c r="B49" s="123"/>
      <c r="C49" s="123" t="s">
        <v>1830</v>
      </c>
      <c r="D49" s="123"/>
      <c r="E49" s="29" t="s">
        <v>1831</v>
      </c>
      <c r="F49" s="129">
        <v>540</v>
      </c>
    </row>
    <row r="50" spans="1:6" ht="75">
      <c r="A50" s="123"/>
      <c r="B50" s="123"/>
      <c r="C50" s="123" t="s">
        <v>1858</v>
      </c>
      <c r="D50" s="123"/>
      <c r="E50" s="29" t="s">
        <v>2462</v>
      </c>
      <c r="F50" s="129">
        <v>540</v>
      </c>
    </row>
    <row r="51" spans="1:6">
      <c r="A51" s="123"/>
      <c r="B51" s="123"/>
      <c r="C51" s="123"/>
      <c r="D51" s="123" t="s">
        <v>686</v>
      </c>
      <c r="E51" s="29" t="s">
        <v>687</v>
      </c>
      <c r="F51" s="129">
        <v>540</v>
      </c>
    </row>
    <row r="52" spans="1:6" ht="30" customHeight="1">
      <c r="A52" s="123"/>
      <c r="B52" s="123" t="s">
        <v>1898</v>
      </c>
      <c r="C52" s="123"/>
      <c r="D52" s="123"/>
      <c r="E52" s="29" t="s">
        <v>1899</v>
      </c>
      <c r="F52" s="129">
        <v>6946.1</v>
      </c>
    </row>
    <row r="53" spans="1:6" ht="60">
      <c r="A53" s="123"/>
      <c r="B53" s="123" t="s">
        <v>1900</v>
      </c>
      <c r="C53" s="123"/>
      <c r="D53" s="123"/>
      <c r="E53" s="29" t="s">
        <v>1901</v>
      </c>
      <c r="F53" s="129">
        <v>90</v>
      </c>
    </row>
    <row r="54" spans="1:6" ht="45">
      <c r="A54" s="123"/>
      <c r="B54" s="123"/>
      <c r="C54" s="123" t="s">
        <v>1568</v>
      </c>
      <c r="D54" s="123"/>
      <c r="E54" s="29" t="s">
        <v>1569</v>
      </c>
      <c r="F54" s="129">
        <v>90</v>
      </c>
    </row>
    <row r="55" spans="1:6" ht="129" customHeight="1">
      <c r="A55" s="123"/>
      <c r="B55" s="123"/>
      <c r="C55" s="123" t="s">
        <v>1583</v>
      </c>
      <c r="D55" s="123"/>
      <c r="E55" s="29" t="s">
        <v>1584</v>
      </c>
      <c r="F55" s="129">
        <v>90</v>
      </c>
    </row>
    <row r="56" spans="1:6" ht="105">
      <c r="A56" s="123"/>
      <c r="B56" s="123"/>
      <c r="C56" s="123" t="s">
        <v>1585</v>
      </c>
      <c r="D56" s="123"/>
      <c r="E56" s="29" t="s">
        <v>1586</v>
      </c>
      <c r="F56" s="129">
        <v>90</v>
      </c>
    </row>
    <row r="57" spans="1:6">
      <c r="A57" s="123"/>
      <c r="B57" s="123"/>
      <c r="C57" s="123"/>
      <c r="D57" s="123" t="s">
        <v>686</v>
      </c>
      <c r="E57" s="29" t="s">
        <v>687</v>
      </c>
      <c r="F57" s="129">
        <v>90</v>
      </c>
    </row>
    <row r="58" spans="1:6">
      <c r="A58" s="123"/>
      <c r="B58" s="123" t="s">
        <v>1902</v>
      </c>
      <c r="C58" s="123"/>
      <c r="D58" s="123"/>
      <c r="E58" s="29" t="s">
        <v>1903</v>
      </c>
      <c r="F58" s="129">
        <v>6856.1</v>
      </c>
    </row>
    <row r="59" spans="1:6" ht="45">
      <c r="A59" s="123"/>
      <c r="B59" s="123"/>
      <c r="C59" s="123" t="s">
        <v>1568</v>
      </c>
      <c r="D59" s="123"/>
      <c r="E59" s="29" t="s">
        <v>1569</v>
      </c>
      <c r="F59" s="129">
        <v>6856.1</v>
      </c>
    </row>
    <row r="60" spans="1:6" ht="127.9" customHeight="1">
      <c r="A60" s="123"/>
      <c r="B60" s="123"/>
      <c r="C60" s="123" t="s">
        <v>1583</v>
      </c>
      <c r="D60" s="123"/>
      <c r="E60" s="29" t="s">
        <v>1584</v>
      </c>
      <c r="F60" s="129">
        <v>6856.1</v>
      </c>
    </row>
    <row r="61" spans="1:6" ht="105">
      <c r="A61" s="123"/>
      <c r="B61" s="123"/>
      <c r="C61" s="123" t="s">
        <v>1585</v>
      </c>
      <c r="D61" s="123"/>
      <c r="E61" s="29" t="s">
        <v>1586</v>
      </c>
      <c r="F61" s="129">
        <v>6856.1</v>
      </c>
    </row>
    <row r="62" spans="1:6">
      <c r="A62" s="123"/>
      <c r="B62" s="123"/>
      <c r="C62" s="123"/>
      <c r="D62" s="123" t="s">
        <v>686</v>
      </c>
      <c r="E62" s="29" t="s">
        <v>687</v>
      </c>
      <c r="F62" s="129">
        <v>6856.1</v>
      </c>
    </row>
    <row r="63" spans="1:6">
      <c r="A63" s="123"/>
      <c r="B63" s="123" t="s">
        <v>1904</v>
      </c>
      <c r="C63" s="123"/>
      <c r="D63" s="123"/>
      <c r="E63" s="29" t="s">
        <v>1905</v>
      </c>
      <c r="F63" s="129">
        <v>84679.1</v>
      </c>
    </row>
    <row r="64" spans="1:6">
      <c r="A64" s="123"/>
      <c r="B64" s="123" t="s">
        <v>1906</v>
      </c>
      <c r="C64" s="123"/>
      <c r="D64" s="123"/>
      <c r="E64" s="29" t="s">
        <v>1907</v>
      </c>
      <c r="F64" s="129">
        <v>84484.3</v>
      </c>
    </row>
    <row r="65" spans="1:6" ht="45">
      <c r="A65" s="123"/>
      <c r="B65" s="123"/>
      <c r="C65" s="123" t="s">
        <v>1568</v>
      </c>
      <c r="D65" s="123"/>
      <c r="E65" s="29" t="s">
        <v>1569</v>
      </c>
      <c r="F65" s="129">
        <v>80989.8</v>
      </c>
    </row>
    <row r="66" spans="1:6" ht="150">
      <c r="A66" s="123"/>
      <c r="B66" s="123"/>
      <c r="C66" s="123" t="s">
        <v>1583</v>
      </c>
      <c r="D66" s="123"/>
      <c r="E66" s="29" t="s">
        <v>1584</v>
      </c>
      <c r="F66" s="129">
        <v>80516</v>
      </c>
    </row>
    <row r="67" spans="1:6" ht="105">
      <c r="A67" s="123"/>
      <c r="B67" s="123"/>
      <c r="C67" s="123" t="s">
        <v>1585</v>
      </c>
      <c r="D67" s="123"/>
      <c r="E67" s="29" t="s">
        <v>1586</v>
      </c>
      <c r="F67" s="129">
        <v>80516</v>
      </c>
    </row>
    <row r="68" spans="1:6">
      <c r="A68" s="123"/>
      <c r="B68" s="123"/>
      <c r="C68" s="123"/>
      <c r="D68" s="123" t="s">
        <v>686</v>
      </c>
      <c r="E68" s="29" t="s">
        <v>687</v>
      </c>
      <c r="F68" s="129">
        <v>80516</v>
      </c>
    </row>
    <row r="69" spans="1:6" ht="75">
      <c r="A69" s="123"/>
      <c r="B69" s="123"/>
      <c r="C69" s="123" t="s">
        <v>1604</v>
      </c>
      <c r="D69" s="123"/>
      <c r="E69" s="29" t="s">
        <v>1605</v>
      </c>
      <c r="F69" s="129">
        <v>473.8</v>
      </c>
    </row>
    <row r="70" spans="1:6" ht="90">
      <c r="A70" s="123"/>
      <c r="B70" s="123"/>
      <c r="C70" s="123" t="s">
        <v>1606</v>
      </c>
      <c r="D70" s="123"/>
      <c r="E70" s="29" t="s">
        <v>2582</v>
      </c>
      <c r="F70" s="129">
        <v>473.8</v>
      </c>
    </row>
    <row r="71" spans="1:6">
      <c r="A71" s="123"/>
      <c r="B71" s="123"/>
      <c r="C71" s="123"/>
      <c r="D71" s="123" t="s">
        <v>686</v>
      </c>
      <c r="E71" s="29" t="s">
        <v>687</v>
      </c>
      <c r="F71" s="129">
        <v>473.8</v>
      </c>
    </row>
    <row r="72" spans="1:6" ht="43.9" customHeight="1">
      <c r="A72" s="123"/>
      <c r="B72" s="123"/>
      <c r="C72" s="123" t="s">
        <v>1830</v>
      </c>
      <c r="D72" s="123"/>
      <c r="E72" s="29" t="s">
        <v>1831</v>
      </c>
      <c r="F72" s="129">
        <v>3494.5</v>
      </c>
    </row>
    <row r="73" spans="1:6" ht="60">
      <c r="A73" s="123"/>
      <c r="B73" s="123"/>
      <c r="C73" s="123" t="s">
        <v>1853</v>
      </c>
      <c r="D73" s="123"/>
      <c r="E73" s="29" t="s">
        <v>2496</v>
      </c>
      <c r="F73" s="129">
        <v>3494.5</v>
      </c>
    </row>
    <row r="74" spans="1:6">
      <c r="A74" s="123"/>
      <c r="B74" s="123"/>
      <c r="C74" s="123"/>
      <c r="D74" s="123" t="s">
        <v>686</v>
      </c>
      <c r="E74" s="29" t="s">
        <v>687</v>
      </c>
      <c r="F74" s="129">
        <v>3494.5</v>
      </c>
    </row>
    <row r="75" spans="1:6" ht="30">
      <c r="A75" s="123"/>
      <c r="B75" s="123" t="s">
        <v>1908</v>
      </c>
      <c r="C75" s="123"/>
      <c r="D75" s="123"/>
      <c r="E75" s="29" t="s">
        <v>1909</v>
      </c>
      <c r="F75" s="129">
        <v>194.8</v>
      </c>
    </row>
    <row r="76" spans="1:6" ht="45.6" customHeight="1">
      <c r="A76" s="123"/>
      <c r="B76" s="123"/>
      <c r="C76" s="123" t="s">
        <v>1830</v>
      </c>
      <c r="D76" s="123"/>
      <c r="E76" s="29" t="s">
        <v>1831</v>
      </c>
      <c r="F76" s="129">
        <v>194.8</v>
      </c>
    </row>
    <row r="77" spans="1:6" ht="60">
      <c r="A77" s="123"/>
      <c r="B77" s="123"/>
      <c r="C77" s="123" t="s">
        <v>1853</v>
      </c>
      <c r="D77" s="123"/>
      <c r="E77" s="29" t="s">
        <v>2496</v>
      </c>
      <c r="F77" s="129">
        <v>194.8</v>
      </c>
    </row>
    <row r="78" spans="1:6">
      <c r="A78" s="123"/>
      <c r="B78" s="123"/>
      <c r="C78" s="123"/>
      <c r="D78" s="123" t="s">
        <v>686</v>
      </c>
      <c r="E78" s="29" t="s">
        <v>687</v>
      </c>
      <c r="F78" s="129">
        <v>194.8</v>
      </c>
    </row>
    <row r="79" spans="1:6" ht="30">
      <c r="A79" s="123"/>
      <c r="B79" s="123" t="s">
        <v>1910</v>
      </c>
      <c r="C79" s="123"/>
      <c r="D79" s="123"/>
      <c r="E79" s="29" t="s">
        <v>1911</v>
      </c>
      <c r="F79" s="129">
        <v>157158.9</v>
      </c>
    </row>
    <row r="80" spans="1:6">
      <c r="A80" s="123"/>
      <c r="B80" s="123" t="s">
        <v>1912</v>
      </c>
      <c r="C80" s="123"/>
      <c r="D80" s="123"/>
      <c r="E80" s="29" t="s">
        <v>1913</v>
      </c>
      <c r="F80" s="129">
        <v>10797.4</v>
      </c>
    </row>
    <row r="81" spans="1:6" ht="45">
      <c r="A81" s="123"/>
      <c r="B81" s="123"/>
      <c r="C81" s="123" t="s">
        <v>1568</v>
      </c>
      <c r="D81" s="123"/>
      <c r="E81" s="29" t="s">
        <v>1569</v>
      </c>
      <c r="F81" s="129">
        <v>10797.4</v>
      </c>
    </row>
    <row r="82" spans="1:6" ht="75">
      <c r="A82" s="123"/>
      <c r="B82" s="123"/>
      <c r="C82" s="123" t="s">
        <v>1598</v>
      </c>
      <c r="D82" s="123"/>
      <c r="E82" s="29" t="s">
        <v>1599</v>
      </c>
      <c r="F82" s="129">
        <v>10797.4</v>
      </c>
    </row>
    <row r="83" spans="1:6" ht="30">
      <c r="A83" s="123"/>
      <c r="B83" s="123"/>
      <c r="C83" s="123" t="s">
        <v>1602</v>
      </c>
      <c r="D83" s="123"/>
      <c r="E83" s="29" t="s">
        <v>1603</v>
      </c>
      <c r="F83" s="129">
        <v>10797.4</v>
      </c>
    </row>
    <row r="84" spans="1:6">
      <c r="A84" s="123"/>
      <c r="B84" s="123"/>
      <c r="C84" s="123"/>
      <c r="D84" s="123" t="s">
        <v>686</v>
      </c>
      <c r="E84" s="29" t="s">
        <v>687</v>
      </c>
      <c r="F84" s="129">
        <v>10797.4</v>
      </c>
    </row>
    <row r="85" spans="1:6">
      <c r="A85" s="123"/>
      <c r="B85" s="123" t="s">
        <v>1914</v>
      </c>
      <c r="C85" s="123"/>
      <c r="D85" s="123"/>
      <c r="E85" s="29" t="s">
        <v>1915</v>
      </c>
      <c r="F85" s="129">
        <v>61834.400000000001</v>
      </c>
    </row>
    <row r="86" spans="1:6" ht="45">
      <c r="A86" s="123"/>
      <c r="B86" s="123"/>
      <c r="C86" s="123" t="s">
        <v>1568</v>
      </c>
      <c r="D86" s="123"/>
      <c r="E86" s="29" t="s">
        <v>1569</v>
      </c>
      <c r="F86" s="129">
        <v>48564.5</v>
      </c>
    </row>
    <row r="87" spans="1:6" ht="128.44999999999999" customHeight="1">
      <c r="A87" s="123"/>
      <c r="B87" s="123"/>
      <c r="C87" s="123" t="s">
        <v>1583</v>
      </c>
      <c r="D87" s="123"/>
      <c r="E87" s="29" t="s">
        <v>1584</v>
      </c>
      <c r="F87" s="129">
        <v>9102.2000000000007</v>
      </c>
    </row>
    <row r="88" spans="1:6" ht="105">
      <c r="A88" s="123"/>
      <c r="B88" s="123"/>
      <c r="C88" s="123" t="s">
        <v>1585</v>
      </c>
      <c r="D88" s="123"/>
      <c r="E88" s="29" t="s">
        <v>1586</v>
      </c>
      <c r="F88" s="129">
        <v>9102.2000000000007</v>
      </c>
    </row>
    <row r="89" spans="1:6">
      <c r="A89" s="123"/>
      <c r="B89" s="123"/>
      <c r="C89" s="123"/>
      <c r="D89" s="123" t="s">
        <v>686</v>
      </c>
      <c r="E89" s="29" t="s">
        <v>687</v>
      </c>
      <c r="F89" s="129">
        <v>9102.2000000000007</v>
      </c>
    </row>
    <row r="90" spans="1:6" ht="75">
      <c r="A90" s="123"/>
      <c r="B90" s="123"/>
      <c r="C90" s="123" t="s">
        <v>1604</v>
      </c>
      <c r="D90" s="123"/>
      <c r="E90" s="29" t="s">
        <v>1605</v>
      </c>
      <c r="F90" s="129">
        <v>39462.300000000003</v>
      </c>
    </row>
    <row r="91" spans="1:6" ht="90">
      <c r="A91" s="123"/>
      <c r="B91" s="123"/>
      <c r="C91" s="123" t="s">
        <v>1606</v>
      </c>
      <c r="D91" s="123"/>
      <c r="E91" s="29" t="s">
        <v>2582</v>
      </c>
      <c r="F91" s="129">
        <v>39462.300000000003</v>
      </c>
    </row>
    <row r="92" spans="1:6">
      <c r="A92" s="123"/>
      <c r="B92" s="123"/>
      <c r="C92" s="123"/>
      <c r="D92" s="123" t="s">
        <v>686</v>
      </c>
      <c r="E92" s="29" t="s">
        <v>687</v>
      </c>
      <c r="F92" s="129">
        <v>39462.300000000003</v>
      </c>
    </row>
    <row r="93" spans="1:6" ht="45.6" customHeight="1">
      <c r="A93" s="123"/>
      <c r="B93" s="123"/>
      <c r="C93" s="123" t="s">
        <v>1830</v>
      </c>
      <c r="D93" s="123"/>
      <c r="E93" s="29" t="s">
        <v>1831</v>
      </c>
      <c r="F93" s="129">
        <v>13269.9</v>
      </c>
    </row>
    <row r="94" spans="1:6" ht="60">
      <c r="A94" s="123"/>
      <c r="B94" s="123"/>
      <c r="C94" s="123" t="s">
        <v>1853</v>
      </c>
      <c r="D94" s="123"/>
      <c r="E94" s="29" t="s">
        <v>1854</v>
      </c>
      <c r="F94" s="129">
        <v>13269.9</v>
      </c>
    </row>
    <row r="95" spans="1:6">
      <c r="A95" s="123"/>
      <c r="B95" s="123"/>
      <c r="C95" s="123"/>
      <c r="D95" s="123" t="s">
        <v>686</v>
      </c>
      <c r="E95" s="29" t="s">
        <v>687</v>
      </c>
      <c r="F95" s="129">
        <v>13269.9</v>
      </c>
    </row>
    <row r="96" spans="1:6">
      <c r="A96" s="123"/>
      <c r="B96" s="123" t="s">
        <v>1916</v>
      </c>
      <c r="C96" s="123"/>
      <c r="D96" s="123"/>
      <c r="E96" s="29" t="s">
        <v>1917</v>
      </c>
      <c r="F96" s="129">
        <v>84527.1</v>
      </c>
    </row>
    <row r="97" spans="1:6" ht="45">
      <c r="A97" s="123"/>
      <c r="B97" s="123"/>
      <c r="C97" s="123" t="s">
        <v>1568</v>
      </c>
      <c r="D97" s="123"/>
      <c r="E97" s="29" t="s">
        <v>1569</v>
      </c>
      <c r="F97" s="129">
        <v>75712.600000000006</v>
      </c>
    </row>
    <row r="98" spans="1:6" ht="126.6" customHeight="1">
      <c r="A98" s="123"/>
      <c r="B98" s="123"/>
      <c r="C98" s="123" t="s">
        <v>1583</v>
      </c>
      <c r="D98" s="123"/>
      <c r="E98" s="29" t="s">
        <v>1584</v>
      </c>
      <c r="F98" s="129">
        <v>75712.600000000006</v>
      </c>
    </row>
    <row r="99" spans="1:6" ht="105">
      <c r="A99" s="123"/>
      <c r="B99" s="123"/>
      <c r="C99" s="123" t="s">
        <v>1585</v>
      </c>
      <c r="D99" s="123"/>
      <c r="E99" s="29" t="s">
        <v>1586</v>
      </c>
      <c r="F99" s="129">
        <v>75712.600000000006</v>
      </c>
    </row>
    <row r="100" spans="1:6">
      <c r="A100" s="123"/>
      <c r="B100" s="123"/>
      <c r="C100" s="123"/>
      <c r="D100" s="123" t="s">
        <v>686</v>
      </c>
      <c r="E100" s="29" t="s">
        <v>687</v>
      </c>
      <c r="F100" s="129">
        <v>75712.600000000006</v>
      </c>
    </row>
    <row r="101" spans="1:6" ht="44.45" customHeight="1">
      <c r="A101" s="123"/>
      <c r="B101" s="123"/>
      <c r="C101" s="123" t="s">
        <v>1830</v>
      </c>
      <c r="D101" s="123"/>
      <c r="E101" s="29" t="s">
        <v>1831</v>
      </c>
      <c r="F101" s="129">
        <v>8814.5</v>
      </c>
    </row>
    <row r="102" spans="1:6" ht="60">
      <c r="A102" s="123"/>
      <c r="B102" s="123"/>
      <c r="C102" s="123" t="s">
        <v>1853</v>
      </c>
      <c r="D102" s="123"/>
      <c r="E102" s="29" t="s">
        <v>1854</v>
      </c>
      <c r="F102" s="129">
        <v>8814.5</v>
      </c>
    </row>
    <row r="103" spans="1:6">
      <c r="A103" s="123"/>
      <c r="B103" s="123"/>
      <c r="C103" s="123"/>
      <c r="D103" s="123" t="s">
        <v>686</v>
      </c>
      <c r="E103" s="29" t="s">
        <v>687</v>
      </c>
      <c r="F103" s="129">
        <v>8814.5</v>
      </c>
    </row>
    <row r="104" spans="1:6">
      <c r="A104" s="123"/>
      <c r="B104" s="123" t="s">
        <v>1918</v>
      </c>
      <c r="C104" s="123"/>
      <c r="D104" s="123"/>
      <c r="E104" s="29" t="s">
        <v>1919</v>
      </c>
      <c r="F104" s="129">
        <v>58876.2</v>
      </c>
    </row>
    <row r="105" spans="1:6">
      <c r="A105" s="123"/>
      <c r="B105" s="123" t="s">
        <v>1920</v>
      </c>
      <c r="C105" s="123"/>
      <c r="D105" s="123"/>
      <c r="E105" s="29" t="s">
        <v>1921</v>
      </c>
      <c r="F105" s="129">
        <v>18032.5</v>
      </c>
    </row>
    <row r="106" spans="1:6" ht="45" customHeight="1">
      <c r="A106" s="123"/>
      <c r="B106" s="123"/>
      <c r="C106" s="123" t="s">
        <v>1830</v>
      </c>
      <c r="D106" s="123"/>
      <c r="E106" s="29" t="s">
        <v>1831</v>
      </c>
      <c r="F106" s="129">
        <v>18032.5</v>
      </c>
    </row>
    <row r="107" spans="1:6" ht="60">
      <c r="A107" s="123"/>
      <c r="B107" s="123"/>
      <c r="C107" s="123" t="s">
        <v>1853</v>
      </c>
      <c r="D107" s="123"/>
      <c r="E107" s="29" t="s">
        <v>1854</v>
      </c>
      <c r="F107" s="129">
        <v>18032.5</v>
      </c>
    </row>
    <row r="108" spans="1:6">
      <c r="A108" s="123"/>
      <c r="B108" s="123"/>
      <c r="C108" s="123"/>
      <c r="D108" s="123" t="s">
        <v>686</v>
      </c>
      <c r="E108" s="29" t="s">
        <v>687</v>
      </c>
      <c r="F108" s="129">
        <v>18032.5</v>
      </c>
    </row>
    <row r="109" spans="1:6">
      <c r="A109" s="123"/>
      <c r="B109" s="123" t="s">
        <v>1922</v>
      </c>
      <c r="C109" s="123"/>
      <c r="D109" s="123"/>
      <c r="E109" s="29" t="s">
        <v>1923</v>
      </c>
      <c r="F109" s="129">
        <v>40843.699999999997</v>
      </c>
    </row>
    <row r="110" spans="1:6" ht="45.6" customHeight="1">
      <c r="A110" s="123"/>
      <c r="B110" s="123"/>
      <c r="C110" s="123" t="s">
        <v>1830</v>
      </c>
      <c r="D110" s="123"/>
      <c r="E110" s="29" t="s">
        <v>1831</v>
      </c>
      <c r="F110" s="129">
        <v>40843.699999999997</v>
      </c>
    </row>
    <row r="111" spans="1:6" ht="60">
      <c r="A111" s="123"/>
      <c r="B111" s="123"/>
      <c r="C111" s="123" t="s">
        <v>1853</v>
      </c>
      <c r="D111" s="123"/>
      <c r="E111" s="29" t="s">
        <v>2496</v>
      </c>
      <c r="F111" s="129">
        <v>40843.699999999997</v>
      </c>
    </row>
    <row r="112" spans="1:6">
      <c r="A112" s="123"/>
      <c r="B112" s="123"/>
      <c r="C112" s="123"/>
      <c r="D112" s="123" t="s">
        <v>686</v>
      </c>
      <c r="E112" s="29" t="s">
        <v>687</v>
      </c>
      <c r="F112" s="129">
        <v>40843.699999999997</v>
      </c>
    </row>
    <row r="113" spans="1:6">
      <c r="A113" s="123"/>
      <c r="B113" s="123" t="s">
        <v>1924</v>
      </c>
      <c r="C113" s="123"/>
      <c r="D113" s="123"/>
      <c r="E113" s="29" t="s">
        <v>1925</v>
      </c>
      <c r="F113" s="129">
        <v>20000</v>
      </c>
    </row>
    <row r="114" spans="1:6" ht="30">
      <c r="A114" s="123"/>
      <c r="B114" s="123" t="s">
        <v>1926</v>
      </c>
      <c r="C114" s="123"/>
      <c r="D114" s="123"/>
      <c r="E114" s="29" t="s">
        <v>1927</v>
      </c>
      <c r="F114" s="129">
        <v>20000</v>
      </c>
    </row>
    <row r="115" spans="1:6" ht="45">
      <c r="A115" s="123"/>
      <c r="B115" s="123"/>
      <c r="C115" s="123" t="s">
        <v>1568</v>
      </c>
      <c r="D115" s="123"/>
      <c r="E115" s="29" t="s">
        <v>1569</v>
      </c>
      <c r="F115" s="129">
        <v>20000</v>
      </c>
    </row>
    <row r="116" spans="1:6" ht="128.44999999999999" customHeight="1">
      <c r="A116" s="123"/>
      <c r="B116" s="123"/>
      <c r="C116" s="123" t="s">
        <v>1583</v>
      </c>
      <c r="D116" s="123"/>
      <c r="E116" s="29" t="s">
        <v>1584</v>
      </c>
      <c r="F116" s="129">
        <v>20000</v>
      </c>
    </row>
    <row r="117" spans="1:6" ht="105">
      <c r="A117" s="123"/>
      <c r="B117" s="123"/>
      <c r="C117" s="123" t="s">
        <v>1585</v>
      </c>
      <c r="D117" s="123"/>
      <c r="E117" s="29" t="s">
        <v>1586</v>
      </c>
      <c r="F117" s="129">
        <v>20000</v>
      </c>
    </row>
    <row r="118" spans="1:6">
      <c r="A118" s="123"/>
      <c r="B118" s="123"/>
      <c r="C118" s="123"/>
      <c r="D118" s="123" t="s">
        <v>686</v>
      </c>
      <c r="E118" s="29" t="s">
        <v>687</v>
      </c>
      <c r="F118" s="129">
        <v>20000</v>
      </c>
    </row>
    <row r="119" spans="1:6" ht="75">
      <c r="A119" s="123"/>
      <c r="B119" s="123" t="s">
        <v>1928</v>
      </c>
      <c r="C119" s="123"/>
      <c r="D119" s="123"/>
      <c r="E119" s="29" t="s">
        <v>1929</v>
      </c>
      <c r="F119" s="129">
        <v>772364.9</v>
      </c>
    </row>
    <row r="120" spans="1:6" ht="30">
      <c r="A120" s="123"/>
      <c r="B120" s="123" t="s">
        <v>1930</v>
      </c>
      <c r="C120" s="123"/>
      <c r="D120" s="123"/>
      <c r="E120" s="29" t="s">
        <v>1931</v>
      </c>
      <c r="F120" s="129">
        <v>772364.9</v>
      </c>
    </row>
    <row r="121" spans="1:6" ht="45">
      <c r="A121" s="123"/>
      <c r="B121" s="123"/>
      <c r="C121" s="123" t="s">
        <v>1568</v>
      </c>
      <c r="D121" s="123"/>
      <c r="E121" s="29" t="s">
        <v>1569</v>
      </c>
      <c r="F121" s="129">
        <v>772364.9</v>
      </c>
    </row>
    <row r="122" spans="1:6" ht="129.6" customHeight="1">
      <c r="A122" s="123"/>
      <c r="B122" s="123"/>
      <c r="C122" s="123" t="s">
        <v>1583</v>
      </c>
      <c r="D122" s="123"/>
      <c r="E122" s="29" t="s">
        <v>1584</v>
      </c>
      <c r="F122" s="129">
        <v>736807.7</v>
      </c>
    </row>
    <row r="123" spans="1:6" ht="105">
      <c r="A123" s="123"/>
      <c r="B123" s="123"/>
      <c r="C123" s="123" t="s">
        <v>1585</v>
      </c>
      <c r="D123" s="123"/>
      <c r="E123" s="29" t="s">
        <v>1586</v>
      </c>
      <c r="F123" s="129">
        <v>736807.7</v>
      </c>
    </row>
    <row r="124" spans="1:6">
      <c r="A124" s="123"/>
      <c r="B124" s="123"/>
      <c r="C124" s="123"/>
      <c r="D124" s="123" t="s">
        <v>686</v>
      </c>
      <c r="E124" s="29" t="s">
        <v>687</v>
      </c>
      <c r="F124" s="129">
        <v>736807.7</v>
      </c>
    </row>
    <row r="125" spans="1:6" ht="75">
      <c r="A125" s="123"/>
      <c r="B125" s="123"/>
      <c r="C125" s="123" t="s">
        <v>1598</v>
      </c>
      <c r="D125" s="123"/>
      <c r="E125" s="29" t="s">
        <v>1599</v>
      </c>
      <c r="F125" s="129">
        <v>35557.199999999997</v>
      </c>
    </row>
    <row r="126" spans="1:6" ht="45">
      <c r="A126" s="123"/>
      <c r="B126" s="123"/>
      <c r="C126" s="123" t="s">
        <v>1600</v>
      </c>
      <c r="D126" s="123"/>
      <c r="E126" s="29" t="s">
        <v>1601</v>
      </c>
      <c r="F126" s="129">
        <v>35557.199999999997</v>
      </c>
    </row>
    <row r="127" spans="1:6">
      <c r="A127" s="123"/>
      <c r="B127" s="123"/>
      <c r="C127" s="123"/>
      <c r="D127" s="123" t="s">
        <v>686</v>
      </c>
      <c r="E127" s="29" t="s">
        <v>687</v>
      </c>
      <c r="F127" s="129">
        <v>35557.199999999997</v>
      </c>
    </row>
    <row r="128" spans="1:6" ht="30">
      <c r="A128" s="123" t="s">
        <v>1932</v>
      </c>
      <c r="B128" s="123"/>
      <c r="C128" s="123"/>
      <c r="D128" s="123"/>
      <c r="E128" s="29" t="s">
        <v>1933</v>
      </c>
      <c r="F128" s="129">
        <v>154333.29999999999</v>
      </c>
    </row>
    <row r="129" spans="1:6">
      <c r="A129" s="123"/>
      <c r="B129" s="123" t="s">
        <v>1892</v>
      </c>
      <c r="C129" s="123"/>
      <c r="D129" s="123"/>
      <c r="E129" s="29" t="s">
        <v>1893</v>
      </c>
      <c r="F129" s="129">
        <v>154333.29999999999</v>
      </c>
    </row>
    <row r="130" spans="1:6">
      <c r="A130" s="123"/>
      <c r="B130" s="123" t="s">
        <v>1896</v>
      </c>
      <c r="C130" s="123"/>
      <c r="D130" s="123"/>
      <c r="E130" s="29" t="s">
        <v>1897</v>
      </c>
      <c r="F130" s="129">
        <v>154333.29999999999</v>
      </c>
    </row>
    <row r="131" spans="1:6" ht="30">
      <c r="A131" s="123"/>
      <c r="B131" s="123"/>
      <c r="C131" s="123" t="s">
        <v>1800</v>
      </c>
      <c r="D131" s="123"/>
      <c r="E131" s="29" t="s">
        <v>1801</v>
      </c>
      <c r="F131" s="129">
        <v>154333.29999999999</v>
      </c>
    </row>
    <row r="132" spans="1:6" ht="30">
      <c r="A132" s="123"/>
      <c r="B132" s="123"/>
      <c r="C132" s="123" t="s">
        <v>1818</v>
      </c>
      <c r="D132" s="123"/>
      <c r="E132" s="29" t="s">
        <v>720</v>
      </c>
      <c r="F132" s="129">
        <v>34</v>
      </c>
    </row>
    <row r="133" spans="1:6" ht="30">
      <c r="A133" s="123"/>
      <c r="B133" s="123"/>
      <c r="C133" s="123"/>
      <c r="D133" s="123" t="s">
        <v>644</v>
      </c>
      <c r="E133" s="29" t="s">
        <v>645</v>
      </c>
      <c r="F133" s="129">
        <v>34</v>
      </c>
    </row>
    <row r="134" spans="1:6" ht="30">
      <c r="A134" s="123"/>
      <c r="B134" s="123"/>
      <c r="C134" s="123" t="s">
        <v>1828</v>
      </c>
      <c r="D134" s="123"/>
      <c r="E134" s="29" t="s">
        <v>1829</v>
      </c>
      <c r="F134" s="129">
        <v>154299.29999999999</v>
      </c>
    </row>
    <row r="135" spans="1:6" ht="90">
      <c r="A135" s="123"/>
      <c r="B135" s="123"/>
      <c r="C135" s="123"/>
      <c r="D135" s="123" t="s">
        <v>659</v>
      </c>
      <c r="E135" s="29" t="s">
        <v>660</v>
      </c>
      <c r="F135" s="129">
        <v>11360.7</v>
      </c>
    </row>
    <row r="136" spans="1:6" ht="30">
      <c r="A136" s="123"/>
      <c r="B136" s="123"/>
      <c r="C136" s="123"/>
      <c r="D136" s="123" t="s">
        <v>644</v>
      </c>
      <c r="E136" s="29" t="s">
        <v>645</v>
      </c>
      <c r="F136" s="129">
        <v>16218.6</v>
      </c>
    </row>
    <row r="137" spans="1:6">
      <c r="A137" s="123"/>
      <c r="B137" s="123"/>
      <c r="C137" s="123"/>
      <c r="D137" s="123" t="s">
        <v>686</v>
      </c>
      <c r="E137" s="29" t="s">
        <v>687</v>
      </c>
      <c r="F137" s="129">
        <v>126475</v>
      </c>
    </row>
    <row r="138" spans="1:6">
      <c r="A138" s="123"/>
      <c r="B138" s="123"/>
      <c r="C138" s="123"/>
      <c r="D138" s="123" t="s">
        <v>661</v>
      </c>
      <c r="E138" s="29" t="s">
        <v>662</v>
      </c>
      <c r="F138" s="129">
        <v>245</v>
      </c>
    </row>
    <row r="139" spans="1:6" ht="30">
      <c r="A139" s="123" t="s">
        <v>1934</v>
      </c>
      <c r="B139" s="123"/>
      <c r="C139" s="123"/>
      <c r="D139" s="123"/>
      <c r="E139" s="29" t="s">
        <v>1935</v>
      </c>
      <c r="F139" s="129">
        <v>1358736.2</v>
      </c>
    </row>
    <row r="140" spans="1:6">
      <c r="A140" s="123"/>
      <c r="B140" s="123" t="s">
        <v>1892</v>
      </c>
      <c r="C140" s="123"/>
      <c r="D140" s="123"/>
      <c r="E140" s="29" t="s">
        <v>1893</v>
      </c>
      <c r="F140" s="129">
        <v>3514.4</v>
      </c>
    </row>
    <row r="141" spans="1:6">
      <c r="A141" s="123"/>
      <c r="B141" s="123" t="s">
        <v>1896</v>
      </c>
      <c r="C141" s="123"/>
      <c r="D141" s="123"/>
      <c r="E141" s="29" t="s">
        <v>1897</v>
      </c>
      <c r="F141" s="129">
        <v>3514.4</v>
      </c>
    </row>
    <row r="142" spans="1:6" ht="30">
      <c r="A142" s="123"/>
      <c r="B142" s="123"/>
      <c r="C142" s="123" t="s">
        <v>1356</v>
      </c>
      <c r="D142" s="123"/>
      <c r="E142" s="29" t="s">
        <v>1357</v>
      </c>
      <c r="F142" s="129">
        <v>3514.4</v>
      </c>
    </row>
    <row r="143" spans="1:6" ht="58.9" customHeight="1">
      <c r="A143" s="123"/>
      <c r="B143" s="123"/>
      <c r="C143" s="123" t="s">
        <v>1372</v>
      </c>
      <c r="D143" s="123"/>
      <c r="E143" s="29" t="s">
        <v>1373</v>
      </c>
      <c r="F143" s="129">
        <v>1987.4</v>
      </c>
    </row>
    <row r="144" spans="1:6" ht="60">
      <c r="A144" s="123"/>
      <c r="B144" s="123"/>
      <c r="C144" s="123" t="s">
        <v>1374</v>
      </c>
      <c r="D144" s="123"/>
      <c r="E144" s="29" t="s">
        <v>1375</v>
      </c>
      <c r="F144" s="129">
        <v>1987.4</v>
      </c>
    </row>
    <row r="145" spans="1:6" ht="30">
      <c r="A145" s="123"/>
      <c r="B145" s="123"/>
      <c r="C145" s="123"/>
      <c r="D145" s="123" t="s">
        <v>644</v>
      </c>
      <c r="E145" s="29" t="s">
        <v>645</v>
      </c>
      <c r="F145" s="129">
        <v>1987.4</v>
      </c>
    </row>
    <row r="146" spans="1:6" ht="60">
      <c r="A146" s="123"/>
      <c r="B146" s="123"/>
      <c r="C146" s="123" t="s">
        <v>1385</v>
      </c>
      <c r="D146" s="123"/>
      <c r="E146" s="29" t="s">
        <v>1386</v>
      </c>
      <c r="F146" s="129">
        <v>1527</v>
      </c>
    </row>
    <row r="147" spans="1:6" ht="60">
      <c r="A147" s="123"/>
      <c r="B147" s="123"/>
      <c r="C147" s="123" t="s">
        <v>1389</v>
      </c>
      <c r="D147" s="123"/>
      <c r="E147" s="29" t="s">
        <v>2480</v>
      </c>
      <c r="F147" s="129">
        <v>1527</v>
      </c>
    </row>
    <row r="148" spans="1:6" ht="30">
      <c r="A148" s="123"/>
      <c r="B148" s="123"/>
      <c r="C148" s="123"/>
      <c r="D148" s="123" t="s">
        <v>644</v>
      </c>
      <c r="E148" s="29" t="s">
        <v>645</v>
      </c>
      <c r="F148" s="129">
        <v>1527</v>
      </c>
    </row>
    <row r="149" spans="1:6">
      <c r="A149" s="123"/>
      <c r="B149" s="123" t="s">
        <v>1904</v>
      </c>
      <c r="C149" s="123"/>
      <c r="D149" s="123"/>
      <c r="E149" s="29" t="s">
        <v>1905</v>
      </c>
      <c r="F149" s="129">
        <v>560150</v>
      </c>
    </row>
    <row r="150" spans="1:6">
      <c r="A150" s="123"/>
      <c r="B150" s="123" t="s">
        <v>1936</v>
      </c>
      <c r="C150" s="123"/>
      <c r="D150" s="123"/>
      <c r="E150" s="29" t="s">
        <v>1937</v>
      </c>
      <c r="F150" s="129">
        <v>560150</v>
      </c>
    </row>
    <row r="151" spans="1:6" ht="60">
      <c r="A151" s="123"/>
      <c r="B151" s="123"/>
      <c r="C151" s="123" t="s">
        <v>951</v>
      </c>
      <c r="D151" s="123"/>
      <c r="E151" s="29" t="s">
        <v>952</v>
      </c>
      <c r="F151" s="129">
        <v>1440</v>
      </c>
    </row>
    <row r="152" spans="1:6" ht="135">
      <c r="A152" s="123"/>
      <c r="B152" s="123"/>
      <c r="C152" s="123" t="s">
        <v>953</v>
      </c>
      <c r="D152" s="123"/>
      <c r="E152" s="29" t="s">
        <v>954</v>
      </c>
      <c r="F152" s="129">
        <v>1440</v>
      </c>
    </row>
    <row r="153" spans="1:6" ht="60">
      <c r="A153" s="123"/>
      <c r="B153" s="123"/>
      <c r="C153" s="123" t="s">
        <v>957</v>
      </c>
      <c r="D153" s="123"/>
      <c r="E153" s="29" t="s">
        <v>958</v>
      </c>
      <c r="F153" s="129">
        <v>1440</v>
      </c>
    </row>
    <row r="154" spans="1:6" ht="30">
      <c r="A154" s="123"/>
      <c r="B154" s="123"/>
      <c r="C154" s="123"/>
      <c r="D154" s="123" t="s">
        <v>644</v>
      </c>
      <c r="E154" s="29" t="s">
        <v>645</v>
      </c>
      <c r="F154" s="129">
        <v>1440</v>
      </c>
    </row>
    <row r="155" spans="1:6" ht="30">
      <c r="A155" s="123"/>
      <c r="B155" s="123"/>
      <c r="C155" s="123" t="s">
        <v>1356</v>
      </c>
      <c r="D155" s="123"/>
      <c r="E155" s="29" t="s">
        <v>1357</v>
      </c>
      <c r="F155" s="129">
        <v>558710</v>
      </c>
    </row>
    <row r="156" spans="1:6" ht="75">
      <c r="A156" s="123"/>
      <c r="B156" s="123"/>
      <c r="C156" s="123" t="s">
        <v>1358</v>
      </c>
      <c r="D156" s="123"/>
      <c r="E156" s="29" t="s">
        <v>1359</v>
      </c>
      <c r="F156" s="129">
        <v>126812.2</v>
      </c>
    </row>
    <row r="157" spans="1:6" ht="30">
      <c r="A157" s="123"/>
      <c r="B157" s="123"/>
      <c r="C157" s="123" t="s">
        <v>1360</v>
      </c>
      <c r="D157" s="123"/>
      <c r="E157" s="29" t="s">
        <v>1361</v>
      </c>
      <c r="F157" s="129">
        <v>126812.2</v>
      </c>
    </row>
    <row r="158" spans="1:6" ht="30">
      <c r="A158" s="123"/>
      <c r="B158" s="123"/>
      <c r="C158" s="123"/>
      <c r="D158" s="123" t="s">
        <v>644</v>
      </c>
      <c r="E158" s="29" t="s">
        <v>645</v>
      </c>
      <c r="F158" s="129">
        <v>48601.1</v>
      </c>
    </row>
    <row r="159" spans="1:6" ht="30">
      <c r="A159" s="123"/>
      <c r="B159" s="123"/>
      <c r="C159" s="123"/>
      <c r="D159" s="123" t="s">
        <v>646</v>
      </c>
      <c r="E159" s="29" t="s">
        <v>647</v>
      </c>
      <c r="F159" s="129">
        <v>57177.599999999999</v>
      </c>
    </row>
    <row r="160" spans="1:6" ht="45">
      <c r="A160" s="123"/>
      <c r="B160" s="123"/>
      <c r="C160" s="123"/>
      <c r="D160" s="123" t="s">
        <v>640</v>
      </c>
      <c r="E160" s="29" t="s">
        <v>641</v>
      </c>
      <c r="F160" s="129">
        <v>21033.5</v>
      </c>
    </row>
    <row r="161" spans="1:6" ht="60" customHeight="1">
      <c r="A161" s="123"/>
      <c r="B161" s="123"/>
      <c r="C161" s="123" t="s">
        <v>1364</v>
      </c>
      <c r="D161" s="123"/>
      <c r="E161" s="29" t="s">
        <v>2497</v>
      </c>
      <c r="F161" s="129">
        <v>19819.3</v>
      </c>
    </row>
    <row r="162" spans="1:6" ht="45">
      <c r="A162" s="123"/>
      <c r="B162" s="123"/>
      <c r="C162" s="123" t="s">
        <v>1366</v>
      </c>
      <c r="D162" s="123"/>
      <c r="E162" s="29" t="s">
        <v>1367</v>
      </c>
      <c r="F162" s="129">
        <v>2450.1</v>
      </c>
    </row>
    <row r="163" spans="1:6">
      <c r="A163" s="123"/>
      <c r="B163" s="123"/>
      <c r="C163" s="123"/>
      <c r="D163" s="123" t="s">
        <v>661</v>
      </c>
      <c r="E163" s="29" t="s">
        <v>662</v>
      </c>
      <c r="F163" s="129">
        <v>2450.1</v>
      </c>
    </row>
    <row r="164" spans="1:6" ht="75">
      <c r="A164" s="123"/>
      <c r="B164" s="123"/>
      <c r="C164" s="123" t="s">
        <v>1368</v>
      </c>
      <c r="D164" s="123"/>
      <c r="E164" s="29" t="s">
        <v>1369</v>
      </c>
      <c r="F164" s="129">
        <v>990</v>
      </c>
    </row>
    <row r="165" spans="1:6">
      <c r="A165" s="123"/>
      <c r="B165" s="123"/>
      <c r="C165" s="123"/>
      <c r="D165" s="123" t="s">
        <v>661</v>
      </c>
      <c r="E165" s="29" t="s">
        <v>662</v>
      </c>
      <c r="F165" s="129">
        <v>990</v>
      </c>
    </row>
    <row r="166" spans="1:6" ht="45">
      <c r="A166" s="123"/>
      <c r="B166" s="123"/>
      <c r="C166" s="123" t="s">
        <v>1370</v>
      </c>
      <c r="D166" s="123"/>
      <c r="E166" s="29" t="s">
        <v>1371</v>
      </c>
      <c r="F166" s="129">
        <v>16379.2</v>
      </c>
    </row>
    <row r="167" spans="1:6">
      <c r="A167" s="123"/>
      <c r="B167" s="123"/>
      <c r="C167" s="123"/>
      <c r="D167" s="123" t="s">
        <v>661</v>
      </c>
      <c r="E167" s="29" t="s">
        <v>662</v>
      </c>
      <c r="F167" s="129">
        <v>16379.2</v>
      </c>
    </row>
    <row r="168" spans="1:6" ht="60">
      <c r="A168" s="123"/>
      <c r="B168" s="123"/>
      <c r="C168" s="123" t="s">
        <v>1385</v>
      </c>
      <c r="D168" s="123"/>
      <c r="E168" s="29" t="s">
        <v>1386</v>
      </c>
      <c r="F168" s="129">
        <v>400877.1</v>
      </c>
    </row>
    <row r="169" spans="1:6" ht="30">
      <c r="A169" s="123"/>
      <c r="B169" s="123"/>
      <c r="C169" s="123" t="s">
        <v>1387</v>
      </c>
      <c r="D169" s="123"/>
      <c r="E169" s="29" t="s">
        <v>720</v>
      </c>
      <c r="F169" s="129">
        <v>41218.1</v>
      </c>
    </row>
    <row r="170" spans="1:6" ht="90">
      <c r="A170" s="123"/>
      <c r="B170" s="123"/>
      <c r="C170" s="123"/>
      <c r="D170" s="123" t="s">
        <v>659</v>
      </c>
      <c r="E170" s="29" t="s">
        <v>660</v>
      </c>
      <c r="F170" s="129">
        <v>34537.5</v>
      </c>
    </row>
    <row r="171" spans="1:6" ht="30">
      <c r="A171" s="123"/>
      <c r="B171" s="123"/>
      <c r="C171" s="123"/>
      <c r="D171" s="123" t="s">
        <v>644</v>
      </c>
      <c r="E171" s="29" t="s">
        <v>645</v>
      </c>
      <c r="F171" s="129">
        <v>6654.6</v>
      </c>
    </row>
    <row r="172" spans="1:6">
      <c r="A172" s="123"/>
      <c r="B172" s="123"/>
      <c r="C172" s="123"/>
      <c r="D172" s="123" t="s">
        <v>661</v>
      </c>
      <c r="E172" s="29" t="s">
        <v>662</v>
      </c>
      <c r="F172" s="129">
        <v>26</v>
      </c>
    </row>
    <row r="173" spans="1:6" ht="30">
      <c r="A173" s="123"/>
      <c r="B173" s="123"/>
      <c r="C173" s="123" t="s">
        <v>1388</v>
      </c>
      <c r="D173" s="123"/>
      <c r="E173" s="29" t="s">
        <v>658</v>
      </c>
      <c r="F173" s="129">
        <v>359659</v>
      </c>
    </row>
    <row r="174" spans="1:6" ht="90">
      <c r="A174" s="123"/>
      <c r="B174" s="123"/>
      <c r="C174" s="123"/>
      <c r="D174" s="123" t="s">
        <v>659</v>
      </c>
      <c r="E174" s="29" t="s">
        <v>660</v>
      </c>
      <c r="F174" s="129">
        <v>301955.90000000002</v>
      </c>
    </row>
    <row r="175" spans="1:6" ht="30">
      <c r="A175" s="123"/>
      <c r="B175" s="123"/>
      <c r="C175" s="123"/>
      <c r="D175" s="123" t="s">
        <v>644</v>
      </c>
      <c r="E175" s="29" t="s">
        <v>645</v>
      </c>
      <c r="F175" s="129">
        <v>52748.1</v>
      </c>
    </row>
    <row r="176" spans="1:6">
      <c r="A176" s="123"/>
      <c r="B176" s="123"/>
      <c r="C176" s="123"/>
      <c r="D176" s="123" t="s">
        <v>661</v>
      </c>
      <c r="E176" s="29" t="s">
        <v>662</v>
      </c>
      <c r="F176" s="129">
        <v>4955</v>
      </c>
    </row>
    <row r="177" spans="1:6" ht="60">
      <c r="A177" s="123"/>
      <c r="B177" s="123"/>
      <c r="C177" s="123" t="s">
        <v>1390</v>
      </c>
      <c r="D177" s="123"/>
      <c r="E177" s="29" t="s">
        <v>1391</v>
      </c>
      <c r="F177" s="129">
        <v>11201.4</v>
      </c>
    </row>
    <row r="178" spans="1:6" ht="60">
      <c r="A178" s="123"/>
      <c r="B178" s="123"/>
      <c r="C178" s="123" t="s">
        <v>1392</v>
      </c>
      <c r="D178" s="123"/>
      <c r="E178" s="29" t="s">
        <v>1393</v>
      </c>
      <c r="F178" s="129">
        <v>11201.4</v>
      </c>
    </row>
    <row r="179" spans="1:6">
      <c r="A179" s="123"/>
      <c r="B179" s="123"/>
      <c r="C179" s="123"/>
      <c r="D179" s="123" t="s">
        <v>661</v>
      </c>
      <c r="E179" s="29" t="s">
        <v>662</v>
      </c>
      <c r="F179" s="129">
        <v>11201.4</v>
      </c>
    </row>
    <row r="180" spans="1:6">
      <c r="A180" s="123"/>
      <c r="B180" s="123" t="s">
        <v>1938</v>
      </c>
      <c r="C180" s="123"/>
      <c r="D180" s="123"/>
      <c r="E180" s="29" t="s">
        <v>1939</v>
      </c>
      <c r="F180" s="129">
        <v>795071.8</v>
      </c>
    </row>
    <row r="181" spans="1:6">
      <c r="A181" s="123"/>
      <c r="B181" s="123" t="s">
        <v>1940</v>
      </c>
      <c r="C181" s="123"/>
      <c r="D181" s="123"/>
      <c r="E181" s="29" t="s">
        <v>1941</v>
      </c>
      <c r="F181" s="129">
        <v>795071.8</v>
      </c>
    </row>
    <row r="182" spans="1:6" ht="30">
      <c r="A182" s="123"/>
      <c r="B182" s="123"/>
      <c r="C182" s="123" t="s">
        <v>1356</v>
      </c>
      <c r="D182" s="123"/>
      <c r="E182" s="29" t="s">
        <v>1357</v>
      </c>
      <c r="F182" s="129">
        <v>795071.8</v>
      </c>
    </row>
    <row r="183" spans="1:6" ht="75">
      <c r="A183" s="123"/>
      <c r="B183" s="123"/>
      <c r="C183" s="123" t="s">
        <v>1358</v>
      </c>
      <c r="D183" s="123"/>
      <c r="E183" s="29" t="s">
        <v>1359</v>
      </c>
      <c r="F183" s="129">
        <v>795071.8</v>
      </c>
    </row>
    <row r="184" spans="1:6" ht="18" customHeight="1">
      <c r="A184" s="123"/>
      <c r="B184" s="123"/>
      <c r="C184" s="123" t="s">
        <v>1362</v>
      </c>
      <c r="D184" s="123"/>
      <c r="E184" s="29" t="s">
        <v>1363</v>
      </c>
      <c r="F184" s="129">
        <v>795071.8</v>
      </c>
    </row>
    <row r="185" spans="1:6" ht="30">
      <c r="A185" s="123"/>
      <c r="B185" s="123"/>
      <c r="C185" s="123"/>
      <c r="D185" s="123" t="s">
        <v>646</v>
      </c>
      <c r="E185" s="29" t="s">
        <v>647</v>
      </c>
      <c r="F185" s="129">
        <v>694980.8</v>
      </c>
    </row>
    <row r="186" spans="1:6">
      <c r="A186" s="123"/>
      <c r="B186" s="123"/>
      <c r="C186" s="123"/>
      <c r="D186" s="123" t="s">
        <v>686</v>
      </c>
      <c r="E186" s="29" t="s">
        <v>687</v>
      </c>
      <c r="F186" s="129">
        <v>100091</v>
      </c>
    </row>
    <row r="187" spans="1:6" ht="45">
      <c r="A187" s="123" t="s">
        <v>1942</v>
      </c>
      <c r="B187" s="123"/>
      <c r="C187" s="123"/>
      <c r="D187" s="123"/>
      <c r="E187" s="29" t="s">
        <v>1943</v>
      </c>
      <c r="F187" s="129">
        <v>24256.5</v>
      </c>
    </row>
    <row r="188" spans="1:6">
      <c r="A188" s="123"/>
      <c r="B188" s="123" t="s">
        <v>1918</v>
      </c>
      <c r="C188" s="123"/>
      <c r="D188" s="123"/>
      <c r="E188" s="29" t="s">
        <v>1919</v>
      </c>
      <c r="F188" s="129">
        <v>24256.5</v>
      </c>
    </row>
    <row r="189" spans="1:6">
      <c r="A189" s="123"/>
      <c r="B189" s="123" t="s">
        <v>1944</v>
      </c>
      <c r="C189" s="123"/>
      <c r="D189" s="123"/>
      <c r="E189" s="29" t="s">
        <v>1945</v>
      </c>
      <c r="F189" s="129">
        <v>24256.5</v>
      </c>
    </row>
    <row r="190" spans="1:6" ht="30">
      <c r="A190" s="123"/>
      <c r="B190" s="123"/>
      <c r="C190" s="123" t="s">
        <v>726</v>
      </c>
      <c r="D190" s="123"/>
      <c r="E190" s="29" t="s">
        <v>727</v>
      </c>
      <c r="F190" s="129">
        <v>24256.5</v>
      </c>
    </row>
    <row r="191" spans="1:6" ht="75">
      <c r="A191" s="123"/>
      <c r="B191" s="123"/>
      <c r="C191" s="123" t="s">
        <v>837</v>
      </c>
      <c r="D191" s="123"/>
      <c r="E191" s="29" t="s">
        <v>838</v>
      </c>
      <c r="F191" s="129">
        <v>24256.5</v>
      </c>
    </row>
    <row r="192" spans="1:6" ht="30">
      <c r="A192" s="123"/>
      <c r="B192" s="123"/>
      <c r="C192" s="123" t="s">
        <v>839</v>
      </c>
      <c r="D192" s="123"/>
      <c r="E192" s="29" t="s">
        <v>720</v>
      </c>
      <c r="F192" s="129">
        <v>314.7</v>
      </c>
    </row>
    <row r="193" spans="1:6" ht="90">
      <c r="A193" s="123"/>
      <c r="B193" s="123"/>
      <c r="C193" s="123"/>
      <c r="D193" s="123" t="s">
        <v>659</v>
      </c>
      <c r="E193" s="29" t="s">
        <v>660</v>
      </c>
      <c r="F193" s="129">
        <v>219.7</v>
      </c>
    </row>
    <row r="194" spans="1:6" ht="30">
      <c r="A194" s="123"/>
      <c r="B194" s="123"/>
      <c r="C194" s="123"/>
      <c r="D194" s="123" t="s">
        <v>644</v>
      </c>
      <c r="E194" s="29" t="s">
        <v>645</v>
      </c>
      <c r="F194" s="129">
        <v>95</v>
      </c>
    </row>
    <row r="195" spans="1:6" ht="30">
      <c r="A195" s="123"/>
      <c r="B195" s="123"/>
      <c r="C195" s="123" t="s">
        <v>840</v>
      </c>
      <c r="D195" s="123"/>
      <c r="E195" s="29" t="s">
        <v>841</v>
      </c>
      <c r="F195" s="129">
        <v>5656</v>
      </c>
    </row>
    <row r="196" spans="1:6" ht="30">
      <c r="A196" s="123"/>
      <c r="B196" s="123"/>
      <c r="C196" s="123"/>
      <c r="D196" s="123" t="s">
        <v>644</v>
      </c>
      <c r="E196" s="29" t="s">
        <v>645</v>
      </c>
      <c r="F196" s="129">
        <v>5656</v>
      </c>
    </row>
    <row r="197" spans="1:6" ht="90">
      <c r="A197" s="123"/>
      <c r="B197" s="123"/>
      <c r="C197" s="123" t="s">
        <v>846</v>
      </c>
      <c r="D197" s="123"/>
      <c r="E197" s="29" t="s">
        <v>847</v>
      </c>
      <c r="F197" s="129">
        <v>18285.8</v>
      </c>
    </row>
    <row r="198" spans="1:6" ht="90">
      <c r="A198" s="123"/>
      <c r="B198" s="123"/>
      <c r="C198" s="123"/>
      <c r="D198" s="123" t="s">
        <v>659</v>
      </c>
      <c r="E198" s="29" t="s">
        <v>660</v>
      </c>
      <c r="F198" s="129">
        <v>17385.7</v>
      </c>
    </row>
    <row r="199" spans="1:6" ht="30">
      <c r="A199" s="123"/>
      <c r="B199" s="123"/>
      <c r="C199" s="123"/>
      <c r="D199" s="123" t="s">
        <v>644</v>
      </c>
      <c r="E199" s="29" t="s">
        <v>645</v>
      </c>
      <c r="F199" s="129">
        <v>895.9</v>
      </c>
    </row>
    <row r="200" spans="1:6">
      <c r="A200" s="123"/>
      <c r="B200" s="123"/>
      <c r="C200" s="123"/>
      <c r="D200" s="123" t="s">
        <v>661</v>
      </c>
      <c r="E200" s="29" t="s">
        <v>662</v>
      </c>
      <c r="F200" s="129">
        <v>4.2</v>
      </c>
    </row>
    <row r="201" spans="1:6" ht="30">
      <c r="A201" s="123" t="s">
        <v>1946</v>
      </c>
      <c r="B201" s="123"/>
      <c r="C201" s="123"/>
      <c r="D201" s="123"/>
      <c r="E201" s="29" t="s">
        <v>1947</v>
      </c>
      <c r="F201" s="129">
        <v>588007.69999999995</v>
      </c>
    </row>
    <row r="202" spans="1:6">
      <c r="A202" s="123"/>
      <c r="B202" s="123" t="s">
        <v>1892</v>
      </c>
      <c r="C202" s="123"/>
      <c r="D202" s="123"/>
      <c r="E202" s="29" t="s">
        <v>1893</v>
      </c>
      <c r="F202" s="129">
        <v>511499.4</v>
      </c>
    </row>
    <row r="203" spans="1:6" ht="45">
      <c r="A203" s="123"/>
      <c r="B203" s="123" t="s">
        <v>1948</v>
      </c>
      <c r="C203" s="123"/>
      <c r="D203" s="123"/>
      <c r="E203" s="29" t="s">
        <v>1949</v>
      </c>
      <c r="F203" s="129">
        <v>228540</v>
      </c>
    </row>
    <row r="204" spans="1:6" ht="30">
      <c r="A204" s="123"/>
      <c r="B204" s="123"/>
      <c r="C204" s="123" t="s">
        <v>1800</v>
      </c>
      <c r="D204" s="123"/>
      <c r="E204" s="29" t="s">
        <v>1801</v>
      </c>
      <c r="F204" s="129">
        <v>228540</v>
      </c>
    </row>
    <row r="205" spans="1:6">
      <c r="A205" s="123"/>
      <c r="B205" s="123"/>
      <c r="C205" s="123" t="s">
        <v>1802</v>
      </c>
      <c r="D205" s="123"/>
      <c r="E205" s="29" t="s">
        <v>1803</v>
      </c>
      <c r="F205" s="129">
        <v>3904.7</v>
      </c>
    </row>
    <row r="206" spans="1:6" ht="90">
      <c r="A206" s="123"/>
      <c r="B206" s="123"/>
      <c r="C206" s="123"/>
      <c r="D206" s="123" t="s">
        <v>659</v>
      </c>
      <c r="E206" s="29" t="s">
        <v>660</v>
      </c>
      <c r="F206" s="129">
        <v>3904.7</v>
      </c>
    </row>
    <row r="207" spans="1:6" ht="30">
      <c r="A207" s="123"/>
      <c r="B207" s="123"/>
      <c r="C207" s="123" t="s">
        <v>1804</v>
      </c>
      <c r="D207" s="123"/>
      <c r="E207" s="29" t="s">
        <v>1805</v>
      </c>
      <c r="F207" s="129">
        <v>3263.2</v>
      </c>
    </row>
    <row r="208" spans="1:6" ht="90">
      <c r="A208" s="123"/>
      <c r="B208" s="123"/>
      <c r="C208" s="123"/>
      <c r="D208" s="123" t="s">
        <v>659</v>
      </c>
      <c r="E208" s="29" t="s">
        <v>660</v>
      </c>
      <c r="F208" s="129">
        <v>3263.2</v>
      </c>
    </row>
    <row r="209" spans="1:6" ht="30">
      <c r="A209" s="123"/>
      <c r="B209" s="123"/>
      <c r="C209" s="123" t="s">
        <v>1818</v>
      </c>
      <c r="D209" s="123"/>
      <c r="E209" s="29" t="s">
        <v>720</v>
      </c>
      <c r="F209" s="129">
        <v>221372.1</v>
      </c>
    </row>
    <row r="210" spans="1:6" ht="90">
      <c r="A210" s="123"/>
      <c r="B210" s="123"/>
      <c r="C210" s="123"/>
      <c r="D210" s="123" t="s">
        <v>659</v>
      </c>
      <c r="E210" s="29" t="s">
        <v>660</v>
      </c>
      <c r="F210" s="129">
        <v>189430.8</v>
      </c>
    </row>
    <row r="211" spans="1:6" ht="30">
      <c r="A211" s="123"/>
      <c r="B211" s="123"/>
      <c r="C211" s="123"/>
      <c r="D211" s="123" t="s">
        <v>644</v>
      </c>
      <c r="E211" s="29" t="s">
        <v>645</v>
      </c>
      <c r="F211" s="129">
        <v>31920.9</v>
      </c>
    </row>
    <row r="212" spans="1:6">
      <c r="A212" s="123"/>
      <c r="B212" s="123"/>
      <c r="C212" s="123"/>
      <c r="D212" s="123" t="s">
        <v>661</v>
      </c>
      <c r="E212" s="29" t="s">
        <v>662</v>
      </c>
      <c r="F212" s="129">
        <v>20.399999999999999</v>
      </c>
    </row>
    <row r="213" spans="1:6">
      <c r="A213" s="123"/>
      <c r="B213" s="123" t="s">
        <v>1896</v>
      </c>
      <c r="C213" s="123"/>
      <c r="D213" s="123"/>
      <c r="E213" s="29" t="s">
        <v>1897</v>
      </c>
      <c r="F213" s="129">
        <v>282959.40000000002</v>
      </c>
    </row>
    <row r="214" spans="1:6" ht="45">
      <c r="A214" s="123"/>
      <c r="B214" s="123"/>
      <c r="C214" s="123" t="s">
        <v>1639</v>
      </c>
      <c r="D214" s="123"/>
      <c r="E214" s="29" t="s">
        <v>1640</v>
      </c>
      <c r="F214" s="129">
        <v>13915.5</v>
      </c>
    </row>
    <row r="215" spans="1:6" ht="73.150000000000006" customHeight="1">
      <c r="A215" s="123"/>
      <c r="B215" s="123"/>
      <c r="C215" s="123" t="s">
        <v>1641</v>
      </c>
      <c r="D215" s="123"/>
      <c r="E215" s="29" t="s">
        <v>1642</v>
      </c>
      <c r="F215" s="129">
        <v>256.10000000000002</v>
      </c>
    </row>
    <row r="216" spans="1:6" ht="31.9" customHeight="1">
      <c r="A216" s="123"/>
      <c r="B216" s="123"/>
      <c r="C216" s="123" t="s">
        <v>1643</v>
      </c>
      <c r="D216" s="123"/>
      <c r="E216" s="29" t="s">
        <v>1644</v>
      </c>
      <c r="F216" s="129">
        <v>256.10000000000002</v>
      </c>
    </row>
    <row r="217" spans="1:6" ht="30">
      <c r="A217" s="123"/>
      <c r="B217" s="123"/>
      <c r="C217" s="123"/>
      <c r="D217" s="123" t="s">
        <v>644</v>
      </c>
      <c r="E217" s="29" t="s">
        <v>645</v>
      </c>
      <c r="F217" s="129">
        <v>256.10000000000002</v>
      </c>
    </row>
    <row r="218" spans="1:6" ht="90">
      <c r="A218" s="123"/>
      <c r="B218" s="123"/>
      <c r="C218" s="123" t="s">
        <v>1645</v>
      </c>
      <c r="D218" s="123"/>
      <c r="E218" s="29" t="s">
        <v>1646</v>
      </c>
      <c r="F218" s="129">
        <v>756</v>
      </c>
    </row>
    <row r="219" spans="1:6" ht="45">
      <c r="A219" s="123"/>
      <c r="B219" s="123"/>
      <c r="C219" s="123" t="s">
        <v>1647</v>
      </c>
      <c r="D219" s="123"/>
      <c r="E219" s="29" t="s">
        <v>1648</v>
      </c>
      <c r="F219" s="129">
        <v>300</v>
      </c>
    </row>
    <row r="220" spans="1:6" ht="30">
      <c r="A220" s="123"/>
      <c r="B220" s="123"/>
      <c r="C220" s="123"/>
      <c r="D220" s="123" t="s">
        <v>644</v>
      </c>
      <c r="E220" s="29" t="s">
        <v>645</v>
      </c>
      <c r="F220" s="129">
        <v>300</v>
      </c>
    </row>
    <row r="221" spans="1:6" ht="45">
      <c r="A221" s="123"/>
      <c r="B221" s="123"/>
      <c r="C221" s="123" t="s">
        <v>1649</v>
      </c>
      <c r="D221" s="123"/>
      <c r="E221" s="29" t="s">
        <v>1650</v>
      </c>
      <c r="F221" s="129">
        <v>456</v>
      </c>
    </row>
    <row r="222" spans="1:6" ht="30">
      <c r="A222" s="123"/>
      <c r="B222" s="123"/>
      <c r="C222" s="123"/>
      <c r="D222" s="123" t="s">
        <v>644</v>
      </c>
      <c r="E222" s="29" t="s">
        <v>645</v>
      </c>
      <c r="F222" s="129">
        <v>456</v>
      </c>
    </row>
    <row r="223" spans="1:6" ht="135">
      <c r="A223" s="123"/>
      <c r="B223" s="123"/>
      <c r="C223" s="123" t="s">
        <v>1651</v>
      </c>
      <c r="D223" s="123"/>
      <c r="E223" s="29" t="s">
        <v>1652</v>
      </c>
      <c r="F223" s="129">
        <v>12903.4</v>
      </c>
    </row>
    <row r="224" spans="1:6" ht="30">
      <c r="A224" s="123"/>
      <c r="B224" s="123"/>
      <c r="C224" s="123" t="s">
        <v>1653</v>
      </c>
      <c r="D224" s="123"/>
      <c r="E224" s="29" t="s">
        <v>1654</v>
      </c>
      <c r="F224" s="129">
        <v>2500</v>
      </c>
    </row>
    <row r="225" spans="1:6" ht="30">
      <c r="A225" s="123"/>
      <c r="B225" s="123"/>
      <c r="C225" s="123"/>
      <c r="D225" s="123" t="s">
        <v>644</v>
      </c>
      <c r="E225" s="29" t="s">
        <v>645</v>
      </c>
      <c r="F225" s="129">
        <v>2500</v>
      </c>
    </row>
    <row r="226" spans="1:6" ht="45">
      <c r="A226" s="123"/>
      <c r="B226" s="123"/>
      <c r="C226" s="123" t="s">
        <v>1655</v>
      </c>
      <c r="D226" s="123"/>
      <c r="E226" s="29" t="s">
        <v>1656</v>
      </c>
      <c r="F226" s="129">
        <v>2800</v>
      </c>
    </row>
    <row r="227" spans="1:6" ht="30">
      <c r="A227" s="123"/>
      <c r="B227" s="123"/>
      <c r="C227" s="123"/>
      <c r="D227" s="123" t="s">
        <v>644</v>
      </c>
      <c r="E227" s="29" t="s">
        <v>645</v>
      </c>
      <c r="F227" s="129">
        <v>2800</v>
      </c>
    </row>
    <row r="228" spans="1:6" ht="30">
      <c r="A228" s="123"/>
      <c r="B228" s="123"/>
      <c r="C228" s="123" t="s">
        <v>1657</v>
      </c>
      <c r="D228" s="123"/>
      <c r="E228" s="29" t="s">
        <v>1658</v>
      </c>
      <c r="F228" s="129">
        <v>7603.4</v>
      </c>
    </row>
    <row r="229" spans="1:6" ht="30">
      <c r="A229" s="123"/>
      <c r="B229" s="123"/>
      <c r="C229" s="123"/>
      <c r="D229" s="123" t="s">
        <v>644</v>
      </c>
      <c r="E229" s="29" t="s">
        <v>645</v>
      </c>
      <c r="F229" s="129">
        <v>7603.4</v>
      </c>
    </row>
    <row r="230" spans="1:6" ht="45">
      <c r="A230" s="123"/>
      <c r="B230" s="123"/>
      <c r="C230" s="123" t="s">
        <v>1701</v>
      </c>
      <c r="D230" s="123"/>
      <c r="E230" s="29" t="s">
        <v>1702</v>
      </c>
      <c r="F230" s="129">
        <v>263637.90000000002</v>
      </c>
    </row>
    <row r="231" spans="1:6" ht="75">
      <c r="A231" s="123"/>
      <c r="B231" s="123"/>
      <c r="C231" s="123" t="s">
        <v>1703</v>
      </c>
      <c r="D231" s="123"/>
      <c r="E231" s="29" t="s">
        <v>1704</v>
      </c>
      <c r="F231" s="129">
        <v>21135.1</v>
      </c>
    </row>
    <row r="232" spans="1:6" ht="30">
      <c r="A232" s="123"/>
      <c r="B232" s="123"/>
      <c r="C232" s="123" t="s">
        <v>1709</v>
      </c>
      <c r="D232" s="123"/>
      <c r="E232" s="29" t="s">
        <v>1710</v>
      </c>
      <c r="F232" s="129">
        <v>6644.1</v>
      </c>
    </row>
    <row r="233" spans="1:6" ht="30">
      <c r="A233" s="123"/>
      <c r="B233" s="123"/>
      <c r="C233" s="123"/>
      <c r="D233" s="123" t="s">
        <v>644</v>
      </c>
      <c r="E233" s="29" t="s">
        <v>645</v>
      </c>
      <c r="F233" s="129">
        <v>644.1</v>
      </c>
    </row>
    <row r="234" spans="1:6" ht="45">
      <c r="A234" s="123"/>
      <c r="B234" s="123"/>
      <c r="C234" s="123"/>
      <c r="D234" s="123" t="s">
        <v>640</v>
      </c>
      <c r="E234" s="29" t="s">
        <v>641</v>
      </c>
      <c r="F234" s="129">
        <v>6000</v>
      </c>
    </row>
    <row r="235" spans="1:6">
      <c r="A235" s="123"/>
      <c r="B235" s="123"/>
      <c r="C235" s="123" t="s">
        <v>1711</v>
      </c>
      <c r="D235" s="123"/>
      <c r="E235" s="29" t="s">
        <v>1712</v>
      </c>
      <c r="F235" s="129">
        <v>1700</v>
      </c>
    </row>
    <row r="236" spans="1:6" ht="30">
      <c r="A236" s="123"/>
      <c r="B236" s="123"/>
      <c r="C236" s="123"/>
      <c r="D236" s="123" t="s">
        <v>644</v>
      </c>
      <c r="E236" s="29" t="s">
        <v>645</v>
      </c>
      <c r="F236" s="129">
        <v>1700</v>
      </c>
    </row>
    <row r="237" spans="1:6">
      <c r="A237" s="123"/>
      <c r="B237" s="123"/>
      <c r="C237" s="123" t="s">
        <v>1713</v>
      </c>
      <c r="D237" s="123"/>
      <c r="E237" s="29" t="s">
        <v>1714</v>
      </c>
      <c r="F237" s="129">
        <v>3336</v>
      </c>
    </row>
    <row r="238" spans="1:6" ht="30">
      <c r="A238" s="123"/>
      <c r="B238" s="123"/>
      <c r="C238" s="123"/>
      <c r="D238" s="123" t="s">
        <v>644</v>
      </c>
      <c r="E238" s="29" t="s">
        <v>645</v>
      </c>
      <c r="F238" s="129">
        <v>3336</v>
      </c>
    </row>
    <row r="239" spans="1:6" ht="30">
      <c r="A239" s="123"/>
      <c r="B239" s="123"/>
      <c r="C239" s="123" t="s">
        <v>1715</v>
      </c>
      <c r="D239" s="123"/>
      <c r="E239" s="29" t="s">
        <v>1716</v>
      </c>
      <c r="F239" s="129">
        <v>860</v>
      </c>
    </row>
    <row r="240" spans="1:6" ht="30">
      <c r="A240" s="123"/>
      <c r="B240" s="123"/>
      <c r="C240" s="123"/>
      <c r="D240" s="123" t="s">
        <v>644</v>
      </c>
      <c r="E240" s="29" t="s">
        <v>645</v>
      </c>
      <c r="F240" s="129">
        <v>860</v>
      </c>
    </row>
    <row r="241" spans="1:6" ht="30">
      <c r="A241" s="123"/>
      <c r="B241" s="123"/>
      <c r="C241" s="123" t="s">
        <v>1717</v>
      </c>
      <c r="D241" s="123"/>
      <c r="E241" s="29" t="s">
        <v>1718</v>
      </c>
      <c r="F241" s="129">
        <v>700</v>
      </c>
    </row>
    <row r="242" spans="1:6" ht="30">
      <c r="A242" s="123"/>
      <c r="B242" s="123"/>
      <c r="C242" s="123"/>
      <c r="D242" s="123" t="s">
        <v>644</v>
      </c>
      <c r="E242" s="29" t="s">
        <v>645</v>
      </c>
      <c r="F242" s="129">
        <v>700</v>
      </c>
    </row>
    <row r="243" spans="1:6" ht="45">
      <c r="A243" s="123"/>
      <c r="B243" s="123"/>
      <c r="C243" s="123" t="s">
        <v>1719</v>
      </c>
      <c r="D243" s="123"/>
      <c r="E243" s="29" t="s">
        <v>1720</v>
      </c>
      <c r="F243" s="129">
        <v>1560</v>
      </c>
    </row>
    <row r="244" spans="1:6" ht="30">
      <c r="A244" s="123"/>
      <c r="B244" s="123"/>
      <c r="C244" s="123"/>
      <c r="D244" s="123" t="s">
        <v>644</v>
      </c>
      <c r="E244" s="29" t="s">
        <v>645</v>
      </c>
      <c r="F244" s="129">
        <v>360</v>
      </c>
    </row>
    <row r="245" spans="1:6" ht="45">
      <c r="A245" s="123"/>
      <c r="B245" s="123"/>
      <c r="C245" s="123"/>
      <c r="D245" s="123" t="s">
        <v>640</v>
      </c>
      <c r="E245" s="29" t="s">
        <v>641</v>
      </c>
      <c r="F245" s="129">
        <v>1200</v>
      </c>
    </row>
    <row r="246" spans="1:6" ht="75">
      <c r="A246" s="123"/>
      <c r="B246" s="123"/>
      <c r="C246" s="123" t="s">
        <v>1723</v>
      </c>
      <c r="D246" s="123"/>
      <c r="E246" s="29" t="s">
        <v>2458</v>
      </c>
      <c r="F246" s="129">
        <v>1335</v>
      </c>
    </row>
    <row r="247" spans="1:6" ht="30">
      <c r="A247" s="123"/>
      <c r="B247" s="123"/>
      <c r="C247" s="123"/>
      <c r="D247" s="123" t="s">
        <v>644</v>
      </c>
      <c r="E247" s="29" t="s">
        <v>645</v>
      </c>
      <c r="F247" s="129">
        <v>1335</v>
      </c>
    </row>
    <row r="248" spans="1:6" ht="60">
      <c r="A248" s="123"/>
      <c r="B248" s="123"/>
      <c r="C248" s="123" t="s">
        <v>1724</v>
      </c>
      <c r="D248" s="123"/>
      <c r="E248" s="29" t="s">
        <v>1725</v>
      </c>
      <c r="F248" s="129">
        <v>3000</v>
      </c>
    </row>
    <row r="249" spans="1:6">
      <c r="A249" s="123"/>
      <c r="B249" s="123"/>
      <c r="C249" s="123"/>
      <c r="D249" s="123" t="s">
        <v>686</v>
      </c>
      <c r="E249" s="29" t="s">
        <v>687</v>
      </c>
      <c r="F249" s="129">
        <v>3000</v>
      </c>
    </row>
    <row r="250" spans="1:6" ht="60">
      <c r="A250" s="123"/>
      <c r="B250" s="123"/>
      <c r="C250" s="123" t="s">
        <v>1726</v>
      </c>
      <c r="D250" s="123"/>
      <c r="E250" s="29" t="s">
        <v>1727</v>
      </c>
      <c r="F250" s="129">
        <v>2000</v>
      </c>
    </row>
    <row r="251" spans="1:6">
      <c r="A251" s="123"/>
      <c r="B251" s="123"/>
      <c r="C251" s="123"/>
      <c r="D251" s="123" t="s">
        <v>686</v>
      </c>
      <c r="E251" s="29" t="s">
        <v>687</v>
      </c>
      <c r="F251" s="129">
        <v>2000</v>
      </c>
    </row>
    <row r="252" spans="1:6" ht="75">
      <c r="A252" s="123"/>
      <c r="B252" s="123"/>
      <c r="C252" s="123" t="s">
        <v>1728</v>
      </c>
      <c r="D252" s="123"/>
      <c r="E252" s="29" t="s">
        <v>1729</v>
      </c>
      <c r="F252" s="129">
        <v>4151</v>
      </c>
    </row>
    <row r="253" spans="1:6" ht="60">
      <c r="A253" s="123"/>
      <c r="B253" s="123"/>
      <c r="C253" s="123" t="s">
        <v>1732</v>
      </c>
      <c r="D253" s="123"/>
      <c r="E253" s="29" t="s">
        <v>1733</v>
      </c>
      <c r="F253" s="129">
        <v>4151</v>
      </c>
    </row>
    <row r="254" spans="1:6" ht="30">
      <c r="A254" s="123"/>
      <c r="B254" s="123"/>
      <c r="C254" s="123"/>
      <c r="D254" s="123" t="s">
        <v>644</v>
      </c>
      <c r="E254" s="29" t="s">
        <v>645</v>
      </c>
      <c r="F254" s="129">
        <v>4151</v>
      </c>
    </row>
    <row r="255" spans="1:6" ht="75">
      <c r="A255" s="123"/>
      <c r="B255" s="123"/>
      <c r="C255" s="123" t="s">
        <v>1734</v>
      </c>
      <c r="D255" s="123"/>
      <c r="E255" s="29" t="s">
        <v>1735</v>
      </c>
      <c r="F255" s="129">
        <v>1040</v>
      </c>
    </row>
    <row r="256" spans="1:6" ht="45">
      <c r="A256" s="123"/>
      <c r="B256" s="123"/>
      <c r="C256" s="123" t="s">
        <v>1738</v>
      </c>
      <c r="D256" s="123"/>
      <c r="E256" s="29" t="s">
        <v>1739</v>
      </c>
      <c r="F256" s="129">
        <v>1040</v>
      </c>
    </row>
    <row r="257" spans="1:6" ht="30">
      <c r="A257" s="123"/>
      <c r="B257" s="123"/>
      <c r="C257" s="123"/>
      <c r="D257" s="123" t="s">
        <v>644</v>
      </c>
      <c r="E257" s="29" t="s">
        <v>645</v>
      </c>
      <c r="F257" s="129">
        <v>1040</v>
      </c>
    </row>
    <row r="258" spans="1:6" ht="60">
      <c r="A258" s="123"/>
      <c r="B258" s="123"/>
      <c r="C258" s="123" t="s">
        <v>1740</v>
      </c>
      <c r="D258" s="123"/>
      <c r="E258" s="29" t="s">
        <v>1741</v>
      </c>
      <c r="F258" s="129">
        <v>19493.7</v>
      </c>
    </row>
    <row r="259" spans="1:6">
      <c r="A259" s="123"/>
      <c r="B259" s="123"/>
      <c r="C259" s="123" t="s">
        <v>1742</v>
      </c>
      <c r="D259" s="123"/>
      <c r="E259" s="29" t="s">
        <v>1743</v>
      </c>
      <c r="F259" s="129">
        <v>16516.599999999999</v>
      </c>
    </row>
    <row r="260" spans="1:6" ht="30">
      <c r="A260" s="123"/>
      <c r="B260" s="123"/>
      <c r="C260" s="123"/>
      <c r="D260" s="123" t="s">
        <v>644</v>
      </c>
      <c r="E260" s="29" t="s">
        <v>645</v>
      </c>
      <c r="F260" s="129">
        <v>16516.599999999999</v>
      </c>
    </row>
    <row r="261" spans="1:6">
      <c r="A261" s="123"/>
      <c r="B261" s="123"/>
      <c r="C261" s="123" t="s">
        <v>1744</v>
      </c>
      <c r="D261" s="123"/>
      <c r="E261" s="29" t="s">
        <v>1745</v>
      </c>
      <c r="F261" s="129">
        <v>2977.1</v>
      </c>
    </row>
    <row r="262" spans="1:6" ht="30">
      <c r="A262" s="123"/>
      <c r="B262" s="123"/>
      <c r="C262" s="123"/>
      <c r="D262" s="123" t="s">
        <v>644</v>
      </c>
      <c r="E262" s="29" t="s">
        <v>645</v>
      </c>
      <c r="F262" s="129">
        <v>2977.1</v>
      </c>
    </row>
    <row r="263" spans="1:6" ht="105">
      <c r="A263" s="123"/>
      <c r="B263" s="123"/>
      <c r="C263" s="123" t="s">
        <v>1746</v>
      </c>
      <c r="D263" s="123"/>
      <c r="E263" s="29" t="s">
        <v>1747</v>
      </c>
      <c r="F263" s="129">
        <v>90890.1</v>
      </c>
    </row>
    <row r="264" spans="1:6">
      <c r="A264" s="123"/>
      <c r="B264" s="123"/>
      <c r="C264" s="123" t="s">
        <v>1748</v>
      </c>
      <c r="D264" s="123"/>
      <c r="E264" s="29" t="s">
        <v>1749</v>
      </c>
      <c r="F264" s="129">
        <v>90000</v>
      </c>
    </row>
    <row r="265" spans="1:6" ht="30">
      <c r="A265" s="123"/>
      <c r="B265" s="123"/>
      <c r="C265" s="123"/>
      <c r="D265" s="123" t="s">
        <v>644</v>
      </c>
      <c r="E265" s="29" t="s">
        <v>645</v>
      </c>
      <c r="F265" s="129">
        <v>90000</v>
      </c>
    </row>
    <row r="266" spans="1:6" ht="90">
      <c r="A266" s="123"/>
      <c r="B266" s="123"/>
      <c r="C266" s="123" t="s">
        <v>1750</v>
      </c>
      <c r="D266" s="123"/>
      <c r="E266" s="29" t="s">
        <v>1751</v>
      </c>
      <c r="F266" s="129">
        <v>890.1</v>
      </c>
    </row>
    <row r="267" spans="1:6" ht="30">
      <c r="A267" s="123"/>
      <c r="B267" s="123"/>
      <c r="C267" s="123"/>
      <c r="D267" s="123" t="s">
        <v>644</v>
      </c>
      <c r="E267" s="29" t="s">
        <v>645</v>
      </c>
      <c r="F267" s="129">
        <v>890.1</v>
      </c>
    </row>
    <row r="268" spans="1:6" ht="90">
      <c r="A268" s="123"/>
      <c r="B268" s="123"/>
      <c r="C268" s="123" t="s">
        <v>1752</v>
      </c>
      <c r="D268" s="123"/>
      <c r="E268" s="29" t="s">
        <v>1753</v>
      </c>
      <c r="F268" s="129">
        <v>39853</v>
      </c>
    </row>
    <row r="269" spans="1:6" ht="60">
      <c r="A269" s="123"/>
      <c r="B269" s="123"/>
      <c r="C269" s="123" t="s">
        <v>1754</v>
      </c>
      <c r="D269" s="123"/>
      <c r="E269" s="29" t="s">
        <v>1755</v>
      </c>
      <c r="F269" s="129">
        <v>37467</v>
      </c>
    </row>
    <row r="270" spans="1:6" ht="30">
      <c r="A270" s="123"/>
      <c r="B270" s="123"/>
      <c r="C270" s="123"/>
      <c r="D270" s="123" t="s">
        <v>644</v>
      </c>
      <c r="E270" s="29" t="s">
        <v>645</v>
      </c>
      <c r="F270" s="129">
        <v>360</v>
      </c>
    </row>
    <row r="271" spans="1:6" ht="45">
      <c r="A271" s="123"/>
      <c r="B271" s="123"/>
      <c r="C271" s="123"/>
      <c r="D271" s="123" t="s">
        <v>640</v>
      </c>
      <c r="E271" s="29" t="s">
        <v>641</v>
      </c>
      <c r="F271" s="129">
        <v>37107</v>
      </c>
    </row>
    <row r="272" spans="1:6" ht="90">
      <c r="A272" s="123"/>
      <c r="B272" s="123"/>
      <c r="C272" s="123" t="s">
        <v>1756</v>
      </c>
      <c r="D272" s="123"/>
      <c r="E272" s="29" t="s">
        <v>1757</v>
      </c>
      <c r="F272" s="129">
        <v>1900</v>
      </c>
    </row>
    <row r="273" spans="1:6" ht="30">
      <c r="A273" s="123"/>
      <c r="B273" s="123"/>
      <c r="C273" s="123"/>
      <c r="D273" s="123" t="s">
        <v>644</v>
      </c>
      <c r="E273" s="29" t="s">
        <v>645</v>
      </c>
      <c r="F273" s="129">
        <v>1900</v>
      </c>
    </row>
    <row r="274" spans="1:6" ht="105">
      <c r="A274" s="123"/>
      <c r="B274" s="123"/>
      <c r="C274" s="123" t="s">
        <v>1758</v>
      </c>
      <c r="D274" s="123"/>
      <c r="E274" s="29" t="s">
        <v>1759</v>
      </c>
      <c r="F274" s="129">
        <v>486</v>
      </c>
    </row>
    <row r="275" spans="1:6" ht="30">
      <c r="A275" s="123"/>
      <c r="B275" s="123"/>
      <c r="C275" s="123"/>
      <c r="D275" s="123" t="s">
        <v>644</v>
      </c>
      <c r="E275" s="29" t="s">
        <v>645</v>
      </c>
      <c r="F275" s="129">
        <v>486</v>
      </c>
    </row>
    <row r="276" spans="1:6" ht="75">
      <c r="A276" s="123"/>
      <c r="B276" s="123"/>
      <c r="C276" s="123" t="s">
        <v>1760</v>
      </c>
      <c r="D276" s="123"/>
      <c r="E276" s="29" t="s">
        <v>1761</v>
      </c>
      <c r="F276" s="129">
        <v>87075</v>
      </c>
    </row>
    <row r="277" spans="1:6" ht="45.6" customHeight="1">
      <c r="A277" s="123"/>
      <c r="B277" s="123"/>
      <c r="C277" s="123" t="s">
        <v>1762</v>
      </c>
      <c r="D277" s="123"/>
      <c r="E277" s="29" t="s">
        <v>1763</v>
      </c>
      <c r="F277" s="129">
        <v>150</v>
      </c>
    </row>
    <row r="278" spans="1:6" ht="45">
      <c r="A278" s="123"/>
      <c r="B278" s="123"/>
      <c r="C278" s="123"/>
      <c r="D278" s="123" t="s">
        <v>640</v>
      </c>
      <c r="E278" s="29" t="s">
        <v>641</v>
      </c>
      <c r="F278" s="129">
        <v>150</v>
      </c>
    </row>
    <row r="279" spans="1:6" ht="45">
      <c r="A279" s="123"/>
      <c r="B279" s="123"/>
      <c r="C279" s="123" t="s">
        <v>1764</v>
      </c>
      <c r="D279" s="123"/>
      <c r="E279" s="29" t="s">
        <v>1765</v>
      </c>
      <c r="F279" s="129">
        <v>250</v>
      </c>
    </row>
    <row r="280" spans="1:6" ht="30">
      <c r="A280" s="123"/>
      <c r="B280" s="123"/>
      <c r="C280" s="123"/>
      <c r="D280" s="123" t="s">
        <v>644</v>
      </c>
      <c r="E280" s="29" t="s">
        <v>645</v>
      </c>
      <c r="F280" s="129">
        <v>250</v>
      </c>
    </row>
    <row r="281" spans="1:6" ht="105">
      <c r="A281" s="123"/>
      <c r="B281" s="123"/>
      <c r="C281" s="123" t="s">
        <v>1766</v>
      </c>
      <c r="D281" s="123"/>
      <c r="E281" s="29" t="s">
        <v>1767</v>
      </c>
      <c r="F281" s="129">
        <v>1930</v>
      </c>
    </row>
    <row r="282" spans="1:6" ht="30">
      <c r="A282" s="123"/>
      <c r="B282" s="123"/>
      <c r="C282" s="123"/>
      <c r="D282" s="123" t="s">
        <v>644</v>
      </c>
      <c r="E282" s="29" t="s">
        <v>645</v>
      </c>
      <c r="F282" s="129">
        <v>1930</v>
      </c>
    </row>
    <row r="283" spans="1:6" ht="60">
      <c r="A283" s="123"/>
      <c r="B283" s="123"/>
      <c r="C283" s="123" t="s">
        <v>1768</v>
      </c>
      <c r="D283" s="123"/>
      <c r="E283" s="29" t="s">
        <v>1769</v>
      </c>
      <c r="F283" s="129">
        <v>1290</v>
      </c>
    </row>
    <row r="284" spans="1:6" ht="30">
      <c r="A284" s="123"/>
      <c r="B284" s="123"/>
      <c r="C284" s="123"/>
      <c r="D284" s="123" t="s">
        <v>644</v>
      </c>
      <c r="E284" s="29" t="s">
        <v>645</v>
      </c>
      <c r="F284" s="129">
        <v>400</v>
      </c>
    </row>
    <row r="285" spans="1:6" ht="45">
      <c r="A285" s="123"/>
      <c r="B285" s="123"/>
      <c r="C285" s="123"/>
      <c r="D285" s="123" t="s">
        <v>640</v>
      </c>
      <c r="E285" s="29" t="s">
        <v>641</v>
      </c>
      <c r="F285" s="129">
        <v>890</v>
      </c>
    </row>
    <row r="286" spans="1:6" ht="60">
      <c r="A286" s="123"/>
      <c r="B286" s="123"/>
      <c r="C286" s="123" t="s">
        <v>1770</v>
      </c>
      <c r="D286" s="123"/>
      <c r="E286" s="29" t="s">
        <v>1771</v>
      </c>
      <c r="F286" s="129">
        <v>1678</v>
      </c>
    </row>
    <row r="287" spans="1:6" ht="30">
      <c r="A287" s="123"/>
      <c r="B287" s="123"/>
      <c r="C287" s="123"/>
      <c r="D287" s="123" t="s">
        <v>644</v>
      </c>
      <c r="E287" s="29" t="s">
        <v>645</v>
      </c>
      <c r="F287" s="129">
        <v>1678</v>
      </c>
    </row>
    <row r="288" spans="1:6" ht="60">
      <c r="A288" s="123"/>
      <c r="B288" s="123"/>
      <c r="C288" s="123" t="s">
        <v>1772</v>
      </c>
      <c r="D288" s="123"/>
      <c r="E288" s="29" t="s">
        <v>1773</v>
      </c>
      <c r="F288" s="129">
        <v>1130</v>
      </c>
    </row>
    <row r="289" spans="1:6" ht="30">
      <c r="A289" s="123"/>
      <c r="B289" s="123"/>
      <c r="C289" s="123"/>
      <c r="D289" s="123" t="s">
        <v>644</v>
      </c>
      <c r="E289" s="29" t="s">
        <v>645</v>
      </c>
      <c r="F289" s="129">
        <v>650</v>
      </c>
    </row>
    <row r="290" spans="1:6" ht="45">
      <c r="A290" s="123"/>
      <c r="B290" s="123"/>
      <c r="C290" s="123"/>
      <c r="D290" s="123" t="s">
        <v>640</v>
      </c>
      <c r="E290" s="29" t="s">
        <v>641</v>
      </c>
      <c r="F290" s="129">
        <v>480</v>
      </c>
    </row>
    <row r="291" spans="1:6" ht="45">
      <c r="A291" s="123"/>
      <c r="B291" s="123"/>
      <c r="C291" s="123" t="s">
        <v>1774</v>
      </c>
      <c r="D291" s="123"/>
      <c r="E291" s="29" t="s">
        <v>1775</v>
      </c>
      <c r="F291" s="129">
        <v>74247</v>
      </c>
    </row>
    <row r="292" spans="1:6" ht="30">
      <c r="A292" s="123"/>
      <c r="B292" s="123"/>
      <c r="C292" s="123"/>
      <c r="D292" s="123" t="s">
        <v>644</v>
      </c>
      <c r="E292" s="29" t="s">
        <v>645</v>
      </c>
      <c r="F292" s="129">
        <v>43847</v>
      </c>
    </row>
    <row r="293" spans="1:6" ht="45">
      <c r="A293" s="123"/>
      <c r="B293" s="123"/>
      <c r="C293" s="123"/>
      <c r="D293" s="123" t="s">
        <v>640</v>
      </c>
      <c r="E293" s="29" t="s">
        <v>641</v>
      </c>
      <c r="F293" s="129">
        <v>30400</v>
      </c>
    </row>
    <row r="294" spans="1:6" ht="45">
      <c r="A294" s="123"/>
      <c r="B294" s="123"/>
      <c r="C294" s="123" t="s">
        <v>1776</v>
      </c>
      <c r="D294" s="123"/>
      <c r="E294" s="29" t="s">
        <v>1777</v>
      </c>
      <c r="F294" s="129">
        <v>6400</v>
      </c>
    </row>
    <row r="295" spans="1:6" ht="30">
      <c r="A295" s="123"/>
      <c r="B295" s="123"/>
      <c r="C295" s="123"/>
      <c r="D295" s="123" t="s">
        <v>644</v>
      </c>
      <c r="E295" s="29" t="s">
        <v>645</v>
      </c>
      <c r="F295" s="129">
        <v>6400</v>
      </c>
    </row>
    <row r="296" spans="1:6" ht="30">
      <c r="A296" s="123"/>
      <c r="B296" s="123"/>
      <c r="C296" s="123" t="s">
        <v>1800</v>
      </c>
      <c r="D296" s="123"/>
      <c r="E296" s="29" t="s">
        <v>1801</v>
      </c>
      <c r="F296" s="129">
        <v>1647.5</v>
      </c>
    </row>
    <row r="297" spans="1:6" ht="60">
      <c r="A297" s="123"/>
      <c r="B297" s="123"/>
      <c r="C297" s="123" t="s">
        <v>1819</v>
      </c>
      <c r="D297" s="123"/>
      <c r="E297" s="29" t="s">
        <v>2480</v>
      </c>
      <c r="F297" s="129">
        <v>1647.5</v>
      </c>
    </row>
    <row r="298" spans="1:6" ht="30">
      <c r="A298" s="123"/>
      <c r="B298" s="123"/>
      <c r="C298" s="123"/>
      <c r="D298" s="123" t="s">
        <v>644</v>
      </c>
      <c r="E298" s="29" t="s">
        <v>645</v>
      </c>
      <c r="F298" s="129">
        <v>1647.5</v>
      </c>
    </row>
    <row r="299" spans="1:6" ht="45.6" customHeight="1">
      <c r="A299" s="123"/>
      <c r="B299" s="123"/>
      <c r="C299" s="123" t="s">
        <v>1830</v>
      </c>
      <c r="D299" s="123"/>
      <c r="E299" s="29" t="s">
        <v>1831</v>
      </c>
      <c r="F299" s="129">
        <v>3758.5</v>
      </c>
    </row>
    <row r="300" spans="1:6" ht="30">
      <c r="A300" s="123"/>
      <c r="B300" s="123"/>
      <c r="C300" s="123" t="s">
        <v>1832</v>
      </c>
      <c r="D300" s="123"/>
      <c r="E300" s="29" t="s">
        <v>1596</v>
      </c>
      <c r="F300" s="129">
        <v>201.4</v>
      </c>
    </row>
    <row r="301" spans="1:6" ht="30">
      <c r="A301" s="123"/>
      <c r="B301" s="123"/>
      <c r="C301" s="123"/>
      <c r="D301" s="123" t="s">
        <v>644</v>
      </c>
      <c r="E301" s="29" t="s">
        <v>645</v>
      </c>
      <c r="F301" s="129">
        <v>201.4</v>
      </c>
    </row>
    <row r="302" spans="1:6" ht="30">
      <c r="A302" s="123"/>
      <c r="B302" s="123"/>
      <c r="C302" s="123" t="s">
        <v>1837</v>
      </c>
      <c r="D302" s="123"/>
      <c r="E302" s="29" t="s">
        <v>1838</v>
      </c>
      <c r="F302" s="129">
        <v>1113.9000000000001</v>
      </c>
    </row>
    <row r="303" spans="1:6" ht="30">
      <c r="A303" s="123"/>
      <c r="B303" s="123"/>
      <c r="C303" s="123"/>
      <c r="D303" s="123" t="s">
        <v>644</v>
      </c>
      <c r="E303" s="29" t="s">
        <v>645</v>
      </c>
      <c r="F303" s="129">
        <v>1113.9000000000001</v>
      </c>
    </row>
    <row r="304" spans="1:6" ht="45">
      <c r="A304" s="123"/>
      <c r="B304" s="123"/>
      <c r="C304" s="123" t="s">
        <v>1841</v>
      </c>
      <c r="D304" s="123"/>
      <c r="E304" s="29" t="s">
        <v>1842</v>
      </c>
      <c r="F304" s="129">
        <v>293.2</v>
      </c>
    </row>
    <row r="305" spans="1:6" ht="30">
      <c r="A305" s="123"/>
      <c r="B305" s="123"/>
      <c r="C305" s="123"/>
      <c r="D305" s="123" t="s">
        <v>644</v>
      </c>
      <c r="E305" s="29" t="s">
        <v>645</v>
      </c>
      <c r="F305" s="129">
        <v>293.2</v>
      </c>
    </row>
    <row r="306" spans="1:6" ht="44.45" customHeight="1">
      <c r="A306" s="123"/>
      <c r="B306" s="123"/>
      <c r="C306" s="123" t="s">
        <v>1843</v>
      </c>
      <c r="D306" s="123"/>
      <c r="E306" s="29" t="s">
        <v>2461</v>
      </c>
      <c r="F306" s="129">
        <v>1350</v>
      </c>
    </row>
    <row r="307" spans="1:6" ht="30">
      <c r="A307" s="123"/>
      <c r="B307" s="123"/>
      <c r="C307" s="123"/>
      <c r="D307" s="123" t="s">
        <v>644</v>
      </c>
      <c r="E307" s="29" t="s">
        <v>645</v>
      </c>
      <c r="F307" s="129">
        <v>1350</v>
      </c>
    </row>
    <row r="308" spans="1:6" ht="30">
      <c r="A308" s="123"/>
      <c r="B308" s="123"/>
      <c r="C308" s="123" t="s">
        <v>1847</v>
      </c>
      <c r="D308" s="123"/>
      <c r="E308" s="29" t="s">
        <v>1848</v>
      </c>
      <c r="F308" s="129">
        <v>800</v>
      </c>
    </row>
    <row r="309" spans="1:6" ht="90">
      <c r="A309" s="123"/>
      <c r="B309" s="123"/>
      <c r="C309" s="123"/>
      <c r="D309" s="123" t="s">
        <v>659</v>
      </c>
      <c r="E309" s="29" t="s">
        <v>660</v>
      </c>
      <c r="F309" s="129">
        <v>496</v>
      </c>
    </row>
    <row r="310" spans="1:6" ht="30">
      <c r="A310" s="123"/>
      <c r="B310" s="123"/>
      <c r="C310" s="123"/>
      <c r="D310" s="123" t="s">
        <v>644</v>
      </c>
      <c r="E310" s="29" t="s">
        <v>645</v>
      </c>
      <c r="F310" s="129">
        <v>304</v>
      </c>
    </row>
    <row r="311" spans="1:6">
      <c r="A311" s="123"/>
      <c r="B311" s="123" t="s">
        <v>1924</v>
      </c>
      <c r="C311" s="123"/>
      <c r="D311" s="123"/>
      <c r="E311" s="29" t="s">
        <v>1925</v>
      </c>
      <c r="F311" s="129">
        <v>76000</v>
      </c>
    </row>
    <row r="312" spans="1:6" ht="30">
      <c r="A312" s="123"/>
      <c r="B312" s="123" t="s">
        <v>1926</v>
      </c>
      <c r="C312" s="123"/>
      <c r="D312" s="123"/>
      <c r="E312" s="29" t="s">
        <v>1927</v>
      </c>
      <c r="F312" s="129">
        <v>76000</v>
      </c>
    </row>
    <row r="313" spans="1:6" ht="45">
      <c r="A313" s="123"/>
      <c r="B313" s="123"/>
      <c r="C313" s="123" t="s">
        <v>1701</v>
      </c>
      <c r="D313" s="123"/>
      <c r="E313" s="29" t="s">
        <v>1702</v>
      </c>
      <c r="F313" s="129">
        <v>76000</v>
      </c>
    </row>
    <row r="314" spans="1:6" ht="75">
      <c r="A314" s="123"/>
      <c r="B314" s="123"/>
      <c r="C314" s="123" t="s">
        <v>1728</v>
      </c>
      <c r="D314" s="123"/>
      <c r="E314" s="29" t="s">
        <v>1729</v>
      </c>
      <c r="F314" s="129">
        <v>76000</v>
      </c>
    </row>
    <row r="315" spans="1:6" ht="45">
      <c r="A315" s="123"/>
      <c r="B315" s="123"/>
      <c r="C315" s="123" t="s">
        <v>1730</v>
      </c>
      <c r="D315" s="123"/>
      <c r="E315" s="29" t="s">
        <v>1731</v>
      </c>
      <c r="F315" s="129">
        <v>76000</v>
      </c>
    </row>
    <row r="316" spans="1:6">
      <c r="A316" s="123"/>
      <c r="B316" s="123"/>
      <c r="C316" s="123"/>
      <c r="D316" s="123" t="s">
        <v>661</v>
      </c>
      <c r="E316" s="29" t="s">
        <v>662</v>
      </c>
      <c r="F316" s="129">
        <v>76000</v>
      </c>
    </row>
    <row r="317" spans="1:6">
      <c r="A317" s="123"/>
      <c r="B317" s="123" t="s">
        <v>1938</v>
      </c>
      <c r="C317" s="123"/>
      <c r="D317" s="123"/>
      <c r="E317" s="29" t="s">
        <v>1939</v>
      </c>
      <c r="F317" s="129">
        <v>508.3</v>
      </c>
    </row>
    <row r="318" spans="1:6" ht="30">
      <c r="A318" s="123"/>
      <c r="B318" s="123" t="s">
        <v>1950</v>
      </c>
      <c r="C318" s="123"/>
      <c r="D318" s="123"/>
      <c r="E318" s="29" t="s">
        <v>1951</v>
      </c>
      <c r="F318" s="129">
        <v>508.3</v>
      </c>
    </row>
    <row r="319" spans="1:6" ht="45">
      <c r="A319" s="123"/>
      <c r="B319" s="123"/>
      <c r="C319" s="123" t="s">
        <v>1701</v>
      </c>
      <c r="D319" s="123"/>
      <c r="E319" s="29" t="s">
        <v>1702</v>
      </c>
      <c r="F319" s="129">
        <v>508.3</v>
      </c>
    </row>
    <row r="320" spans="1:6" ht="90">
      <c r="A320" s="123"/>
      <c r="B320" s="123"/>
      <c r="C320" s="123" t="s">
        <v>1752</v>
      </c>
      <c r="D320" s="123"/>
      <c r="E320" s="29" t="s">
        <v>1753</v>
      </c>
      <c r="F320" s="129">
        <v>508.3</v>
      </c>
    </row>
    <row r="321" spans="1:6" ht="90">
      <c r="A321" s="123"/>
      <c r="B321" s="123"/>
      <c r="C321" s="123" t="s">
        <v>1756</v>
      </c>
      <c r="D321" s="123"/>
      <c r="E321" s="29" t="s">
        <v>1757</v>
      </c>
      <c r="F321" s="129">
        <v>508.3</v>
      </c>
    </row>
    <row r="322" spans="1:6" ht="30">
      <c r="A322" s="123"/>
      <c r="B322" s="123"/>
      <c r="C322" s="123"/>
      <c r="D322" s="123" t="s">
        <v>644</v>
      </c>
      <c r="E322" s="29" t="s">
        <v>645</v>
      </c>
      <c r="F322" s="129">
        <v>508.3</v>
      </c>
    </row>
    <row r="323" spans="1:6" ht="30">
      <c r="A323" s="123" t="s">
        <v>1952</v>
      </c>
      <c r="B323" s="123"/>
      <c r="C323" s="123"/>
      <c r="D323" s="123"/>
      <c r="E323" s="29" t="s">
        <v>1953</v>
      </c>
      <c r="F323" s="129">
        <v>81062.100000000006</v>
      </c>
    </row>
    <row r="324" spans="1:6">
      <c r="A324" s="123"/>
      <c r="B324" s="123" t="s">
        <v>1892</v>
      </c>
      <c r="C324" s="123"/>
      <c r="D324" s="123"/>
      <c r="E324" s="29" t="s">
        <v>1893</v>
      </c>
      <c r="F324" s="129">
        <v>80773.3</v>
      </c>
    </row>
    <row r="325" spans="1:6">
      <c r="A325" s="123"/>
      <c r="B325" s="123" t="s">
        <v>1896</v>
      </c>
      <c r="C325" s="123"/>
      <c r="D325" s="123"/>
      <c r="E325" s="29" t="s">
        <v>1897</v>
      </c>
      <c r="F325" s="129">
        <v>80773.3</v>
      </c>
    </row>
    <row r="326" spans="1:6" ht="45">
      <c r="A326" s="123"/>
      <c r="B326" s="123"/>
      <c r="C326" s="123" t="s">
        <v>1550</v>
      </c>
      <c r="D326" s="123"/>
      <c r="E326" s="29" t="s">
        <v>1551</v>
      </c>
      <c r="F326" s="129">
        <v>80773.3</v>
      </c>
    </row>
    <row r="327" spans="1:6" ht="75">
      <c r="A327" s="123"/>
      <c r="B327" s="123"/>
      <c r="C327" s="123" t="s">
        <v>1552</v>
      </c>
      <c r="D327" s="123"/>
      <c r="E327" s="29" t="s">
        <v>1553</v>
      </c>
      <c r="F327" s="129">
        <v>2842.1</v>
      </c>
    </row>
    <row r="328" spans="1:6" ht="75">
      <c r="A328" s="123"/>
      <c r="B328" s="123"/>
      <c r="C328" s="123" t="s">
        <v>1554</v>
      </c>
      <c r="D328" s="123"/>
      <c r="E328" s="29" t="s">
        <v>1555</v>
      </c>
      <c r="F328" s="129">
        <v>2267.9</v>
      </c>
    </row>
    <row r="329" spans="1:6" ht="30">
      <c r="A329" s="123"/>
      <c r="B329" s="123"/>
      <c r="C329" s="123"/>
      <c r="D329" s="123" t="s">
        <v>644</v>
      </c>
      <c r="E329" s="29" t="s">
        <v>645</v>
      </c>
      <c r="F329" s="129">
        <v>2267.9</v>
      </c>
    </row>
    <row r="330" spans="1:6" ht="45">
      <c r="A330" s="123"/>
      <c r="B330" s="123"/>
      <c r="C330" s="123" t="s">
        <v>1556</v>
      </c>
      <c r="D330" s="123"/>
      <c r="E330" s="29" t="s">
        <v>1557</v>
      </c>
      <c r="F330" s="129">
        <v>574.20000000000005</v>
      </c>
    </row>
    <row r="331" spans="1:6" ht="30">
      <c r="A331" s="123"/>
      <c r="B331" s="123"/>
      <c r="C331" s="123"/>
      <c r="D331" s="123" t="s">
        <v>644</v>
      </c>
      <c r="E331" s="29" t="s">
        <v>645</v>
      </c>
      <c r="F331" s="129">
        <v>574.20000000000005</v>
      </c>
    </row>
    <row r="332" spans="1:6" ht="75">
      <c r="A332" s="123"/>
      <c r="B332" s="123"/>
      <c r="C332" s="123" t="s">
        <v>1560</v>
      </c>
      <c r="D332" s="123"/>
      <c r="E332" s="29" t="s">
        <v>1561</v>
      </c>
      <c r="F332" s="129">
        <v>28011.4</v>
      </c>
    </row>
    <row r="333" spans="1:6" ht="60">
      <c r="A333" s="123"/>
      <c r="B333" s="123"/>
      <c r="C333" s="123" t="s">
        <v>1562</v>
      </c>
      <c r="D333" s="123"/>
      <c r="E333" s="29" t="s">
        <v>2471</v>
      </c>
      <c r="F333" s="129">
        <v>1579.5</v>
      </c>
    </row>
    <row r="334" spans="1:6" ht="30">
      <c r="A334" s="123"/>
      <c r="B334" s="123"/>
      <c r="C334" s="123"/>
      <c r="D334" s="123" t="s">
        <v>644</v>
      </c>
      <c r="E334" s="29" t="s">
        <v>645</v>
      </c>
      <c r="F334" s="129">
        <v>1579.5</v>
      </c>
    </row>
    <row r="335" spans="1:6" ht="30">
      <c r="A335" s="123"/>
      <c r="B335" s="123"/>
      <c r="C335" s="123" t="s">
        <v>1563</v>
      </c>
      <c r="D335" s="123"/>
      <c r="E335" s="29" t="s">
        <v>1564</v>
      </c>
      <c r="F335" s="129">
        <v>26431.9</v>
      </c>
    </row>
    <row r="336" spans="1:6" ht="90">
      <c r="A336" s="123"/>
      <c r="B336" s="123"/>
      <c r="C336" s="123"/>
      <c r="D336" s="123" t="s">
        <v>659</v>
      </c>
      <c r="E336" s="29" t="s">
        <v>660</v>
      </c>
      <c r="F336" s="129">
        <v>6050.9</v>
      </c>
    </row>
    <row r="337" spans="1:6" ht="30">
      <c r="A337" s="123"/>
      <c r="B337" s="123"/>
      <c r="C337" s="123"/>
      <c r="D337" s="123" t="s">
        <v>644</v>
      </c>
      <c r="E337" s="29" t="s">
        <v>645</v>
      </c>
      <c r="F337" s="129">
        <v>17220.7</v>
      </c>
    </row>
    <row r="338" spans="1:6">
      <c r="A338" s="123"/>
      <c r="B338" s="123"/>
      <c r="C338" s="123"/>
      <c r="D338" s="123" t="s">
        <v>661</v>
      </c>
      <c r="E338" s="29" t="s">
        <v>662</v>
      </c>
      <c r="F338" s="129">
        <v>3160.3</v>
      </c>
    </row>
    <row r="339" spans="1:6" ht="75">
      <c r="A339" s="123"/>
      <c r="B339" s="123"/>
      <c r="C339" s="123" t="s">
        <v>1565</v>
      </c>
      <c r="D339" s="123"/>
      <c r="E339" s="29" t="s">
        <v>1566</v>
      </c>
      <c r="F339" s="129">
        <v>49919.8</v>
      </c>
    </row>
    <row r="340" spans="1:6" ht="30">
      <c r="A340" s="123"/>
      <c r="B340" s="123"/>
      <c r="C340" s="123" t="s">
        <v>1567</v>
      </c>
      <c r="D340" s="123"/>
      <c r="E340" s="29" t="s">
        <v>720</v>
      </c>
      <c r="F340" s="129">
        <v>49919.8</v>
      </c>
    </row>
    <row r="341" spans="1:6" ht="90">
      <c r="A341" s="123"/>
      <c r="B341" s="123"/>
      <c r="C341" s="123"/>
      <c r="D341" s="123" t="s">
        <v>659</v>
      </c>
      <c r="E341" s="29" t="s">
        <v>660</v>
      </c>
      <c r="F341" s="129">
        <v>43157.2</v>
      </c>
    </row>
    <row r="342" spans="1:6" ht="30">
      <c r="A342" s="123"/>
      <c r="B342" s="123"/>
      <c r="C342" s="123"/>
      <c r="D342" s="123" t="s">
        <v>644</v>
      </c>
      <c r="E342" s="29" t="s">
        <v>645</v>
      </c>
      <c r="F342" s="129">
        <v>6760.7</v>
      </c>
    </row>
    <row r="343" spans="1:6">
      <c r="A343" s="123"/>
      <c r="B343" s="123"/>
      <c r="C343" s="123"/>
      <c r="D343" s="123" t="s">
        <v>661</v>
      </c>
      <c r="E343" s="29" t="s">
        <v>662</v>
      </c>
      <c r="F343" s="129">
        <v>1.9</v>
      </c>
    </row>
    <row r="344" spans="1:6">
      <c r="A344" s="123"/>
      <c r="B344" s="123" t="s">
        <v>1904</v>
      </c>
      <c r="C344" s="123"/>
      <c r="D344" s="123"/>
      <c r="E344" s="29" t="s">
        <v>1905</v>
      </c>
      <c r="F344" s="129">
        <v>288.8</v>
      </c>
    </row>
    <row r="345" spans="1:6" ht="30">
      <c r="A345" s="123"/>
      <c r="B345" s="123" t="s">
        <v>1908</v>
      </c>
      <c r="C345" s="123"/>
      <c r="D345" s="123"/>
      <c r="E345" s="29" t="s">
        <v>1909</v>
      </c>
      <c r="F345" s="129">
        <v>288.8</v>
      </c>
    </row>
    <row r="346" spans="1:6" ht="45">
      <c r="A346" s="123"/>
      <c r="B346" s="123"/>
      <c r="C346" s="123" t="s">
        <v>1550</v>
      </c>
      <c r="D346" s="123"/>
      <c r="E346" s="29" t="s">
        <v>1551</v>
      </c>
      <c r="F346" s="129">
        <v>288.8</v>
      </c>
    </row>
    <row r="347" spans="1:6" ht="75">
      <c r="A347" s="123"/>
      <c r="B347" s="123"/>
      <c r="C347" s="123" t="s">
        <v>1552</v>
      </c>
      <c r="D347" s="123"/>
      <c r="E347" s="29" t="s">
        <v>1553</v>
      </c>
      <c r="F347" s="129">
        <v>288.8</v>
      </c>
    </row>
    <row r="348" spans="1:6" ht="30">
      <c r="A348" s="123"/>
      <c r="B348" s="123"/>
      <c r="C348" s="123" t="s">
        <v>1558</v>
      </c>
      <c r="D348" s="123"/>
      <c r="E348" s="29" t="s">
        <v>1559</v>
      </c>
      <c r="F348" s="129">
        <v>288.8</v>
      </c>
    </row>
    <row r="349" spans="1:6" ht="30">
      <c r="A349" s="123"/>
      <c r="B349" s="123"/>
      <c r="C349" s="123"/>
      <c r="D349" s="123" t="s">
        <v>644</v>
      </c>
      <c r="E349" s="29" t="s">
        <v>645</v>
      </c>
      <c r="F349" s="129">
        <v>288.8</v>
      </c>
    </row>
    <row r="350" spans="1:6" ht="30">
      <c r="A350" s="355" t="s">
        <v>1954</v>
      </c>
      <c r="B350" s="355"/>
      <c r="C350" s="355"/>
      <c r="D350" s="355"/>
      <c r="E350" s="358" t="s">
        <v>1955</v>
      </c>
      <c r="F350" s="359">
        <f>7467704.6+36027.6</f>
        <v>7503732.1999999993</v>
      </c>
    </row>
    <row r="351" spans="1:6">
      <c r="A351" s="123"/>
      <c r="B351" s="123" t="s">
        <v>1892</v>
      </c>
      <c r="C351" s="123"/>
      <c r="D351" s="123"/>
      <c r="E351" s="29" t="s">
        <v>1893</v>
      </c>
      <c r="F351" s="129">
        <v>157889.9</v>
      </c>
    </row>
    <row r="352" spans="1:6">
      <c r="A352" s="123"/>
      <c r="B352" s="123" t="s">
        <v>1896</v>
      </c>
      <c r="C352" s="123"/>
      <c r="D352" s="123"/>
      <c r="E352" s="29" t="s">
        <v>1897</v>
      </c>
      <c r="F352" s="129">
        <v>157889.9</v>
      </c>
    </row>
    <row r="353" spans="1:6" ht="45">
      <c r="A353" s="123"/>
      <c r="B353" s="123"/>
      <c r="C353" s="123" t="s">
        <v>848</v>
      </c>
      <c r="D353" s="123"/>
      <c r="E353" s="29" t="s">
        <v>849</v>
      </c>
      <c r="F353" s="129">
        <v>2487.5</v>
      </c>
    </row>
    <row r="354" spans="1:6" ht="90">
      <c r="A354" s="123"/>
      <c r="B354" s="123"/>
      <c r="C354" s="123" t="s">
        <v>850</v>
      </c>
      <c r="D354" s="123"/>
      <c r="E354" s="29" t="s">
        <v>851</v>
      </c>
      <c r="F354" s="129">
        <v>2487.5</v>
      </c>
    </row>
    <row r="355" spans="1:6" ht="72" customHeight="1">
      <c r="A355" s="123"/>
      <c r="B355" s="123"/>
      <c r="C355" s="123" t="s">
        <v>886</v>
      </c>
      <c r="D355" s="123"/>
      <c r="E355" s="29" t="s">
        <v>887</v>
      </c>
      <c r="F355" s="129">
        <v>2487.5</v>
      </c>
    </row>
    <row r="356" spans="1:6">
      <c r="A356" s="123"/>
      <c r="B356" s="123"/>
      <c r="C356" s="123"/>
      <c r="D356" s="123" t="s">
        <v>686</v>
      </c>
      <c r="E356" s="29" t="s">
        <v>687</v>
      </c>
      <c r="F356" s="129">
        <v>2487.5</v>
      </c>
    </row>
    <row r="357" spans="1:6" ht="60">
      <c r="A357" s="123"/>
      <c r="B357" s="123"/>
      <c r="C357" s="123" t="s">
        <v>1394</v>
      </c>
      <c r="D357" s="123"/>
      <c r="E357" s="29" t="s">
        <v>1395</v>
      </c>
      <c r="F357" s="129">
        <v>121657.8</v>
      </c>
    </row>
    <row r="358" spans="1:6" ht="90">
      <c r="A358" s="123"/>
      <c r="B358" s="123"/>
      <c r="C358" s="123" t="s">
        <v>1407</v>
      </c>
      <c r="D358" s="123"/>
      <c r="E358" s="29" t="s">
        <v>1408</v>
      </c>
      <c r="F358" s="129">
        <v>1647</v>
      </c>
    </row>
    <row r="359" spans="1:6" ht="45">
      <c r="A359" s="123"/>
      <c r="B359" s="123"/>
      <c r="C359" s="123" t="s">
        <v>1409</v>
      </c>
      <c r="D359" s="123"/>
      <c r="E359" s="29" t="s">
        <v>1410</v>
      </c>
      <c r="F359" s="129">
        <v>1647</v>
      </c>
    </row>
    <row r="360" spans="1:6" ht="30">
      <c r="A360" s="123"/>
      <c r="B360" s="123"/>
      <c r="C360" s="123"/>
      <c r="D360" s="123" t="s">
        <v>644</v>
      </c>
      <c r="E360" s="29" t="s">
        <v>645</v>
      </c>
      <c r="F360" s="129">
        <v>1647</v>
      </c>
    </row>
    <row r="361" spans="1:6" ht="90">
      <c r="A361" s="123"/>
      <c r="B361" s="123"/>
      <c r="C361" s="123" t="s">
        <v>1420</v>
      </c>
      <c r="D361" s="123"/>
      <c r="E361" s="29" t="s">
        <v>1421</v>
      </c>
      <c r="F361" s="129">
        <v>120010.8</v>
      </c>
    </row>
    <row r="362" spans="1:6" ht="30">
      <c r="A362" s="123"/>
      <c r="B362" s="123"/>
      <c r="C362" s="123" t="s">
        <v>1422</v>
      </c>
      <c r="D362" s="123"/>
      <c r="E362" s="29" t="s">
        <v>720</v>
      </c>
      <c r="F362" s="129">
        <v>119870.8</v>
      </c>
    </row>
    <row r="363" spans="1:6" ht="90">
      <c r="A363" s="123"/>
      <c r="B363" s="123"/>
      <c r="C363" s="123"/>
      <c r="D363" s="123" t="s">
        <v>659</v>
      </c>
      <c r="E363" s="29" t="s">
        <v>660</v>
      </c>
      <c r="F363" s="129">
        <v>103662.3</v>
      </c>
    </row>
    <row r="364" spans="1:6" ht="30">
      <c r="A364" s="123"/>
      <c r="B364" s="123"/>
      <c r="C364" s="123"/>
      <c r="D364" s="123" t="s">
        <v>644</v>
      </c>
      <c r="E364" s="29" t="s">
        <v>645</v>
      </c>
      <c r="F364" s="129">
        <v>16206.5</v>
      </c>
    </row>
    <row r="365" spans="1:6">
      <c r="A365" s="123"/>
      <c r="B365" s="123"/>
      <c r="C365" s="123"/>
      <c r="D365" s="123" t="s">
        <v>661</v>
      </c>
      <c r="E365" s="29" t="s">
        <v>662</v>
      </c>
      <c r="F365" s="129">
        <v>2</v>
      </c>
    </row>
    <row r="366" spans="1:6" ht="75">
      <c r="A366" s="123"/>
      <c r="B366" s="123"/>
      <c r="C366" s="123" t="s">
        <v>1423</v>
      </c>
      <c r="D366" s="123"/>
      <c r="E366" s="29" t="s">
        <v>1424</v>
      </c>
      <c r="F366" s="129">
        <v>140</v>
      </c>
    </row>
    <row r="367" spans="1:6" ht="30">
      <c r="A367" s="123"/>
      <c r="B367" s="123"/>
      <c r="C367" s="123"/>
      <c r="D367" s="123" t="s">
        <v>644</v>
      </c>
      <c r="E367" s="29" t="s">
        <v>645</v>
      </c>
      <c r="F367" s="129">
        <v>140</v>
      </c>
    </row>
    <row r="368" spans="1:6" ht="60">
      <c r="A368" s="123"/>
      <c r="B368" s="123"/>
      <c r="C368" s="123" t="s">
        <v>1471</v>
      </c>
      <c r="D368" s="123"/>
      <c r="E368" s="29" t="s">
        <v>1472</v>
      </c>
      <c r="F368" s="129">
        <v>500</v>
      </c>
    </row>
    <row r="369" spans="1:6" ht="155.44999999999999" customHeight="1">
      <c r="A369" s="123"/>
      <c r="B369" s="123"/>
      <c r="C369" s="123" t="s">
        <v>1473</v>
      </c>
      <c r="D369" s="123"/>
      <c r="E369" s="29" t="s">
        <v>1474</v>
      </c>
      <c r="F369" s="129">
        <v>500</v>
      </c>
    </row>
    <row r="370" spans="1:6" ht="45" customHeight="1">
      <c r="A370" s="123"/>
      <c r="B370" s="123"/>
      <c r="C370" s="123" t="s">
        <v>1475</v>
      </c>
      <c r="D370" s="123"/>
      <c r="E370" s="29" t="s">
        <v>1476</v>
      </c>
      <c r="F370" s="129">
        <v>500</v>
      </c>
    </row>
    <row r="371" spans="1:6" ht="30">
      <c r="A371" s="123"/>
      <c r="B371" s="123"/>
      <c r="C371" s="123"/>
      <c r="D371" s="123" t="s">
        <v>644</v>
      </c>
      <c r="E371" s="29" t="s">
        <v>645</v>
      </c>
      <c r="F371" s="129">
        <v>500</v>
      </c>
    </row>
    <row r="372" spans="1:6" ht="90">
      <c r="A372" s="123"/>
      <c r="B372" s="123"/>
      <c r="C372" s="123" t="s">
        <v>1865</v>
      </c>
      <c r="D372" s="123"/>
      <c r="E372" s="29" t="s">
        <v>1866</v>
      </c>
      <c r="F372" s="129">
        <v>33244.6</v>
      </c>
    </row>
    <row r="373" spans="1:6" ht="30">
      <c r="A373" s="123"/>
      <c r="B373" s="123"/>
      <c r="C373" s="123" t="s">
        <v>1867</v>
      </c>
      <c r="D373" s="123"/>
      <c r="E373" s="29" t="s">
        <v>658</v>
      </c>
      <c r="F373" s="129">
        <v>33244.6</v>
      </c>
    </row>
    <row r="374" spans="1:6" ht="90">
      <c r="A374" s="123"/>
      <c r="B374" s="123"/>
      <c r="C374" s="123"/>
      <c r="D374" s="123" t="s">
        <v>659</v>
      </c>
      <c r="E374" s="29" t="s">
        <v>660</v>
      </c>
      <c r="F374" s="129">
        <v>28840.799999999999</v>
      </c>
    </row>
    <row r="375" spans="1:6" ht="30">
      <c r="A375" s="123"/>
      <c r="B375" s="123"/>
      <c r="C375" s="123"/>
      <c r="D375" s="123" t="s">
        <v>644</v>
      </c>
      <c r="E375" s="29" t="s">
        <v>645</v>
      </c>
      <c r="F375" s="129">
        <v>4233.7</v>
      </c>
    </row>
    <row r="376" spans="1:6">
      <c r="A376" s="123"/>
      <c r="B376" s="123"/>
      <c r="C376" s="123"/>
      <c r="D376" s="123" t="s">
        <v>661</v>
      </c>
      <c r="E376" s="29" t="s">
        <v>662</v>
      </c>
      <c r="F376" s="129">
        <v>170.1</v>
      </c>
    </row>
    <row r="377" spans="1:6" ht="30.6" customHeight="1">
      <c r="A377" s="123"/>
      <c r="B377" s="123" t="s">
        <v>1898</v>
      </c>
      <c r="C377" s="123"/>
      <c r="D377" s="123"/>
      <c r="E377" s="29" t="s">
        <v>1899</v>
      </c>
      <c r="F377" s="129">
        <v>109998</v>
      </c>
    </row>
    <row r="378" spans="1:6">
      <c r="A378" s="123"/>
      <c r="B378" s="123" t="s">
        <v>1902</v>
      </c>
      <c r="C378" s="123"/>
      <c r="D378" s="123"/>
      <c r="E378" s="29" t="s">
        <v>1903</v>
      </c>
      <c r="F378" s="129">
        <v>109998</v>
      </c>
    </row>
    <row r="379" spans="1:6" ht="45">
      <c r="A379" s="123"/>
      <c r="B379" s="123"/>
      <c r="C379" s="123" t="s">
        <v>1189</v>
      </c>
      <c r="D379" s="123"/>
      <c r="E379" s="29" t="s">
        <v>1190</v>
      </c>
      <c r="F379" s="129">
        <v>109998</v>
      </c>
    </row>
    <row r="380" spans="1:6" ht="60" customHeight="1">
      <c r="A380" s="123"/>
      <c r="B380" s="123"/>
      <c r="C380" s="123" t="s">
        <v>1226</v>
      </c>
      <c r="D380" s="123"/>
      <c r="E380" s="29" t="s">
        <v>1227</v>
      </c>
      <c r="F380" s="129">
        <v>109998</v>
      </c>
    </row>
    <row r="381" spans="1:6" ht="45">
      <c r="A381" s="123"/>
      <c r="B381" s="123"/>
      <c r="C381" s="123" t="s">
        <v>1233</v>
      </c>
      <c r="D381" s="123"/>
      <c r="E381" s="29" t="s">
        <v>1225</v>
      </c>
      <c r="F381" s="129">
        <v>109998</v>
      </c>
    </row>
    <row r="382" spans="1:6" ht="45">
      <c r="A382" s="123"/>
      <c r="B382" s="123"/>
      <c r="C382" s="123"/>
      <c r="D382" s="123" t="s">
        <v>694</v>
      </c>
      <c r="E382" s="29" t="s">
        <v>695</v>
      </c>
      <c r="F382" s="129">
        <v>109998</v>
      </c>
    </row>
    <row r="383" spans="1:6">
      <c r="A383" s="123"/>
      <c r="B383" s="123" t="s">
        <v>1904</v>
      </c>
      <c r="C383" s="123"/>
      <c r="D383" s="123"/>
      <c r="E383" s="29" t="s">
        <v>1905</v>
      </c>
      <c r="F383" s="129">
        <v>169.6</v>
      </c>
    </row>
    <row r="384" spans="1:6">
      <c r="A384" s="123"/>
      <c r="B384" s="123" t="s">
        <v>1956</v>
      </c>
      <c r="C384" s="123"/>
      <c r="D384" s="123"/>
      <c r="E384" s="29" t="s">
        <v>1957</v>
      </c>
      <c r="F384" s="129">
        <v>169.6</v>
      </c>
    </row>
    <row r="385" spans="1:6" ht="45">
      <c r="A385" s="123"/>
      <c r="B385" s="123"/>
      <c r="C385" s="123" t="s">
        <v>1484</v>
      </c>
      <c r="D385" s="123"/>
      <c r="E385" s="29" t="s">
        <v>1485</v>
      </c>
      <c r="F385" s="129">
        <v>169.6</v>
      </c>
    </row>
    <row r="386" spans="1:6" ht="57.6" customHeight="1">
      <c r="A386" s="123"/>
      <c r="B386" s="123"/>
      <c r="C386" s="123" t="s">
        <v>1492</v>
      </c>
      <c r="D386" s="123"/>
      <c r="E386" s="29" t="s">
        <v>1493</v>
      </c>
      <c r="F386" s="129">
        <v>169.6</v>
      </c>
    </row>
    <row r="387" spans="1:6" ht="45">
      <c r="A387" s="123"/>
      <c r="B387" s="123"/>
      <c r="C387" s="123" t="s">
        <v>1498</v>
      </c>
      <c r="D387" s="123"/>
      <c r="E387" s="29" t="s">
        <v>1499</v>
      </c>
      <c r="F387" s="129">
        <v>169.6</v>
      </c>
    </row>
    <row r="388" spans="1:6" ht="45">
      <c r="A388" s="123"/>
      <c r="B388" s="123"/>
      <c r="C388" s="123"/>
      <c r="D388" s="123" t="s">
        <v>694</v>
      </c>
      <c r="E388" s="29" t="s">
        <v>695</v>
      </c>
      <c r="F388" s="129">
        <v>169.6</v>
      </c>
    </row>
    <row r="389" spans="1:6" ht="30">
      <c r="A389" s="123"/>
      <c r="B389" s="123" t="s">
        <v>1910</v>
      </c>
      <c r="C389" s="123"/>
      <c r="D389" s="123"/>
      <c r="E389" s="29" t="s">
        <v>1911</v>
      </c>
      <c r="F389" s="129">
        <f>1710649.6+36027.6</f>
        <v>1746677.2000000002</v>
      </c>
    </row>
    <row r="390" spans="1:6">
      <c r="A390" s="123"/>
      <c r="B390" s="123" t="s">
        <v>1912</v>
      </c>
      <c r="C390" s="123"/>
      <c r="D390" s="123"/>
      <c r="E390" s="29" t="s">
        <v>1913</v>
      </c>
      <c r="F390" s="129">
        <v>1462343.5</v>
      </c>
    </row>
    <row r="391" spans="1:6" ht="60">
      <c r="A391" s="123"/>
      <c r="B391" s="123"/>
      <c r="C391" s="123" t="s">
        <v>1394</v>
      </c>
      <c r="D391" s="123"/>
      <c r="E391" s="29" t="s">
        <v>1395</v>
      </c>
      <c r="F391" s="129">
        <v>1023135</v>
      </c>
    </row>
    <row r="392" spans="1:6" ht="120">
      <c r="A392" s="123"/>
      <c r="B392" s="123"/>
      <c r="C392" s="123" t="s">
        <v>1396</v>
      </c>
      <c r="D392" s="123"/>
      <c r="E392" s="29" t="s">
        <v>1397</v>
      </c>
      <c r="F392" s="129">
        <v>114272.2</v>
      </c>
    </row>
    <row r="393" spans="1:6" ht="60">
      <c r="A393" s="123"/>
      <c r="B393" s="123"/>
      <c r="C393" s="123" t="s">
        <v>1398</v>
      </c>
      <c r="D393" s="123"/>
      <c r="E393" s="29" t="s">
        <v>2450</v>
      </c>
      <c r="F393" s="129">
        <v>19340.400000000001</v>
      </c>
    </row>
    <row r="394" spans="1:6" ht="30">
      <c r="A394" s="123"/>
      <c r="B394" s="123"/>
      <c r="C394" s="123"/>
      <c r="D394" s="123" t="s">
        <v>644</v>
      </c>
      <c r="E394" s="29" t="s">
        <v>645</v>
      </c>
      <c r="F394" s="129">
        <v>5168.3999999999996</v>
      </c>
    </row>
    <row r="395" spans="1:6" ht="45">
      <c r="A395" s="123"/>
      <c r="B395" s="123"/>
      <c r="C395" s="123"/>
      <c r="D395" s="123" t="s">
        <v>640</v>
      </c>
      <c r="E395" s="29" t="s">
        <v>641</v>
      </c>
      <c r="F395" s="129">
        <v>10571.6</v>
      </c>
    </row>
    <row r="396" spans="1:6">
      <c r="A396" s="123"/>
      <c r="B396" s="123"/>
      <c r="C396" s="123"/>
      <c r="D396" s="123" t="s">
        <v>661</v>
      </c>
      <c r="E396" s="29" t="s">
        <v>662</v>
      </c>
      <c r="F396" s="129">
        <v>3600.4</v>
      </c>
    </row>
    <row r="397" spans="1:6" ht="120">
      <c r="A397" s="123"/>
      <c r="B397" s="123"/>
      <c r="C397" s="123" t="s">
        <v>1399</v>
      </c>
      <c r="D397" s="123"/>
      <c r="E397" s="29" t="s">
        <v>1400</v>
      </c>
      <c r="F397" s="129">
        <v>4091.7</v>
      </c>
    </row>
    <row r="398" spans="1:6" ht="45">
      <c r="A398" s="123"/>
      <c r="B398" s="123"/>
      <c r="C398" s="123"/>
      <c r="D398" s="123" t="s">
        <v>640</v>
      </c>
      <c r="E398" s="29" t="s">
        <v>641</v>
      </c>
      <c r="F398" s="129">
        <v>4091.7</v>
      </c>
    </row>
    <row r="399" spans="1:6" ht="30">
      <c r="A399" s="123"/>
      <c r="B399" s="123"/>
      <c r="C399" s="123" t="s">
        <v>1403</v>
      </c>
      <c r="D399" s="123"/>
      <c r="E399" s="29" t="s">
        <v>1404</v>
      </c>
      <c r="F399" s="129">
        <v>90840.1</v>
      </c>
    </row>
    <row r="400" spans="1:6">
      <c r="A400" s="123"/>
      <c r="B400" s="123"/>
      <c r="C400" s="123"/>
      <c r="D400" s="123" t="s">
        <v>686</v>
      </c>
      <c r="E400" s="29" t="s">
        <v>687</v>
      </c>
      <c r="F400" s="129">
        <v>78460.2</v>
      </c>
    </row>
    <row r="401" spans="1:6" ht="45">
      <c r="A401" s="123"/>
      <c r="B401" s="123"/>
      <c r="C401" s="123"/>
      <c r="D401" s="123" t="s">
        <v>640</v>
      </c>
      <c r="E401" s="29" t="s">
        <v>641</v>
      </c>
      <c r="F401" s="129">
        <v>12379.9</v>
      </c>
    </row>
    <row r="402" spans="1:6" ht="90">
      <c r="A402" s="123"/>
      <c r="B402" s="123"/>
      <c r="C402" s="123" t="s">
        <v>1407</v>
      </c>
      <c r="D402" s="123"/>
      <c r="E402" s="29" t="s">
        <v>1408</v>
      </c>
      <c r="F402" s="129">
        <v>908862.8</v>
      </c>
    </row>
    <row r="403" spans="1:6" ht="30">
      <c r="A403" s="123"/>
      <c r="B403" s="123"/>
      <c r="C403" s="123" t="s">
        <v>1416</v>
      </c>
      <c r="D403" s="123"/>
      <c r="E403" s="29" t="s">
        <v>1417</v>
      </c>
      <c r="F403" s="129">
        <v>756228.4</v>
      </c>
    </row>
    <row r="404" spans="1:6">
      <c r="A404" s="123"/>
      <c r="B404" s="123"/>
      <c r="C404" s="123"/>
      <c r="D404" s="123" t="s">
        <v>686</v>
      </c>
      <c r="E404" s="29" t="s">
        <v>687</v>
      </c>
      <c r="F404" s="129">
        <v>756228.4</v>
      </c>
    </row>
    <row r="405" spans="1:6" ht="45">
      <c r="A405" s="123"/>
      <c r="B405" s="123"/>
      <c r="C405" s="123" t="s">
        <v>1418</v>
      </c>
      <c r="D405" s="123"/>
      <c r="E405" s="29" t="s">
        <v>1419</v>
      </c>
      <c r="F405" s="129">
        <v>152634.4</v>
      </c>
    </row>
    <row r="406" spans="1:6">
      <c r="A406" s="123"/>
      <c r="B406" s="123"/>
      <c r="C406" s="123"/>
      <c r="D406" s="123" t="s">
        <v>686</v>
      </c>
      <c r="E406" s="29" t="s">
        <v>687</v>
      </c>
      <c r="F406" s="129">
        <v>152634.4</v>
      </c>
    </row>
    <row r="407" spans="1:6" ht="45">
      <c r="A407" s="123"/>
      <c r="B407" s="123"/>
      <c r="C407" s="123" t="s">
        <v>1568</v>
      </c>
      <c r="D407" s="123"/>
      <c r="E407" s="29" t="s">
        <v>1569</v>
      </c>
      <c r="F407" s="129">
        <v>439208.5</v>
      </c>
    </row>
    <row r="408" spans="1:6" ht="127.15" customHeight="1">
      <c r="A408" s="123"/>
      <c r="B408" s="123"/>
      <c r="C408" s="123" t="s">
        <v>1583</v>
      </c>
      <c r="D408" s="123"/>
      <c r="E408" s="29" t="s">
        <v>1584</v>
      </c>
      <c r="F408" s="129">
        <v>439208.5</v>
      </c>
    </row>
    <row r="409" spans="1:6" ht="45">
      <c r="A409" s="123"/>
      <c r="B409" s="123"/>
      <c r="C409" s="123" t="s">
        <v>1587</v>
      </c>
      <c r="D409" s="123"/>
      <c r="E409" s="29" t="s">
        <v>1419</v>
      </c>
      <c r="F409" s="129">
        <v>439208.5</v>
      </c>
    </row>
    <row r="410" spans="1:6">
      <c r="A410" s="123"/>
      <c r="B410" s="123"/>
      <c r="C410" s="123"/>
      <c r="D410" s="123" t="s">
        <v>686</v>
      </c>
      <c r="E410" s="29" t="s">
        <v>687</v>
      </c>
      <c r="F410" s="129">
        <v>439208.5</v>
      </c>
    </row>
    <row r="411" spans="1:6">
      <c r="A411" s="123"/>
      <c r="B411" s="123" t="s">
        <v>1914</v>
      </c>
      <c r="C411" s="123"/>
      <c r="D411" s="123"/>
      <c r="E411" s="29" t="s">
        <v>1915</v>
      </c>
      <c r="F411" s="129">
        <f>110391.9+36027.6</f>
        <v>146419.5</v>
      </c>
    </row>
    <row r="412" spans="1:6" ht="30">
      <c r="A412" s="123"/>
      <c r="B412" s="123"/>
      <c r="C412" s="123" t="s">
        <v>726</v>
      </c>
      <c r="D412" s="123"/>
      <c r="E412" s="29" t="s">
        <v>727</v>
      </c>
      <c r="F412" s="129">
        <v>36027.599999999999</v>
      </c>
    </row>
    <row r="413" spans="1:6" ht="75">
      <c r="A413" s="123"/>
      <c r="B413" s="123"/>
      <c r="C413" s="123" t="s">
        <v>830</v>
      </c>
      <c r="D413" s="123"/>
      <c r="E413" s="29" t="s">
        <v>831</v>
      </c>
      <c r="F413" s="129">
        <v>36027.599999999999</v>
      </c>
    </row>
    <row r="414" spans="1:6" ht="45">
      <c r="A414" s="355"/>
      <c r="B414" s="355"/>
      <c r="C414" s="355" t="s">
        <v>836</v>
      </c>
      <c r="D414" s="355"/>
      <c r="E414" s="358" t="s">
        <v>693</v>
      </c>
      <c r="F414" s="359">
        <v>36027.599999999999</v>
      </c>
    </row>
    <row r="415" spans="1:6" ht="45">
      <c r="A415" s="355"/>
      <c r="B415" s="355"/>
      <c r="C415" s="355"/>
      <c r="D415" s="355" t="s">
        <v>694</v>
      </c>
      <c r="E415" s="358" t="s">
        <v>695</v>
      </c>
      <c r="F415" s="359">
        <v>36027.599999999999</v>
      </c>
    </row>
    <row r="416" spans="1:6" ht="60">
      <c r="A416" s="123"/>
      <c r="B416" s="123"/>
      <c r="C416" s="123" t="s">
        <v>1394</v>
      </c>
      <c r="D416" s="123"/>
      <c r="E416" s="29" t="s">
        <v>1395</v>
      </c>
      <c r="F416" s="129">
        <v>753.2</v>
      </c>
    </row>
    <row r="417" spans="1:6" ht="135">
      <c r="A417" s="123"/>
      <c r="B417" s="123"/>
      <c r="C417" s="123" t="s">
        <v>1405</v>
      </c>
      <c r="D417" s="123"/>
      <c r="E417" s="29" t="s">
        <v>2419</v>
      </c>
      <c r="F417" s="129">
        <v>753.2</v>
      </c>
    </row>
    <row r="418" spans="1:6" ht="45">
      <c r="A418" s="123"/>
      <c r="B418" s="123"/>
      <c r="C418" s="123" t="s">
        <v>1406</v>
      </c>
      <c r="D418" s="123"/>
      <c r="E418" s="29" t="s">
        <v>1225</v>
      </c>
      <c r="F418" s="129">
        <v>753.2</v>
      </c>
    </row>
    <row r="419" spans="1:6" ht="45">
      <c r="A419" s="123"/>
      <c r="B419" s="123"/>
      <c r="C419" s="123"/>
      <c r="D419" s="123" t="s">
        <v>694</v>
      </c>
      <c r="E419" s="29" t="s">
        <v>695</v>
      </c>
      <c r="F419" s="129">
        <v>753.2</v>
      </c>
    </row>
    <row r="420" spans="1:6" ht="60">
      <c r="A420" s="123"/>
      <c r="B420" s="123"/>
      <c r="C420" s="123" t="s">
        <v>1471</v>
      </c>
      <c r="D420" s="123"/>
      <c r="E420" s="29" t="s">
        <v>1472</v>
      </c>
      <c r="F420" s="129">
        <v>109638.7</v>
      </c>
    </row>
    <row r="421" spans="1:6" ht="153.6" customHeight="1">
      <c r="A421" s="123"/>
      <c r="B421" s="123"/>
      <c r="C421" s="123" t="s">
        <v>1473</v>
      </c>
      <c r="D421" s="123"/>
      <c r="E421" s="29" t="s">
        <v>1474</v>
      </c>
      <c r="F421" s="129">
        <v>109638.7</v>
      </c>
    </row>
    <row r="422" spans="1:6" ht="45">
      <c r="A422" s="123"/>
      <c r="B422" s="123"/>
      <c r="C422" s="123" t="s">
        <v>1477</v>
      </c>
      <c r="D422" s="123"/>
      <c r="E422" s="29" t="s">
        <v>1478</v>
      </c>
      <c r="F422" s="129">
        <v>109638.7</v>
      </c>
    </row>
    <row r="423" spans="1:6">
      <c r="A423" s="123"/>
      <c r="B423" s="123"/>
      <c r="C423" s="123"/>
      <c r="D423" s="123" t="s">
        <v>661</v>
      </c>
      <c r="E423" s="29" t="s">
        <v>662</v>
      </c>
      <c r="F423" s="129">
        <v>109638.7</v>
      </c>
    </row>
    <row r="424" spans="1:6" ht="30">
      <c r="A424" s="123"/>
      <c r="B424" s="123" t="s">
        <v>1958</v>
      </c>
      <c r="C424" s="123"/>
      <c r="D424" s="123"/>
      <c r="E424" s="29" t="s">
        <v>1959</v>
      </c>
      <c r="F424" s="129">
        <v>137914.20000000001</v>
      </c>
    </row>
    <row r="425" spans="1:6" ht="60">
      <c r="A425" s="123"/>
      <c r="B425" s="123"/>
      <c r="C425" s="123" t="s">
        <v>1394</v>
      </c>
      <c r="D425" s="123"/>
      <c r="E425" s="29" t="s">
        <v>1395</v>
      </c>
      <c r="F425" s="129">
        <v>137914.20000000001</v>
      </c>
    </row>
    <row r="426" spans="1:6" ht="120">
      <c r="A426" s="123"/>
      <c r="B426" s="123"/>
      <c r="C426" s="123" t="s">
        <v>1396</v>
      </c>
      <c r="D426" s="123"/>
      <c r="E426" s="29" t="s">
        <v>1397</v>
      </c>
      <c r="F426" s="129">
        <v>137914.20000000001</v>
      </c>
    </row>
    <row r="427" spans="1:6" ht="60">
      <c r="A427" s="123"/>
      <c r="B427" s="123"/>
      <c r="C427" s="123" t="s">
        <v>1401</v>
      </c>
      <c r="D427" s="123"/>
      <c r="E427" s="29" t="s">
        <v>1402</v>
      </c>
      <c r="F427" s="129">
        <v>137914.20000000001</v>
      </c>
    </row>
    <row r="428" spans="1:6" ht="45">
      <c r="A428" s="123"/>
      <c r="B428" s="123"/>
      <c r="C428" s="123"/>
      <c r="D428" s="123" t="s">
        <v>640</v>
      </c>
      <c r="E428" s="29" t="s">
        <v>641</v>
      </c>
      <c r="F428" s="129">
        <v>137914.20000000001</v>
      </c>
    </row>
    <row r="429" spans="1:6">
      <c r="A429" s="123"/>
      <c r="B429" s="123" t="s">
        <v>1924</v>
      </c>
      <c r="C429" s="123"/>
      <c r="D429" s="123"/>
      <c r="E429" s="29" t="s">
        <v>1925</v>
      </c>
      <c r="F429" s="129">
        <v>759953.8</v>
      </c>
    </row>
    <row r="430" spans="1:6">
      <c r="A430" s="123"/>
      <c r="B430" s="123" t="s">
        <v>1960</v>
      </c>
      <c r="C430" s="123"/>
      <c r="D430" s="123"/>
      <c r="E430" s="29" t="s">
        <v>1961</v>
      </c>
      <c r="F430" s="129">
        <v>629953.80000000005</v>
      </c>
    </row>
    <row r="431" spans="1:6" ht="30">
      <c r="A431" s="123"/>
      <c r="B431" s="123"/>
      <c r="C431" s="123" t="s">
        <v>1078</v>
      </c>
      <c r="D431" s="123"/>
      <c r="E431" s="29" t="s">
        <v>1079</v>
      </c>
      <c r="F431" s="129">
        <v>629953.80000000005</v>
      </c>
    </row>
    <row r="432" spans="1:6" ht="105">
      <c r="A432" s="123"/>
      <c r="B432" s="123"/>
      <c r="C432" s="123" t="s">
        <v>1125</v>
      </c>
      <c r="D432" s="123"/>
      <c r="E432" s="29" t="s">
        <v>1126</v>
      </c>
      <c r="F432" s="129">
        <v>629953.80000000005</v>
      </c>
    </row>
    <row r="433" spans="1:6" ht="45">
      <c r="A433" s="123"/>
      <c r="B433" s="123"/>
      <c r="C433" s="123" t="s">
        <v>2382</v>
      </c>
      <c r="D433" s="123"/>
      <c r="E433" s="29" t="s">
        <v>2383</v>
      </c>
      <c r="F433" s="129">
        <v>1651.2</v>
      </c>
    </row>
    <row r="434" spans="1:6" ht="30">
      <c r="A434" s="123"/>
      <c r="B434" s="123"/>
      <c r="C434" s="123"/>
      <c r="D434" s="123" t="s">
        <v>644</v>
      </c>
      <c r="E434" s="29" t="s">
        <v>645</v>
      </c>
      <c r="F434" s="129">
        <v>1168.9000000000001</v>
      </c>
    </row>
    <row r="435" spans="1:6">
      <c r="A435" s="123"/>
      <c r="B435" s="123"/>
      <c r="C435" s="123"/>
      <c r="D435" s="123" t="s">
        <v>661</v>
      </c>
      <c r="E435" s="29" t="s">
        <v>662</v>
      </c>
      <c r="F435" s="129">
        <v>482.3</v>
      </c>
    </row>
    <row r="436" spans="1:6" ht="60">
      <c r="A436" s="123"/>
      <c r="B436" s="123"/>
      <c r="C436" s="123" t="s">
        <v>2384</v>
      </c>
      <c r="D436" s="123"/>
      <c r="E436" s="29" t="s">
        <v>2385</v>
      </c>
      <c r="F436" s="129">
        <v>9.6</v>
      </c>
    </row>
    <row r="437" spans="1:6" ht="30">
      <c r="A437" s="123"/>
      <c r="B437" s="123"/>
      <c r="C437" s="123"/>
      <c r="D437" s="123" t="s">
        <v>644</v>
      </c>
      <c r="E437" s="29" t="s">
        <v>645</v>
      </c>
      <c r="F437" s="129">
        <v>9.6</v>
      </c>
    </row>
    <row r="438" spans="1:6" ht="45">
      <c r="A438" s="123"/>
      <c r="B438" s="123"/>
      <c r="C438" s="123" t="s">
        <v>1129</v>
      </c>
      <c r="D438" s="123"/>
      <c r="E438" s="29" t="s">
        <v>693</v>
      </c>
      <c r="F438" s="129">
        <v>628293</v>
      </c>
    </row>
    <row r="439" spans="1:6" ht="45">
      <c r="A439" s="123"/>
      <c r="B439" s="123"/>
      <c r="C439" s="123"/>
      <c r="D439" s="123" t="s">
        <v>694</v>
      </c>
      <c r="E439" s="29" t="s">
        <v>695</v>
      </c>
      <c r="F439" s="129">
        <v>628293</v>
      </c>
    </row>
    <row r="440" spans="1:6" ht="30">
      <c r="A440" s="123"/>
      <c r="B440" s="123" t="s">
        <v>1926</v>
      </c>
      <c r="C440" s="123"/>
      <c r="D440" s="123"/>
      <c r="E440" s="29" t="s">
        <v>1927</v>
      </c>
      <c r="F440" s="129">
        <v>130000</v>
      </c>
    </row>
    <row r="441" spans="1:6" ht="30">
      <c r="A441" s="123"/>
      <c r="B441" s="123"/>
      <c r="C441" s="123" t="s">
        <v>1078</v>
      </c>
      <c r="D441" s="123"/>
      <c r="E441" s="29" t="s">
        <v>1079</v>
      </c>
      <c r="F441" s="129">
        <v>130000</v>
      </c>
    </row>
    <row r="442" spans="1:6" ht="105">
      <c r="A442" s="123"/>
      <c r="B442" s="123"/>
      <c r="C442" s="123" t="s">
        <v>1125</v>
      </c>
      <c r="D442" s="123"/>
      <c r="E442" s="29" t="s">
        <v>1126</v>
      </c>
      <c r="F442" s="129">
        <v>130000</v>
      </c>
    </row>
    <row r="443" spans="1:6" ht="45">
      <c r="A443" s="123"/>
      <c r="B443" s="123"/>
      <c r="C443" s="123" t="s">
        <v>1129</v>
      </c>
      <c r="D443" s="123"/>
      <c r="E443" s="29" t="s">
        <v>693</v>
      </c>
      <c r="F443" s="129">
        <v>130000</v>
      </c>
    </row>
    <row r="444" spans="1:6" ht="45">
      <c r="A444" s="123"/>
      <c r="B444" s="123"/>
      <c r="C444" s="123"/>
      <c r="D444" s="123" t="s">
        <v>694</v>
      </c>
      <c r="E444" s="29" t="s">
        <v>695</v>
      </c>
      <c r="F444" s="129">
        <v>130000</v>
      </c>
    </row>
    <row r="445" spans="1:6">
      <c r="A445" s="123"/>
      <c r="B445" s="123" t="s">
        <v>1962</v>
      </c>
      <c r="C445" s="123"/>
      <c r="D445" s="123"/>
      <c r="E445" s="29" t="s">
        <v>1963</v>
      </c>
      <c r="F445" s="129">
        <v>289794.90000000002</v>
      </c>
    </row>
    <row r="446" spans="1:6">
      <c r="A446" s="123"/>
      <c r="B446" s="123" t="s">
        <v>1964</v>
      </c>
      <c r="C446" s="123"/>
      <c r="D446" s="123"/>
      <c r="E446" s="29" t="s">
        <v>1965</v>
      </c>
      <c r="F446" s="129">
        <v>279594.90000000002</v>
      </c>
    </row>
    <row r="447" spans="1:6" ht="30">
      <c r="A447" s="123"/>
      <c r="B447" s="123"/>
      <c r="C447" s="123" t="s">
        <v>634</v>
      </c>
      <c r="D447" s="123"/>
      <c r="E447" s="29" t="s">
        <v>635</v>
      </c>
      <c r="F447" s="129">
        <v>279594.90000000002</v>
      </c>
    </row>
    <row r="448" spans="1:6" ht="120">
      <c r="A448" s="123"/>
      <c r="B448" s="123"/>
      <c r="C448" s="123" t="s">
        <v>655</v>
      </c>
      <c r="D448" s="123"/>
      <c r="E448" s="29" t="s">
        <v>656</v>
      </c>
      <c r="F448" s="129">
        <v>496.6</v>
      </c>
    </row>
    <row r="449" spans="1:6" ht="75">
      <c r="A449" s="123"/>
      <c r="B449" s="123"/>
      <c r="C449" s="123" t="s">
        <v>671</v>
      </c>
      <c r="D449" s="123"/>
      <c r="E449" s="29" t="s">
        <v>2498</v>
      </c>
      <c r="F449" s="129">
        <v>496.6</v>
      </c>
    </row>
    <row r="450" spans="1:6" ht="30">
      <c r="A450" s="123"/>
      <c r="B450" s="123"/>
      <c r="C450" s="123"/>
      <c r="D450" s="123" t="s">
        <v>644</v>
      </c>
      <c r="E450" s="29" t="s">
        <v>645</v>
      </c>
      <c r="F450" s="129">
        <v>496.6</v>
      </c>
    </row>
    <row r="451" spans="1:6" ht="120">
      <c r="A451" s="123"/>
      <c r="B451" s="123"/>
      <c r="C451" s="123" t="s">
        <v>688</v>
      </c>
      <c r="D451" s="123"/>
      <c r="E451" s="29" t="s">
        <v>689</v>
      </c>
      <c r="F451" s="129">
        <v>279098.3</v>
      </c>
    </row>
    <row r="452" spans="1:6" ht="45">
      <c r="A452" s="123"/>
      <c r="B452" s="123"/>
      <c r="C452" s="123" t="s">
        <v>692</v>
      </c>
      <c r="D452" s="123"/>
      <c r="E452" s="29" t="s">
        <v>693</v>
      </c>
      <c r="F452" s="129">
        <v>267332.8</v>
      </c>
    </row>
    <row r="453" spans="1:6" ht="45">
      <c r="A453" s="123"/>
      <c r="B453" s="123"/>
      <c r="C453" s="123"/>
      <c r="D453" s="123" t="s">
        <v>694</v>
      </c>
      <c r="E453" s="29" t="s">
        <v>695</v>
      </c>
      <c r="F453" s="129">
        <v>267332.8</v>
      </c>
    </row>
    <row r="454" spans="1:6" ht="45">
      <c r="A454" s="123"/>
      <c r="B454" s="123"/>
      <c r="C454" s="123" t="s">
        <v>2364</v>
      </c>
      <c r="D454" s="123"/>
      <c r="E454" s="29" t="s">
        <v>2434</v>
      </c>
      <c r="F454" s="129">
        <v>11765.5</v>
      </c>
    </row>
    <row r="455" spans="1:6">
      <c r="A455" s="123"/>
      <c r="B455" s="123"/>
      <c r="C455" s="123"/>
      <c r="D455" s="123" t="s">
        <v>686</v>
      </c>
      <c r="E455" s="29" t="s">
        <v>687</v>
      </c>
      <c r="F455" s="129">
        <v>11765.5</v>
      </c>
    </row>
    <row r="456" spans="1:6">
      <c r="A456" s="123"/>
      <c r="B456" s="123" t="s">
        <v>1966</v>
      </c>
      <c r="C456" s="123"/>
      <c r="D456" s="123"/>
      <c r="E456" s="29" t="s">
        <v>1967</v>
      </c>
      <c r="F456" s="129">
        <v>10200</v>
      </c>
    </row>
    <row r="457" spans="1:6" ht="30">
      <c r="A457" s="123"/>
      <c r="B457" s="123"/>
      <c r="C457" s="123" t="s">
        <v>634</v>
      </c>
      <c r="D457" s="123"/>
      <c r="E457" s="29" t="s">
        <v>635</v>
      </c>
      <c r="F457" s="129">
        <v>10200</v>
      </c>
    </row>
    <row r="458" spans="1:6" ht="120">
      <c r="A458" s="123"/>
      <c r="B458" s="123"/>
      <c r="C458" s="123" t="s">
        <v>688</v>
      </c>
      <c r="D458" s="123"/>
      <c r="E458" s="29" t="s">
        <v>689</v>
      </c>
      <c r="F458" s="129">
        <v>10200</v>
      </c>
    </row>
    <row r="459" spans="1:6" ht="45">
      <c r="A459" s="123"/>
      <c r="B459" s="123"/>
      <c r="C459" s="123" t="s">
        <v>692</v>
      </c>
      <c r="D459" s="123"/>
      <c r="E459" s="29" t="s">
        <v>693</v>
      </c>
      <c r="F459" s="129">
        <v>10200</v>
      </c>
    </row>
    <row r="460" spans="1:6" ht="45">
      <c r="A460" s="123"/>
      <c r="B460" s="123"/>
      <c r="C460" s="123"/>
      <c r="D460" s="123" t="s">
        <v>694</v>
      </c>
      <c r="E460" s="29" t="s">
        <v>695</v>
      </c>
      <c r="F460" s="129">
        <v>10200</v>
      </c>
    </row>
    <row r="461" spans="1:6">
      <c r="A461" s="123"/>
      <c r="B461" s="123" t="s">
        <v>1938</v>
      </c>
      <c r="C461" s="123"/>
      <c r="D461" s="123"/>
      <c r="E461" s="29" t="s">
        <v>1939</v>
      </c>
      <c r="F461" s="129">
        <v>4439248.8</v>
      </c>
    </row>
    <row r="462" spans="1:6">
      <c r="A462" s="123"/>
      <c r="B462" s="123" t="s">
        <v>1940</v>
      </c>
      <c r="C462" s="123"/>
      <c r="D462" s="123"/>
      <c r="E462" s="29" t="s">
        <v>1941</v>
      </c>
      <c r="F462" s="129">
        <v>3611267</v>
      </c>
    </row>
    <row r="463" spans="1:6" ht="60">
      <c r="A463" s="123"/>
      <c r="B463" s="123"/>
      <c r="C463" s="123" t="s">
        <v>1394</v>
      </c>
      <c r="D463" s="123"/>
      <c r="E463" s="29" t="s">
        <v>1395</v>
      </c>
      <c r="F463" s="129">
        <v>3483965.7</v>
      </c>
    </row>
    <row r="464" spans="1:6" ht="90">
      <c r="A464" s="123"/>
      <c r="B464" s="123"/>
      <c r="C464" s="123" t="s">
        <v>1407</v>
      </c>
      <c r="D464" s="123"/>
      <c r="E464" s="29" t="s">
        <v>1408</v>
      </c>
      <c r="F464" s="129">
        <v>3483965.7</v>
      </c>
    </row>
    <row r="465" spans="1:6" ht="105">
      <c r="A465" s="123"/>
      <c r="B465" s="123"/>
      <c r="C465" s="123" t="s">
        <v>1413</v>
      </c>
      <c r="D465" s="123"/>
      <c r="E465" s="29" t="s">
        <v>2499</v>
      </c>
      <c r="F465" s="129">
        <v>1250000</v>
      </c>
    </row>
    <row r="466" spans="1:6">
      <c r="A466" s="123"/>
      <c r="B466" s="123"/>
      <c r="C466" s="123"/>
      <c r="D466" s="123" t="s">
        <v>686</v>
      </c>
      <c r="E466" s="29" t="s">
        <v>687</v>
      </c>
      <c r="F466" s="129">
        <v>1250000</v>
      </c>
    </row>
    <row r="467" spans="1:6" ht="45">
      <c r="A467" s="123"/>
      <c r="B467" s="123"/>
      <c r="C467" s="123" t="s">
        <v>1414</v>
      </c>
      <c r="D467" s="123"/>
      <c r="E467" s="29" t="s">
        <v>1415</v>
      </c>
      <c r="F467" s="129">
        <v>2110315.9</v>
      </c>
    </row>
    <row r="468" spans="1:6">
      <c r="A468" s="123"/>
      <c r="B468" s="123"/>
      <c r="C468" s="123"/>
      <c r="D468" s="123" t="s">
        <v>686</v>
      </c>
      <c r="E468" s="29" t="s">
        <v>687</v>
      </c>
      <c r="F468" s="129">
        <v>2110315.9</v>
      </c>
    </row>
    <row r="469" spans="1:6" ht="30">
      <c r="A469" s="123"/>
      <c r="B469" s="123"/>
      <c r="C469" s="123" t="s">
        <v>1416</v>
      </c>
      <c r="D469" s="123"/>
      <c r="E469" s="29" t="s">
        <v>1417</v>
      </c>
      <c r="F469" s="129">
        <v>121882.1</v>
      </c>
    </row>
    <row r="470" spans="1:6">
      <c r="A470" s="123"/>
      <c r="B470" s="123"/>
      <c r="C470" s="123"/>
      <c r="D470" s="123" t="s">
        <v>686</v>
      </c>
      <c r="E470" s="29" t="s">
        <v>687</v>
      </c>
      <c r="F470" s="129">
        <v>121882.1</v>
      </c>
    </row>
    <row r="471" spans="1:6" ht="45">
      <c r="A471" s="123"/>
      <c r="B471" s="123"/>
      <c r="C471" s="123" t="s">
        <v>1418</v>
      </c>
      <c r="D471" s="123"/>
      <c r="E471" s="29" t="s">
        <v>1419</v>
      </c>
      <c r="F471" s="129">
        <v>1767.7</v>
      </c>
    </row>
    <row r="472" spans="1:6">
      <c r="A472" s="123"/>
      <c r="B472" s="123"/>
      <c r="C472" s="123"/>
      <c r="D472" s="123" t="s">
        <v>686</v>
      </c>
      <c r="E472" s="29" t="s">
        <v>687</v>
      </c>
      <c r="F472" s="129">
        <v>1767.7</v>
      </c>
    </row>
    <row r="473" spans="1:6" ht="45">
      <c r="A473" s="123"/>
      <c r="B473" s="123"/>
      <c r="C473" s="123" t="s">
        <v>1568</v>
      </c>
      <c r="D473" s="123"/>
      <c r="E473" s="29" t="s">
        <v>1569</v>
      </c>
      <c r="F473" s="129">
        <v>127301.3</v>
      </c>
    </row>
    <row r="474" spans="1:6" ht="127.15" customHeight="1">
      <c r="A474" s="123"/>
      <c r="B474" s="123"/>
      <c r="C474" s="123" t="s">
        <v>1583</v>
      </c>
      <c r="D474" s="123"/>
      <c r="E474" s="29" t="s">
        <v>1584</v>
      </c>
      <c r="F474" s="129">
        <v>127301.3</v>
      </c>
    </row>
    <row r="475" spans="1:6" ht="45">
      <c r="A475" s="123"/>
      <c r="B475" s="123"/>
      <c r="C475" s="123" t="s">
        <v>1587</v>
      </c>
      <c r="D475" s="123"/>
      <c r="E475" s="29" t="s">
        <v>1419</v>
      </c>
      <c r="F475" s="129">
        <v>127301.3</v>
      </c>
    </row>
    <row r="476" spans="1:6">
      <c r="A476" s="123"/>
      <c r="B476" s="123"/>
      <c r="C476" s="123"/>
      <c r="D476" s="123" t="s">
        <v>686</v>
      </c>
      <c r="E476" s="29" t="s">
        <v>687</v>
      </c>
      <c r="F476" s="129">
        <v>127301.3</v>
      </c>
    </row>
    <row r="477" spans="1:6">
      <c r="A477" s="123"/>
      <c r="B477" s="123" t="s">
        <v>1968</v>
      </c>
      <c r="C477" s="123"/>
      <c r="D477" s="123"/>
      <c r="E477" s="29" t="s">
        <v>1969</v>
      </c>
      <c r="F477" s="129">
        <v>827981.8</v>
      </c>
    </row>
    <row r="478" spans="1:6" ht="30">
      <c r="A478" s="123"/>
      <c r="B478" s="123"/>
      <c r="C478" s="123" t="s">
        <v>971</v>
      </c>
      <c r="D478" s="123"/>
      <c r="E478" s="29" t="s">
        <v>972</v>
      </c>
      <c r="F478" s="129">
        <v>827981.8</v>
      </c>
    </row>
    <row r="479" spans="1:6" ht="75">
      <c r="A479" s="123"/>
      <c r="B479" s="123"/>
      <c r="C479" s="123" t="s">
        <v>1024</v>
      </c>
      <c r="D479" s="123"/>
      <c r="E479" s="29" t="s">
        <v>1025</v>
      </c>
      <c r="F479" s="129">
        <v>827981.8</v>
      </c>
    </row>
    <row r="480" spans="1:6" ht="150">
      <c r="A480" s="123"/>
      <c r="B480" s="123"/>
      <c r="C480" s="123" t="s">
        <v>1039</v>
      </c>
      <c r="D480" s="123"/>
      <c r="E480" s="29" t="s">
        <v>1040</v>
      </c>
      <c r="F480" s="129">
        <v>670891.19999999995</v>
      </c>
    </row>
    <row r="481" spans="1:6" ht="45">
      <c r="A481" s="123"/>
      <c r="B481" s="123"/>
      <c r="C481" s="123"/>
      <c r="D481" s="123" t="s">
        <v>694</v>
      </c>
      <c r="E481" s="29" t="s">
        <v>695</v>
      </c>
      <c r="F481" s="129">
        <v>670891.19999999995</v>
      </c>
    </row>
    <row r="482" spans="1:6" ht="150">
      <c r="A482" s="123"/>
      <c r="B482" s="123"/>
      <c r="C482" s="123" t="s">
        <v>1041</v>
      </c>
      <c r="D482" s="123"/>
      <c r="E482" s="29" t="s">
        <v>1042</v>
      </c>
      <c r="F482" s="129">
        <v>157090.6</v>
      </c>
    </row>
    <row r="483" spans="1:6" ht="45">
      <c r="A483" s="123"/>
      <c r="B483" s="123"/>
      <c r="C483" s="123"/>
      <c r="D483" s="123" t="s">
        <v>694</v>
      </c>
      <c r="E483" s="29" t="s">
        <v>695</v>
      </c>
      <c r="F483" s="129">
        <v>157090.6</v>
      </c>
    </row>
    <row r="484" spans="1:6" ht="30">
      <c r="A484" s="123" t="s">
        <v>1970</v>
      </c>
      <c r="B484" s="123"/>
      <c r="C484" s="123"/>
      <c r="D484" s="123"/>
      <c r="E484" s="29" t="s">
        <v>1971</v>
      </c>
      <c r="F484" s="129">
        <v>21932.9</v>
      </c>
    </row>
    <row r="485" spans="1:6">
      <c r="A485" s="123"/>
      <c r="B485" s="123" t="s">
        <v>1892</v>
      </c>
      <c r="C485" s="123"/>
      <c r="D485" s="123"/>
      <c r="E485" s="29" t="s">
        <v>1893</v>
      </c>
      <c r="F485" s="129">
        <v>1760.9</v>
      </c>
    </row>
    <row r="486" spans="1:6">
      <c r="A486" s="123"/>
      <c r="B486" s="123" t="s">
        <v>1896</v>
      </c>
      <c r="C486" s="123"/>
      <c r="D486" s="123"/>
      <c r="E486" s="29" t="s">
        <v>1897</v>
      </c>
      <c r="F486" s="129">
        <v>1760.9</v>
      </c>
    </row>
    <row r="487" spans="1:6" ht="45">
      <c r="A487" s="123"/>
      <c r="B487" s="123"/>
      <c r="C487" s="123" t="s">
        <v>1484</v>
      </c>
      <c r="D487" s="123"/>
      <c r="E487" s="29" t="s">
        <v>1485</v>
      </c>
      <c r="F487" s="129">
        <v>1760.9</v>
      </c>
    </row>
    <row r="488" spans="1:6" ht="59.45" customHeight="1">
      <c r="A488" s="123"/>
      <c r="B488" s="123"/>
      <c r="C488" s="123" t="s">
        <v>1539</v>
      </c>
      <c r="D488" s="123"/>
      <c r="E488" s="29" t="s">
        <v>1540</v>
      </c>
      <c r="F488" s="129">
        <v>1760.9</v>
      </c>
    </row>
    <row r="489" spans="1:6" ht="60">
      <c r="A489" s="123"/>
      <c r="B489" s="123"/>
      <c r="C489" s="123" t="s">
        <v>1542</v>
      </c>
      <c r="D489" s="123"/>
      <c r="E489" s="29" t="s">
        <v>2471</v>
      </c>
      <c r="F489" s="129">
        <v>1760.9</v>
      </c>
    </row>
    <row r="490" spans="1:6" ht="30">
      <c r="A490" s="123"/>
      <c r="B490" s="123"/>
      <c r="C490" s="123"/>
      <c r="D490" s="123" t="s">
        <v>644</v>
      </c>
      <c r="E490" s="29" t="s">
        <v>645</v>
      </c>
      <c r="F490" s="129">
        <v>1760.9</v>
      </c>
    </row>
    <row r="491" spans="1:6">
      <c r="A491" s="123"/>
      <c r="B491" s="123" t="s">
        <v>1972</v>
      </c>
      <c r="C491" s="123"/>
      <c r="D491" s="123"/>
      <c r="E491" s="29" t="s">
        <v>1973</v>
      </c>
      <c r="F491" s="129">
        <v>20172</v>
      </c>
    </row>
    <row r="492" spans="1:6">
      <c r="A492" s="123"/>
      <c r="B492" s="123" t="s">
        <v>1974</v>
      </c>
      <c r="C492" s="123"/>
      <c r="D492" s="123"/>
      <c r="E492" s="29" t="s">
        <v>1975</v>
      </c>
      <c r="F492" s="129">
        <v>4654.3999999999996</v>
      </c>
    </row>
    <row r="493" spans="1:6" ht="45">
      <c r="A493" s="123"/>
      <c r="B493" s="123"/>
      <c r="C493" s="123" t="s">
        <v>1484</v>
      </c>
      <c r="D493" s="123"/>
      <c r="E493" s="29" t="s">
        <v>1485</v>
      </c>
      <c r="F493" s="129">
        <v>4654.3999999999996</v>
      </c>
    </row>
    <row r="494" spans="1:6" ht="60">
      <c r="A494" s="123"/>
      <c r="B494" s="123"/>
      <c r="C494" s="123" t="s">
        <v>1503</v>
      </c>
      <c r="D494" s="123"/>
      <c r="E494" s="29" t="s">
        <v>1504</v>
      </c>
      <c r="F494" s="129">
        <v>4654.3999999999996</v>
      </c>
    </row>
    <row r="495" spans="1:6" ht="45">
      <c r="A495" s="123"/>
      <c r="B495" s="123"/>
      <c r="C495" s="123" t="s">
        <v>1505</v>
      </c>
      <c r="D495" s="123"/>
      <c r="E495" s="29" t="s">
        <v>1506</v>
      </c>
      <c r="F495" s="129">
        <v>4654.3999999999996</v>
      </c>
    </row>
    <row r="496" spans="1:6" ht="45">
      <c r="A496" s="123"/>
      <c r="B496" s="123"/>
      <c r="C496" s="123"/>
      <c r="D496" s="123" t="s">
        <v>640</v>
      </c>
      <c r="E496" s="29" t="s">
        <v>641</v>
      </c>
      <c r="F496" s="129">
        <v>4654.3999999999996</v>
      </c>
    </row>
    <row r="497" spans="1:6" ht="30">
      <c r="A497" s="123"/>
      <c r="B497" s="123" t="s">
        <v>1976</v>
      </c>
      <c r="C497" s="123"/>
      <c r="D497" s="123"/>
      <c r="E497" s="29" t="s">
        <v>1977</v>
      </c>
      <c r="F497" s="129">
        <v>801.7</v>
      </c>
    </row>
    <row r="498" spans="1:6" ht="45">
      <c r="A498" s="123"/>
      <c r="B498" s="123"/>
      <c r="C498" s="123" t="s">
        <v>1484</v>
      </c>
      <c r="D498" s="123"/>
      <c r="E498" s="29" t="s">
        <v>1485</v>
      </c>
      <c r="F498" s="129">
        <v>801.7</v>
      </c>
    </row>
    <row r="499" spans="1:6" ht="60">
      <c r="A499" s="123"/>
      <c r="B499" s="123"/>
      <c r="C499" s="123" t="s">
        <v>1503</v>
      </c>
      <c r="D499" s="123"/>
      <c r="E499" s="29" t="s">
        <v>1504</v>
      </c>
      <c r="F499" s="129">
        <v>801.7</v>
      </c>
    </row>
    <row r="500" spans="1:6" ht="45">
      <c r="A500" s="123"/>
      <c r="B500" s="123"/>
      <c r="C500" s="123" t="s">
        <v>1505</v>
      </c>
      <c r="D500" s="123"/>
      <c r="E500" s="29" t="s">
        <v>1506</v>
      </c>
      <c r="F500" s="129">
        <v>801.7</v>
      </c>
    </row>
    <row r="501" spans="1:6" ht="30">
      <c r="A501" s="123"/>
      <c r="B501" s="123"/>
      <c r="C501" s="123"/>
      <c r="D501" s="123" t="s">
        <v>644</v>
      </c>
      <c r="E501" s="29" t="s">
        <v>645</v>
      </c>
      <c r="F501" s="129">
        <v>801.7</v>
      </c>
    </row>
    <row r="502" spans="1:6" ht="30">
      <c r="A502" s="123"/>
      <c r="B502" s="123" t="s">
        <v>1978</v>
      </c>
      <c r="C502" s="123"/>
      <c r="D502" s="123"/>
      <c r="E502" s="29" t="s">
        <v>1979</v>
      </c>
      <c r="F502" s="129">
        <v>14715.9</v>
      </c>
    </row>
    <row r="503" spans="1:6" ht="45">
      <c r="A503" s="123"/>
      <c r="B503" s="123"/>
      <c r="C503" s="123" t="s">
        <v>1484</v>
      </c>
      <c r="D503" s="123"/>
      <c r="E503" s="29" t="s">
        <v>1485</v>
      </c>
      <c r="F503" s="129">
        <v>14715.9</v>
      </c>
    </row>
    <row r="504" spans="1:6" ht="58.15" customHeight="1">
      <c r="A504" s="123"/>
      <c r="B504" s="123"/>
      <c r="C504" s="123" t="s">
        <v>1539</v>
      </c>
      <c r="D504" s="123"/>
      <c r="E504" s="29" t="s">
        <v>1540</v>
      </c>
      <c r="F504" s="129">
        <v>14715.9</v>
      </c>
    </row>
    <row r="505" spans="1:6" ht="30">
      <c r="A505" s="123"/>
      <c r="B505" s="123"/>
      <c r="C505" s="123" t="s">
        <v>1541</v>
      </c>
      <c r="D505" s="123"/>
      <c r="E505" s="29" t="s">
        <v>720</v>
      </c>
      <c r="F505" s="129">
        <v>14715.9</v>
      </c>
    </row>
    <row r="506" spans="1:6" ht="90">
      <c r="A506" s="123"/>
      <c r="B506" s="123"/>
      <c r="C506" s="123"/>
      <c r="D506" s="123" t="s">
        <v>659</v>
      </c>
      <c r="E506" s="29" t="s">
        <v>660</v>
      </c>
      <c r="F506" s="129">
        <v>12479.4</v>
      </c>
    </row>
    <row r="507" spans="1:6" ht="30">
      <c r="A507" s="123"/>
      <c r="B507" s="123"/>
      <c r="C507" s="123"/>
      <c r="D507" s="123" t="s">
        <v>644</v>
      </c>
      <c r="E507" s="29" t="s">
        <v>645</v>
      </c>
      <c r="F507" s="129">
        <v>2234.8000000000002</v>
      </c>
    </row>
    <row r="508" spans="1:6">
      <c r="A508" s="123"/>
      <c r="B508" s="123"/>
      <c r="C508" s="123"/>
      <c r="D508" s="123" t="s">
        <v>661</v>
      </c>
      <c r="E508" s="29" t="s">
        <v>662</v>
      </c>
      <c r="F508" s="129">
        <v>1.7</v>
      </c>
    </row>
    <row r="509" spans="1:6" ht="30">
      <c r="A509" s="123" t="s">
        <v>1980</v>
      </c>
      <c r="B509" s="123"/>
      <c r="C509" s="123"/>
      <c r="D509" s="123"/>
      <c r="E509" s="29" t="s">
        <v>1981</v>
      </c>
      <c r="F509" s="129">
        <v>741454.7</v>
      </c>
    </row>
    <row r="510" spans="1:6">
      <c r="A510" s="123"/>
      <c r="B510" s="123" t="s">
        <v>1892</v>
      </c>
      <c r="C510" s="123"/>
      <c r="D510" s="123"/>
      <c r="E510" s="29" t="s">
        <v>1893</v>
      </c>
      <c r="F510" s="129">
        <v>2745</v>
      </c>
    </row>
    <row r="511" spans="1:6">
      <c r="A511" s="123"/>
      <c r="B511" s="123" t="s">
        <v>1896</v>
      </c>
      <c r="C511" s="123"/>
      <c r="D511" s="123"/>
      <c r="E511" s="29" t="s">
        <v>1897</v>
      </c>
      <c r="F511" s="129">
        <v>2745</v>
      </c>
    </row>
    <row r="512" spans="1:6" ht="45">
      <c r="A512" s="123"/>
      <c r="B512" s="123"/>
      <c r="C512" s="123" t="s">
        <v>1484</v>
      </c>
      <c r="D512" s="123"/>
      <c r="E512" s="29" t="s">
        <v>1485</v>
      </c>
      <c r="F512" s="129">
        <v>2745</v>
      </c>
    </row>
    <row r="513" spans="1:6" ht="75">
      <c r="A513" s="123"/>
      <c r="B513" s="123"/>
      <c r="C513" s="123" t="s">
        <v>1486</v>
      </c>
      <c r="D513" s="123"/>
      <c r="E513" s="29" t="s">
        <v>1487</v>
      </c>
      <c r="F513" s="129">
        <v>1204.4000000000001</v>
      </c>
    </row>
    <row r="514" spans="1:6" ht="30">
      <c r="A514" s="123"/>
      <c r="B514" s="123"/>
      <c r="C514" s="123" t="s">
        <v>1490</v>
      </c>
      <c r="D514" s="123"/>
      <c r="E514" s="29" t="s">
        <v>1491</v>
      </c>
      <c r="F514" s="129">
        <v>1204.4000000000001</v>
      </c>
    </row>
    <row r="515" spans="1:6" ht="30">
      <c r="A515" s="123"/>
      <c r="B515" s="123"/>
      <c r="C515" s="123"/>
      <c r="D515" s="123" t="s">
        <v>644</v>
      </c>
      <c r="E515" s="29" t="s">
        <v>645</v>
      </c>
      <c r="F515" s="129">
        <v>1204.4000000000001</v>
      </c>
    </row>
    <row r="516" spans="1:6" ht="59.45" customHeight="1">
      <c r="A516" s="123"/>
      <c r="B516" s="123"/>
      <c r="C516" s="123" t="s">
        <v>1539</v>
      </c>
      <c r="D516" s="123"/>
      <c r="E516" s="29" t="s">
        <v>1540</v>
      </c>
      <c r="F516" s="129">
        <v>1540.6</v>
      </c>
    </row>
    <row r="517" spans="1:6" ht="60">
      <c r="A517" s="123"/>
      <c r="B517" s="123"/>
      <c r="C517" s="123" t="s">
        <v>1542</v>
      </c>
      <c r="D517" s="123"/>
      <c r="E517" s="29" t="s">
        <v>2471</v>
      </c>
      <c r="F517" s="129">
        <v>1540.6</v>
      </c>
    </row>
    <row r="518" spans="1:6" ht="30">
      <c r="A518" s="123"/>
      <c r="B518" s="123"/>
      <c r="C518" s="123"/>
      <c r="D518" s="123" t="s">
        <v>644</v>
      </c>
      <c r="E518" s="29" t="s">
        <v>645</v>
      </c>
      <c r="F518" s="129">
        <v>1540.6</v>
      </c>
    </row>
    <row r="519" spans="1:6">
      <c r="A519" s="123"/>
      <c r="B519" s="123" t="s">
        <v>1904</v>
      </c>
      <c r="C519" s="123"/>
      <c r="D519" s="123"/>
      <c r="E519" s="29" t="s">
        <v>1905</v>
      </c>
      <c r="F519" s="129">
        <v>724908.9</v>
      </c>
    </row>
    <row r="520" spans="1:6" ht="30">
      <c r="A520" s="123"/>
      <c r="B520" s="123" t="s">
        <v>1982</v>
      </c>
      <c r="C520" s="123"/>
      <c r="D520" s="123"/>
      <c r="E520" s="29" t="s">
        <v>1983</v>
      </c>
      <c r="F520" s="129">
        <v>17600</v>
      </c>
    </row>
    <row r="521" spans="1:6" ht="45">
      <c r="A521" s="123"/>
      <c r="B521" s="123"/>
      <c r="C521" s="123" t="s">
        <v>1484</v>
      </c>
      <c r="D521" s="123"/>
      <c r="E521" s="29" t="s">
        <v>1485</v>
      </c>
      <c r="F521" s="129">
        <v>17600</v>
      </c>
    </row>
    <row r="522" spans="1:6" ht="75">
      <c r="A522" s="123"/>
      <c r="B522" s="123"/>
      <c r="C522" s="123" t="s">
        <v>1486</v>
      </c>
      <c r="D522" s="123"/>
      <c r="E522" s="29" t="s">
        <v>1487</v>
      </c>
      <c r="F522" s="129">
        <v>17600</v>
      </c>
    </row>
    <row r="523" spans="1:6" ht="45">
      <c r="A523" s="123"/>
      <c r="B523" s="123"/>
      <c r="C523" s="123" t="s">
        <v>1488</v>
      </c>
      <c r="D523" s="123"/>
      <c r="E523" s="29" t="s">
        <v>1489</v>
      </c>
      <c r="F523" s="129">
        <v>17600</v>
      </c>
    </row>
    <row r="524" spans="1:6" ht="30">
      <c r="A524" s="123"/>
      <c r="B524" s="123"/>
      <c r="C524" s="123"/>
      <c r="D524" s="123" t="s">
        <v>644</v>
      </c>
      <c r="E524" s="29" t="s">
        <v>645</v>
      </c>
      <c r="F524" s="129">
        <v>17600</v>
      </c>
    </row>
    <row r="525" spans="1:6">
      <c r="A525" s="123"/>
      <c r="B525" s="123" t="s">
        <v>1956</v>
      </c>
      <c r="C525" s="123"/>
      <c r="D525" s="123"/>
      <c r="E525" s="29" t="s">
        <v>1957</v>
      </c>
      <c r="F525" s="129">
        <v>136154.9</v>
      </c>
    </row>
    <row r="526" spans="1:6" ht="45">
      <c r="A526" s="123"/>
      <c r="B526" s="123"/>
      <c r="C526" s="123" t="s">
        <v>1484</v>
      </c>
      <c r="D526" s="123"/>
      <c r="E526" s="29" t="s">
        <v>1485</v>
      </c>
      <c r="F526" s="129">
        <v>136154.9</v>
      </c>
    </row>
    <row r="527" spans="1:6" ht="58.9" customHeight="1">
      <c r="A527" s="123"/>
      <c r="B527" s="123"/>
      <c r="C527" s="123" t="s">
        <v>1492</v>
      </c>
      <c r="D527" s="123"/>
      <c r="E527" s="29" t="s">
        <v>1493</v>
      </c>
      <c r="F527" s="129">
        <v>63060.4</v>
      </c>
    </row>
    <row r="528" spans="1:6" ht="30">
      <c r="A528" s="123"/>
      <c r="B528" s="123"/>
      <c r="C528" s="123" t="s">
        <v>1494</v>
      </c>
      <c r="D528" s="123"/>
      <c r="E528" s="29" t="s">
        <v>1495</v>
      </c>
      <c r="F528" s="129">
        <v>2862</v>
      </c>
    </row>
    <row r="529" spans="1:6" ht="30">
      <c r="A529" s="123"/>
      <c r="B529" s="123"/>
      <c r="C529" s="123"/>
      <c r="D529" s="123" t="s">
        <v>644</v>
      </c>
      <c r="E529" s="29" t="s">
        <v>645</v>
      </c>
      <c r="F529" s="129">
        <v>2862</v>
      </c>
    </row>
    <row r="530" spans="1:6" ht="60">
      <c r="A530" s="123"/>
      <c r="B530" s="123"/>
      <c r="C530" s="123" t="s">
        <v>1496</v>
      </c>
      <c r="D530" s="123"/>
      <c r="E530" s="29" t="s">
        <v>1497</v>
      </c>
      <c r="F530" s="129">
        <v>6589.9</v>
      </c>
    </row>
    <row r="531" spans="1:6" ht="30">
      <c r="A531" s="123"/>
      <c r="B531" s="123"/>
      <c r="C531" s="123"/>
      <c r="D531" s="123" t="s">
        <v>644</v>
      </c>
      <c r="E531" s="29" t="s">
        <v>645</v>
      </c>
      <c r="F531" s="129">
        <v>6589.9</v>
      </c>
    </row>
    <row r="532" spans="1:6" ht="45">
      <c r="A532" s="123"/>
      <c r="B532" s="123"/>
      <c r="C532" s="123" t="s">
        <v>1498</v>
      </c>
      <c r="D532" s="123"/>
      <c r="E532" s="29" t="s">
        <v>1499</v>
      </c>
      <c r="F532" s="129">
        <v>576.20000000000005</v>
      </c>
    </row>
    <row r="533" spans="1:6" ht="45">
      <c r="A533" s="123"/>
      <c r="B533" s="123"/>
      <c r="C533" s="123"/>
      <c r="D533" s="123" t="s">
        <v>694</v>
      </c>
      <c r="E533" s="29" t="s">
        <v>695</v>
      </c>
      <c r="F533" s="129">
        <v>576.20000000000005</v>
      </c>
    </row>
    <row r="534" spans="1:6" ht="105">
      <c r="A534" s="123"/>
      <c r="B534" s="123"/>
      <c r="C534" s="123" t="s">
        <v>1500</v>
      </c>
      <c r="D534" s="123"/>
      <c r="E534" s="29" t="s">
        <v>2452</v>
      </c>
      <c r="F534" s="129">
        <v>5976.8</v>
      </c>
    </row>
    <row r="535" spans="1:6">
      <c r="A535" s="123"/>
      <c r="B535" s="123"/>
      <c r="C535" s="123"/>
      <c r="D535" s="123" t="s">
        <v>686</v>
      </c>
      <c r="E535" s="29" t="s">
        <v>687</v>
      </c>
      <c r="F535" s="129">
        <v>5976.8</v>
      </c>
    </row>
    <row r="536" spans="1:6" ht="105">
      <c r="A536" s="123"/>
      <c r="B536" s="123"/>
      <c r="C536" s="123" t="s">
        <v>1501</v>
      </c>
      <c r="D536" s="123"/>
      <c r="E536" s="29" t="s">
        <v>1502</v>
      </c>
      <c r="F536" s="129">
        <v>47055.5</v>
      </c>
    </row>
    <row r="537" spans="1:6">
      <c r="A537" s="123"/>
      <c r="B537" s="123"/>
      <c r="C537" s="123"/>
      <c r="D537" s="123" t="s">
        <v>686</v>
      </c>
      <c r="E537" s="29" t="s">
        <v>687</v>
      </c>
      <c r="F537" s="129">
        <v>47055.5</v>
      </c>
    </row>
    <row r="538" spans="1:6" ht="60">
      <c r="A538" s="123"/>
      <c r="B538" s="123"/>
      <c r="C538" s="123" t="s">
        <v>1546</v>
      </c>
      <c r="D538" s="123"/>
      <c r="E538" s="29" t="s">
        <v>1547</v>
      </c>
      <c r="F538" s="129">
        <v>73094.5</v>
      </c>
    </row>
    <row r="539" spans="1:6" ht="30">
      <c r="A539" s="123"/>
      <c r="B539" s="123"/>
      <c r="C539" s="123" t="s">
        <v>1548</v>
      </c>
      <c r="D539" s="123"/>
      <c r="E539" s="29" t="s">
        <v>1549</v>
      </c>
      <c r="F539" s="129">
        <v>73094.5</v>
      </c>
    </row>
    <row r="540" spans="1:6" ht="30">
      <c r="A540" s="123"/>
      <c r="B540" s="123"/>
      <c r="C540" s="123"/>
      <c r="D540" s="123" t="s">
        <v>644</v>
      </c>
      <c r="E540" s="29" t="s">
        <v>645</v>
      </c>
      <c r="F540" s="129">
        <v>73094.5</v>
      </c>
    </row>
    <row r="541" spans="1:6">
      <c r="A541" s="123"/>
      <c r="B541" s="123" t="s">
        <v>1984</v>
      </c>
      <c r="C541" s="123"/>
      <c r="D541" s="123"/>
      <c r="E541" s="29" t="s">
        <v>1985</v>
      </c>
      <c r="F541" s="129">
        <v>571154</v>
      </c>
    </row>
    <row r="542" spans="1:6" ht="45">
      <c r="A542" s="123"/>
      <c r="B542" s="123"/>
      <c r="C542" s="123" t="s">
        <v>1484</v>
      </c>
      <c r="D542" s="123"/>
      <c r="E542" s="29" t="s">
        <v>1485</v>
      </c>
      <c r="F542" s="129">
        <v>571154</v>
      </c>
    </row>
    <row r="543" spans="1:6" ht="75">
      <c r="A543" s="123"/>
      <c r="B543" s="123"/>
      <c r="C543" s="123" t="s">
        <v>1526</v>
      </c>
      <c r="D543" s="123"/>
      <c r="E543" s="29" t="s">
        <v>1527</v>
      </c>
      <c r="F543" s="129">
        <v>483717.5</v>
      </c>
    </row>
    <row r="544" spans="1:6" ht="30">
      <c r="A544" s="123"/>
      <c r="B544" s="123"/>
      <c r="C544" s="123" t="s">
        <v>1528</v>
      </c>
      <c r="D544" s="123"/>
      <c r="E544" s="29" t="s">
        <v>658</v>
      </c>
      <c r="F544" s="129">
        <v>28054.9</v>
      </c>
    </row>
    <row r="545" spans="1:6" ht="90">
      <c r="A545" s="123"/>
      <c r="B545" s="123"/>
      <c r="C545" s="123"/>
      <c r="D545" s="123" t="s">
        <v>659</v>
      </c>
      <c r="E545" s="29" t="s">
        <v>660</v>
      </c>
      <c r="F545" s="129">
        <v>22076.9</v>
      </c>
    </row>
    <row r="546" spans="1:6" ht="30">
      <c r="A546" s="123"/>
      <c r="B546" s="123"/>
      <c r="C546" s="123"/>
      <c r="D546" s="123" t="s">
        <v>644</v>
      </c>
      <c r="E546" s="29" t="s">
        <v>645</v>
      </c>
      <c r="F546" s="129">
        <v>2260</v>
      </c>
    </row>
    <row r="547" spans="1:6">
      <c r="A547" s="123"/>
      <c r="B547" s="123"/>
      <c r="C547" s="123"/>
      <c r="D547" s="123" t="s">
        <v>661</v>
      </c>
      <c r="E547" s="29" t="s">
        <v>662</v>
      </c>
      <c r="F547" s="129">
        <v>3718</v>
      </c>
    </row>
    <row r="548" spans="1:6">
      <c r="A548" s="123"/>
      <c r="B548" s="123"/>
      <c r="C548" s="123" t="s">
        <v>1529</v>
      </c>
      <c r="D548" s="123"/>
      <c r="E548" s="29" t="s">
        <v>1530</v>
      </c>
      <c r="F548" s="129">
        <v>38713.9</v>
      </c>
    </row>
    <row r="549" spans="1:6" ht="30">
      <c r="A549" s="123"/>
      <c r="B549" s="123"/>
      <c r="C549" s="123"/>
      <c r="D549" s="123" t="s">
        <v>644</v>
      </c>
      <c r="E549" s="29" t="s">
        <v>645</v>
      </c>
      <c r="F549" s="129">
        <v>8725.1</v>
      </c>
    </row>
    <row r="550" spans="1:6" ht="45">
      <c r="A550" s="123"/>
      <c r="B550" s="123"/>
      <c r="C550" s="123"/>
      <c r="D550" s="123" t="s">
        <v>640</v>
      </c>
      <c r="E550" s="29" t="s">
        <v>641</v>
      </c>
      <c r="F550" s="129">
        <v>29988.799999999999</v>
      </c>
    </row>
    <row r="551" spans="1:6">
      <c r="A551" s="123"/>
      <c r="B551" s="123"/>
      <c r="C551" s="123" t="s">
        <v>1531</v>
      </c>
      <c r="D551" s="123"/>
      <c r="E551" s="29" t="s">
        <v>1532</v>
      </c>
      <c r="F551" s="129">
        <v>15630</v>
      </c>
    </row>
    <row r="552" spans="1:6" ht="30">
      <c r="A552" s="123"/>
      <c r="B552" s="123"/>
      <c r="C552" s="123"/>
      <c r="D552" s="123" t="s">
        <v>644</v>
      </c>
      <c r="E552" s="29" t="s">
        <v>645</v>
      </c>
      <c r="F552" s="129">
        <v>15630</v>
      </c>
    </row>
    <row r="553" spans="1:6">
      <c r="A553" s="123"/>
      <c r="B553" s="123"/>
      <c r="C553" s="123" t="s">
        <v>1533</v>
      </c>
      <c r="D553" s="123"/>
      <c r="E553" s="29" t="s">
        <v>1534</v>
      </c>
      <c r="F553" s="129">
        <v>33400</v>
      </c>
    </row>
    <row r="554" spans="1:6" ht="30">
      <c r="A554" s="123"/>
      <c r="B554" s="123"/>
      <c r="C554" s="123"/>
      <c r="D554" s="123" t="s">
        <v>644</v>
      </c>
      <c r="E554" s="29" t="s">
        <v>645</v>
      </c>
      <c r="F554" s="129">
        <v>33400</v>
      </c>
    </row>
    <row r="555" spans="1:6" ht="30">
      <c r="A555" s="123"/>
      <c r="B555" s="123"/>
      <c r="C555" s="123" t="s">
        <v>1535</v>
      </c>
      <c r="D555" s="123"/>
      <c r="E555" s="29" t="s">
        <v>1536</v>
      </c>
      <c r="F555" s="129">
        <v>399.2</v>
      </c>
    </row>
    <row r="556" spans="1:6" ht="30">
      <c r="A556" s="123"/>
      <c r="B556" s="123"/>
      <c r="C556" s="123"/>
      <c r="D556" s="123" t="s">
        <v>644</v>
      </c>
      <c r="E556" s="29" t="s">
        <v>645</v>
      </c>
      <c r="F556" s="129">
        <v>399.2</v>
      </c>
    </row>
    <row r="557" spans="1:6" ht="30">
      <c r="A557" s="123"/>
      <c r="B557" s="123"/>
      <c r="C557" s="123" t="s">
        <v>1537</v>
      </c>
      <c r="D557" s="123"/>
      <c r="E557" s="29" t="s">
        <v>1538</v>
      </c>
      <c r="F557" s="129">
        <v>367519.5</v>
      </c>
    </row>
    <row r="558" spans="1:6" ht="90">
      <c r="A558" s="123"/>
      <c r="B558" s="123"/>
      <c r="C558" s="123"/>
      <c r="D558" s="123" t="s">
        <v>659</v>
      </c>
      <c r="E558" s="29" t="s">
        <v>660</v>
      </c>
      <c r="F558" s="129">
        <v>245032.3</v>
      </c>
    </row>
    <row r="559" spans="1:6" ht="30">
      <c r="A559" s="123"/>
      <c r="B559" s="123"/>
      <c r="C559" s="123"/>
      <c r="D559" s="123" t="s">
        <v>644</v>
      </c>
      <c r="E559" s="29" t="s">
        <v>645</v>
      </c>
      <c r="F559" s="129">
        <v>81910.8</v>
      </c>
    </row>
    <row r="560" spans="1:6" ht="45">
      <c r="A560" s="123"/>
      <c r="B560" s="123"/>
      <c r="C560" s="123"/>
      <c r="D560" s="123" t="s">
        <v>640</v>
      </c>
      <c r="E560" s="29" t="s">
        <v>641</v>
      </c>
      <c r="F560" s="129">
        <v>40520.400000000001</v>
      </c>
    </row>
    <row r="561" spans="1:6">
      <c r="A561" s="123"/>
      <c r="B561" s="123"/>
      <c r="C561" s="123"/>
      <c r="D561" s="123" t="s">
        <v>661</v>
      </c>
      <c r="E561" s="29" t="s">
        <v>662</v>
      </c>
      <c r="F561" s="129">
        <v>56</v>
      </c>
    </row>
    <row r="562" spans="1:6" ht="58.15" customHeight="1">
      <c r="A562" s="123"/>
      <c r="B562" s="123"/>
      <c r="C562" s="123" t="s">
        <v>1539</v>
      </c>
      <c r="D562" s="123"/>
      <c r="E562" s="29" t="s">
        <v>1540</v>
      </c>
      <c r="F562" s="129">
        <v>87436.5</v>
      </c>
    </row>
    <row r="563" spans="1:6" ht="30">
      <c r="A563" s="123"/>
      <c r="B563" s="123"/>
      <c r="C563" s="123" t="s">
        <v>1541</v>
      </c>
      <c r="D563" s="123"/>
      <c r="E563" s="29" t="s">
        <v>720</v>
      </c>
      <c r="F563" s="129">
        <v>37894.300000000003</v>
      </c>
    </row>
    <row r="564" spans="1:6" ht="90">
      <c r="A564" s="123"/>
      <c r="B564" s="123"/>
      <c r="C564" s="123"/>
      <c r="D564" s="123" t="s">
        <v>659</v>
      </c>
      <c r="E564" s="29" t="s">
        <v>660</v>
      </c>
      <c r="F564" s="129">
        <v>32768.300000000003</v>
      </c>
    </row>
    <row r="565" spans="1:6" ht="30">
      <c r="A565" s="123"/>
      <c r="B565" s="123"/>
      <c r="C565" s="123"/>
      <c r="D565" s="123" t="s">
        <v>644</v>
      </c>
      <c r="E565" s="29" t="s">
        <v>645</v>
      </c>
      <c r="F565" s="129">
        <v>5121</v>
      </c>
    </row>
    <row r="566" spans="1:6">
      <c r="A566" s="123"/>
      <c r="B566" s="123"/>
      <c r="C566" s="123"/>
      <c r="D566" s="123" t="s">
        <v>661</v>
      </c>
      <c r="E566" s="29" t="s">
        <v>662</v>
      </c>
      <c r="F566" s="129">
        <v>5</v>
      </c>
    </row>
    <row r="567" spans="1:6" ht="30">
      <c r="A567" s="123"/>
      <c r="B567" s="123"/>
      <c r="C567" s="123" t="s">
        <v>1543</v>
      </c>
      <c r="D567" s="123"/>
      <c r="E567" s="29" t="s">
        <v>1538</v>
      </c>
      <c r="F567" s="129">
        <v>49542.2</v>
      </c>
    </row>
    <row r="568" spans="1:6" ht="90">
      <c r="A568" s="123"/>
      <c r="B568" s="123"/>
      <c r="C568" s="123"/>
      <c r="D568" s="123" t="s">
        <v>659</v>
      </c>
      <c r="E568" s="29" t="s">
        <v>660</v>
      </c>
      <c r="F568" s="129">
        <v>40465.599999999999</v>
      </c>
    </row>
    <row r="569" spans="1:6" ht="30">
      <c r="A569" s="123"/>
      <c r="B569" s="123"/>
      <c r="C569" s="123"/>
      <c r="D569" s="123" t="s">
        <v>644</v>
      </c>
      <c r="E569" s="29" t="s">
        <v>645</v>
      </c>
      <c r="F569" s="129">
        <v>9076.6</v>
      </c>
    </row>
    <row r="570" spans="1:6">
      <c r="A570" s="123"/>
      <c r="B570" s="123" t="s">
        <v>1972</v>
      </c>
      <c r="C570" s="123"/>
      <c r="D570" s="123"/>
      <c r="E570" s="29" t="s">
        <v>1973</v>
      </c>
      <c r="F570" s="129">
        <v>13800.8</v>
      </c>
    </row>
    <row r="571" spans="1:6" ht="30">
      <c r="A571" s="123"/>
      <c r="B571" s="123" t="s">
        <v>1976</v>
      </c>
      <c r="C571" s="123"/>
      <c r="D571" s="123"/>
      <c r="E571" s="29" t="s">
        <v>1977</v>
      </c>
      <c r="F571" s="129">
        <v>7801.3</v>
      </c>
    </row>
    <row r="572" spans="1:6" ht="45">
      <c r="A572" s="123"/>
      <c r="B572" s="123"/>
      <c r="C572" s="123" t="s">
        <v>1484</v>
      </c>
      <c r="D572" s="123"/>
      <c r="E572" s="29" t="s">
        <v>1485</v>
      </c>
      <c r="F572" s="129">
        <v>7801.3</v>
      </c>
    </row>
    <row r="573" spans="1:6" ht="60">
      <c r="A573" s="123"/>
      <c r="B573" s="123"/>
      <c r="C573" s="123" t="s">
        <v>1503</v>
      </c>
      <c r="D573" s="123"/>
      <c r="E573" s="29" t="s">
        <v>1504</v>
      </c>
      <c r="F573" s="129">
        <v>7801.3</v>
      </c>
    </row>
    <row r="574" spans="1:6" ht="30">
      <c r="A574" s="123"/>
      <c r="B574" s="123"/>
      <c r="C574" s="123" t="s">
        <v>1507</v>
      </c>
      <c r="D574" s="123"/>
      <c r="E574" s="29" t="s">
        <v>1508</v>
      </c>
      <c r="F574" s="129">
        <v>7801.3</v>
      </c>
    </row>
    <row r="575" spans="1:6" ht="30">
      <c r="A575" s="123"/>
      <c r="B575" s="123"/>
      <c r="C575" s="123"/>
      <c r="D575" s="123" t="s">
        <v>644</v>
      </c>
      <c r="E575" s="29" t="s">
        <v>645</v>
      </c>
      <c r="F575" s="129">
        <v>7801.3</v>
      </c>
    </row>
    <row r="576" spans="1:6" ht="30">
      <c r="A576" s="123"/>
      <c r="B576" s="123" t="s">
        <v>1978</v>
      </c>
      <c r="C576" s="123"/>
      <c r="D576" s="123"/>
      <c r="E576" s="29" t="s">
        <v>1979</v>
      </c>
      <c r="F576" s="129">
        <v>5999.5</v>
      </c>
    </row>
    <row r="577" spans="1:6" ht="45">
      <c r="A577" s="123"/>
      <c r="B577" s="123"/>
      <c r="C577" s="123" t="s">
        <v>1484</v>
      </c>
      <c r="D577" s="123"/>
      <c r="E577" s="29" t="s">
        <v>1485</v>
      </c>
      <c r="F577" s="129">
        <v>5999.5</v>
      </c>
    </row>
    <row r="578" spans="1:6" ht="60">
      <c r="A578" s="123"/>
      <c r="B578" s="123"/>
      <c r="C578" s="123" t="s">
        <v>1503</v>
      </c>
      <c r="D578" s="123"/>
      <c r="E578" s="29" t="s">
        <v>1504</v>
      </c>
      <c r="F578" s="129">
        <v>5999.5</v>
      </c>
    </row>
    <row r="579" spans="1:6" ht="45">
      <c r="A579" s="123"/>
      <c r="B579" s="123"/>
      <c r="C579" s="123" t="s">
        <v>1505</v>
      </c>
      <c r="D579" s="123"/>
      <c r="E579" s="29" t="s">
        <v>1506</v>
      </c>
      <c r="F579" s="129">
        <v>2874</v>
      </c>
    </row>
    <row r="580" spans="1:6" ht="30">
      <c r="A580" s="123"/>
      <c r="B580" s="123"/>
      <c r="C580" s="123"/>
      <c r="D580" s="123" t="s">
        <v>644</v>
      </c>
      <c r="E580" s="29" t="s">
        <v>645</v>
      </c>
      <c r="F580" s="129">
        <v>2874</v>
      </c>
    </row>
    <row r="581" spans="1:6" ht="45">
      <c r="A581" s="123"/>
      <c r="B581" s="123"/>
      <c r="C581" s="123" t="s">
        <v>1509</v>
      </c>
      <c r="D581" s="123"/>
      <c r="E581" s="29" t="s">
        <v>1510</v>
      </c>
      <c r="F581" s="129">
        <v>2042.6</v>
      </c>
    </row>
    <row r="582" spans="1:6" ht="30">
      <c r="A582" s="123"/>
      <c r="B582" s="123"/>
      <c r="C582" s="123"/>
      <c r="D582" s="123" t="s">
        <v>644</v>
      </c>
      <c r="E582" s="29" t="s">
        <v>645</v>
      </c>
      <c r="F582" s="129">
        <v>2042.6</v>
      </c>
    </row>
    <row r="583" spans="1:6" ht="45">
      <c r="A583" s="123"/>
      <c r="B583" s="123"/>
      <c r="C583" s="123" t="s">
        <v>1511</v>
      </c>
      <c r="D583" s="123"/>
      <c r="E583" s="29" t="s">
        <v>1512</v>
      </c>
      <c r="F583" s="129">
        <v>1082.9000000000001</v>
      </c>
    </row>
    <row r="584" spans="1:6" ht="30">
      <c r="A584" s="123"/>
      <c r="B584" s="123"/>
      <c r="C584" s="123"/>
      <c r="D584" s="123" t="s">
        <v>644</v>
      </c>
      <c r="E584" s="29" t="s">
        <v>645</v>
      </c>
      <c r="F584" s="129">
        <v>1082.9000000000001</v>
      </c>
    </row>
    <row r="585" spans="1:6" ht="45">
      <c r="A585" s="123" t="s">
        <v>1986</v>
      </c>
      <c r="B585" s="123"/>
      <c r="C585" s="123"/>
      <c r="D585" s="123"/>
      <c r="E585" s="29" t="s">
        <v>1987</v>
      </c>
      <c r="F585" s="129">
        <v>60873.3</v>
      </c>
    </row>
    <row r="586" spans="1:6">
      <c r="A586" s="123"/>
      <c r="B586" s="123" t="s">
        <v>1904</v>
      </c>
      <c r="C586" s="123"/>
      <c r="D586" s="123"/>
      <c r="E586" s="29" t="s">
        <v>1905</v>
      </c>
      <c r="F586" s="129">
        <v>311.39999999999998</v>
      </c>
    </row>
    <row r="587" spans="1:6">
      <c r="A587" s="123"/>
      <c r="B587" s="123" t="s">
        <v>1988</v>
      </c>
      <c r="C587" s="123"/>
      <c r="D587" s="123"/>
      <c r="E587" s="29" t="s">
        <v>1989</v>
      </c>
      <c r="F587" s="129">
        <v>311.39999999999998</v>
      </c>
    </row>
    <row r="588" spans="1:6" ht="45">
      <c r="A588" s="123"/>
      <c r="B588" s="123"/>
      <c r="C588" s="123" t="s">
        <v>1484</v>
      </c>
      <c r="D588" s="123"/>
      <c r="E588" s="29" t="s">
        <v>1485</v>
      </c>
      <c r="F588" s="129">
        <v>311.39999999999998</v>
      </c>
    </row>
    <row r="589" spans="1:6" ht="75">
      <c r="A589" s="123"/>
      <c r="B589" s="123"/>
      <c r="C589" s="123" t="s">
        <v>1513</v>
      </c>
      <c r="D589" s="123"/>
      <c r="E589" s="29" t="s">
        <v>1514</v>
      </c>
      <c r="F589" s="129">
        <v>311.39999999999998</v>
      </c>
    </row>
    <row r="590" spans="1:6" ht="30">
      <c r="A590" s="123"/>
      <c r="B590" s="123"/>
      <c r="C590" s="123" t="s">
        <v>1520</v>
      </c>
      <c r="D590" s="123"/>
      <c r="E590" s="29" t="s">
        <v>1521</v>
      </c>
      <c r="F590" s="129">
        <v>311.39999999999998</v>
      </c>
    </row>
    <row r="591" spans="1:6" ht="30">
      <c r="A591" s="123"/>
      <c r="B591" s="123"/>
      <c r="C591" s="123"/>
      <c r="D591" s="123" t="s">
        <v>644</v>
      </c>
      <c r="E591" s="29" t="s">
        <v>645</v>
      </c>
      <c r="F591" s="129">
        <v>311.39999999999998</v>
      </c>
    </row>
    <row r="592" spans="1:6">
      <c r="A592" s="123"/>
      <c r="B592" s="123" t="s">
        <v>1972</v>
      </c>
      <c r="C592" s="123"/>
      <c r="D592" s="123"/>
      <c r="E592" s="29" t="s">
        <v>1973</v>
      </c>
      <c r="F592" s="129">
        <v>60561.9</v>
      </c>
    </row>
    <row r="593" spans="1:6" ht="30">
      <c r="A593" s="123"/>
      <c r="B593" s="123" t="s">
        <v>1976</v>
      </c>
      <c r="C593" s="123"/>
      <c r="D593" s="123"/>
      <c r="E593" s="29" t="s">
        <v>1977</v>
      </c>
      <c r="F593" s="129">
        <v>60561.9</v>
      </c>
    </row>
    <row r="594" spans="1:6" ht="45">
      <c r="A594" s="123"/>
      <c r="B594" s="123"/>
      <c r="C594" s="123" t="s">
        <v>1484</v>
      </c>
      <c r="D594" s="123"/>
      <c r="E594" s="29" t="s">
        <v>1485</v>
      </c>
      <c r="F594" s="129">
        <v>60561.9</v>
      </c>
    </row>
    <row r="595" spans="1:6" ht="75">
      <c r="A595" s="123"/>
      <c r="B595" s="123"/>
      <c r="C595" s="123" t="s">
        <v>1513</v>
      </c>
      <c r="D595" s="123"/>
      <c r="E595" s="29" t="s">
        <v>1514</v>
      </c>
      <c r="F595" s="129">
        <v>27729.4</v>
      </c>
    </row>
    <row r="596" spans="1:6" ht="30">
      <c r="A596" s="123"/>
      <c r="B596" s="123"/>
      <c r="C596" s="123" t="s">
        <v>1515</v>
      </c>
      <c r="D596" s="123"/>
      <c r="E596" s="29" t="s">
        <v>658</v>
      </c>
      <c r="F596" s="129">
        <v>13482.5</v>
      </c>
    </row>
    <row r="597" spans="1:6" ht="90">
      <c r="A597" s="123"/>
      <c r="B597" s="123"/>
      <c r="C597" s="123"/>
      <c r="D597" s="123" t="s">
        <v>659</v>
      </c>
      <c r="E597" s="29" t="s">
        <v>660</v>
      </c>
      <c r="F597" s="129">
        <v>10789.5</v>
      </c>
    </row>
    <row r="598" spans="1:6" ht="30">
      <c r="A598" s="123"/>
      <c r="B598" s="123"/>
      <c r="C598" s="123"/>
      <c r="D598" s="123" t="s">
        <v>644</v>
      </c>
      <c r="E598" s="29" t="s">
        <v>645</v>
      </c>
      <c r="F598" s="129">
        <v>2615.5</v>
      </c>
    </row>
    <row r="599" spans="1:6">
      <c r="A599" s="123"/>
      <c r="B599" s="123"/>
      <c r="C599" s="123"/>
      <c r="D599" s="123" t="s">
        <v>661</v>
      </c>
      <c r="E599" s="29" t="s">
        <v>662</v>
      </c>
      <c r="F599" s="129">
        <v>77.5</v>
      </c>
    </row>
    <row r="600" spans="1:6" ht="30">
      <c r="A600" s="123"/>
      <c r="B600" s="123"/>
      <c r="C600" s="123" t="s">
        <v>1516</v>
      </c>
      <c r="D600" s="123"/>
      <c r="E600" s="29" t="s">
        <v>1517</v>
      </c>
      <c r="F600" s="129">
        <v>13784.8</v>
      </c>
    </row>
    <row r="601" spans="1:6" ht="30">
      <c r="A601" s="123"/>
      <c r="B601" s="123"/>
      <c r="C601" s="123"/>
      <c r="D601" s="123" t="s">
        <v>644</v>
      </c>
      <c r="E601" s="29" t="s">
        <v>645</v>
      </c>
      <c r="F601" s="129">
        <v>13784.8</v>
      </c>
    </row>
    <row r="602" spans="1:6" ht="45">
      <c r="A602" s="123"/>
      <c r="B602" s="123"/>
      <c r="C602" s="123" t="s">
        <v>1518</v>
      </c>
      <c r="D602" s="123"/>
      <c r="E602" s="29" t="s">
        <v>1519</v>
      </c>
      <c r="F602" s="129">
        <v>99.7</v>
      </c>
    </row>
    <row r="603" spans="1:6" ht="30">
      <c r="A603" s="123"/>
      <c r="B603" s="123"/>
      <c r="C603" s="123"/>
      <c r="D603" s="123" t="s">
        <v>644</v>
      </c>
      <c r="E603" s="29" t="s">
        <v>645</v>
      </c>
      <c r="F603" s="129">
        <v>99.7</v>
      </c>
    </row>
    <row r="604" spans="1:6" ht="60">
      <c r="A604" s="123"/>
      <c r="B604" s="123"/>
      <c r="C604" s="123" t="s">
        <v>1522</v>
      </c>
      <c r="D604" s="123"/>
      <c r="E604" s="29" t="s">
        <v>1523</v>
      </c>
      <c r="F604" s="129">
        <v>91.3</v>
      </c>
    </row>
    <row r="605" spans="1:6" ht="30">
      <c r="A605" s="123"/>
      <c r="B605" s="123"/>
      <c r="C605" s="123"/>
      <c r="D605" s="123" t="s">
        <v>644</v>
      </c>
      <c r="E605" s="29" t="s">
        <v>645</v>
      </c>
      <c r="F605" s="129">
        <v>91.3</v>
      </c>
    </row>
    <row r="606" spans="1:6" ht="105">
      <c r="A606" s="123"/>
      <c r="B606" s="123"/>
      <c r="C606" s="123" t="s">
        <v>1524</v>
      </c>
      <c r="D606" s="123"/>
      <c r="E606" s="29" t="s">
        <v>1525</v>
      </c>
      <c r="F606" s="129">
        <v>271.10000000000002</v>
      </c>
    </row>
    <row r="607" spans="1:6" ht="30">
      <c r="A607" s="123"/>
      <c r="B607" s="123"/>
      <c r="C607" s="123"/>
      <c r="D607" s="123" t="s">
        <v>644</v>
      </c>
      <c r="E607" s="29" t="s">
        <v>645</v>
      </c>
      <c r="F607" s="129">
        <v>271.10000000000002</v>
      </c>
    </row>
    <row r="608" spans="1:6" ht="58.15" customHeight="1">
      <c r="A608" s="123"/>
      <c r="B608" s="123"/>
      <c r="C608" s="123" t="s">
        <v>1539</v>
      </c>
      <c r="D608" s="123"/>
      <c r="E608" s="29" t="s">
        <v>1540</v>
      </c>
      <c r="F608" s="129">
        <v>32832.5</v>
      </c>
    </row>
    <row r="609" spans="1:6" ht="30">
      <c r="A609" s="123"/>
      <c r="B609" s="123"/>
      <c r="C609" s="123" t="s">
        <v>1541</v>
      </c>
      <c r="D609" s="123"/>
      <c r="E609" s="29" t="s">
        <v>720</v>
      </c>
      <c r="F609" s="129">
        <v>17908.2</v>
      </c>
    </row>
    <row r="610" spans="1:6" ht="90">
      <c r="A610" s="123"/>
      <c r="B610" s="123"/>
      <c r="C610" s="123"/>
      <c r="D610" s="123" t="s">
        <v>659</v>
      </c>
      <c r="E610" s="29" t="s">
        <v>660</v>
      </c>
      <c r="F610" s="129">
        <v>13984.4</v>
      </c>
    </row>
    <row r="611" spans="1:6" ht="30">
      <c r="A611" s="123"/>
      <c r="B611" s="123"/>
      <c r="C611" s="123"/>
      <c r="D611" s="123" t="s">
        <v>644</v>
      </c>
      <c r="E611" s="29" t="s">
        <v>645</v>
      </c>
      <c r="F611" s="129">
        <v>3764.2</v>
      </c>
    </row>
    <row r="612" spans="1:6">
      <c r="A612" s="123"/>
      <c r="B612" s="123"/>
      <c r="C612" s="123"/>
      <c r="D612" s="123" t="s">
        <v>661</v>
      </c>
      <c r="E612" s="29" t="s">
        <v>662</v>
      </c>
      <c r="F612" s="129">
        <v>159.6</v>
      </c>
    </row>
    <row r="613" spans="1:6" ht="90">
      <c r="A613" s="123"/>
      <c r="B613" s="123"/>
      <c r="C613" s="123" t="s">
        <v>1544</v>
      </c>
      <c r="D613" s="123"/>
      <c r="E613" s="29" t="s">
        <v>1545</v>
      </c>
      <c r="F613" s="129">
        <v>14924.3</v>
      </c>
    </row>
    <row r="614" spans="1:6" ht="90">
      <c r="A614" s="123"/>
      <c r="B614" s="123"/>
      <c r="C614" s="123"/>
      <c r="D614" s="123" t="s">
        <v>659</v>
      </c>
      <c r="E614" s="29" t="s">
        <v>660</v>
      </c>
      <c r="F614" s="129">
        <v>14396.4</v>
      </c>
    </row>
    <row r="615" spans="1:6" ht="30">
      <c r="A615" s="123"/>
      <c r="B615" s="123"/>
      <c r="C615" s="123"/>
      <c r="D615" s="123" t="s">
        <v>644</v>
      </c>
      <c r="E615" s="29" t="s">
        <v>645</v>
      </c>
      <c r="F615" s="129">
        <v>527.9</v>
      </c>
    </row>
    <row r="616" spans="1:6" ht="30">
      <c r="A616" s="123" t="s">
        <v>1990</v>
      </c>
      <c r="B616" s="123"/>
      <c r="C616" s="123"/>
      <c r="D616" s="123"/>
      <c r="E616" s="29" t="s">
        <v>1991</v>
      </c>
      <c r="F616" s="129">
        <v>20790929.5</v>
      </c>
    </row>
    <row r="617" spans="1:6">
      <c r="A617" s="123"/>
      <c r="B617" s="123" t="s">
        <v>1962</v>
      </c>
      <c r="C617" s="123"/>
      <c r="D617" s="123"/>
      <c r="E617" s="29" t="s">
        <v>1963</v>
      </c>
      <c r="F617" s="129">
        <v>20682234.800000001</v>
      </c>
    </row>
    <row r="618" spans="1:6">
      <c r="A618" s="123"/>
      <c r="B618" s="123" t="s">
        <v>1964</v>
      </c>
      <c r="C618" s="123"/>
      <c r="D618" s="123"/>
      <c r="E618" s="29" t="s">
        <v>1965</v>
      </c>
      <c r="F618" s="129">
        <v>4747979.2</v>
      </c>
    </row>
    <row r="619" spans="1:6" ht="30">
      <c r="A619" s="123"/>
      <c r="B619" s="123"/>
      <c r="C619" s="123" t="s">
        <v>634</v>
      </c>
      <c r="D619" s="123"/>
      <c r="E619" s="29" t="s">
        <v>635</v>
      </c>
      <c r="F619" s="129">
        <v>4747979.2</v>
      </c>
    </row>
    <row r="620" spans="1:6" ht="90">
      <c r="A620" s="123"/>
      <c r="B620" s="123"/>
      <c r="C620" s="123" t="s">
        <v>636</v>
      </c>
      <c r="D620" s="123"/>
      <c r="E620" s="29" t="s">
        <v>637</v>
      </c>
      <c r="F620" s="129">
        <v>41468.1</v>
      </c>
    </row>
    <row r="621" spans="1:6" ht="45">
      <c r="A621" s="123"/>
      <c r="B621" s="123"/>
      <c r="C621" s="123" t="s">
        <v>638</v>
      </c>
      <c r="D621" s="123"/>
      <c r="E621" s="29" t="s">
        <v>639</v>
      </c>
      <c r="F621" s="129">
        <v>9066</v>
      </c>
    </row>
    <row r="622" spans="1:6" ht="45">
      <c r="A622" s="123"/>
      <c r="B622" s="123"/>
      <c r="C622" s="123"/>
      <c r="D622" s="123" t="s">
        <v>640</v>
      </c>
      <c r="E622" s="29" t="s">
        <v>641</v>
      </c>
      <c r="F622" s="129">
        <v>9066</v>
      </c>
    </row>
    <row r="623" spans="1:6" ht="30">
      <c r="A623" s="123"/>
      <c r="B623" s="123"/>
      <c r="C623" s="123" t="s">
        <v>642</v>
      </c>
      <c r="D623" s="123"/>
      <c r="E623" s="29" t="s">
        <v>643</v>
      </c>
      <c r="F623" s="129">
        <v>32402.1</v>
      </c>
    </row>
    <row r="624" spans="1:6" ht="30">
      <c r="A624" s="123"/>
      <c r="B624" s="123"/>
      <c r="C624" s="123"/>
      <c r="D624" s="123" t="s">
        <v>644</v>
      </c>
      <c r="E624" s="29" t="s">
        <v>645</v>
      </c>
      <c r="F624" s="129">
        <v>32402.1</v>
      </c>
    </row>
    <row r="625" spans="1:6" ht="120">
      <c r="A625" s="123"/>
      <c r="B625" s="123"/>
      <c r="C625" s="123" t="s">
        <v>655</v>
      </c>
      <c r="D625" s="123"/>
      <c r="E625" s="29" t="s">
        <v>656</v>
      </c>
      <c r="F625" s="129">
        <v>4060194.1</v>
      </c>
    </row>
    <row r="626" spans="1:6" ht="45">
      <c r="A626" s="123"/>
      <c r="B626" s="123"/>
      <c r="C626" s="123" t="s">
        <v>663</v>
      </c>
      <c r="D626" s="123"/>
      <c r="E626" s="29" t="s">
        <v>664</v>
      </c>
      <c r="F626" s="129">
        <v>3929503.4</v>
      </c>
    </row>
    <row r="627" spans="1:6" ht="45">
      <c r="A627" s="123"/>
      <c r="B627" s="123"/>
      <c r="C627" s="123"/>
      <c r="D627" s="123" t="s">
        <v>640</v>
      </c>
      <c r="E627" s="29" t="s">
        <v>641</v>
      </c>
      <c r="F627" s="129">
        <v>3929503.4</v>
      </c>
    </row>
    <row r="628" spans="1:6" ht="195">
      <c r="A628" s="123"/>
      <c r="B628" s="123"/>
      <c r="C628" s="123" t="s">
        <v>679</v>
      </c>
      <c r="D628" s="123"/>
      <c r="E628" s="29" t="s">
        <v>680</v>
      </c>
      <c r="F628" s="129">
        <v>130690.7</v>
      </c>
    </row>
    <row r="629" spans="1:6" ht="30">
      <c r="A629" s="123"/>
      <c r="B629" s="123"/>
      <c r="C629" s="123"/>
      <c r="D629" s="123" t="s">
        <v>644</v>
      </c>
      <c r="E629" s="29" t="s">
        <v>645</v>
      </c>
      <c r="F629" s="129">
        <v>130690.7</v>
      </c>
    </row>
    <row r="630" spans="1:6" ht="120">
      <c r="A630" s="123"/>
      <c r="B630" s="123"/>
      <c r="C630" s="123" t="s">
        <v>688</v>
      </c>
      <c r="D630" s="123"/>
      <c r="E630" s="29" t="s">
        <v>689</v>
      </c>
      <c r="F630" s="129">
        <v>363305.7</v>
      </c>
    </row>
    <row r="631" spans="1:6" ht="30">
      <c r="A631" s="123"/>
      <c r="B631" s="123"/>
      <c r="C631" s="123" t="s">
        <v>690</v>
      </c>
      <c r="D631" s="123"/>
      <c r="E631" s="29" t="s">
        <v>691</v>
      </c>
      <c r="F631" s="129">
        <v>363305.7</v>
      </c>
    </row>
    <row r="632" spans="1:6" ht="45">
      <c r="A632" s="123"/>
      <c r="B632" s="123"/>
      <c r="C632" s="123"/>
      <c r="D632" s="123" t="s">
        <v>640</v>
      </c>
      <c r="E632" s="29" t="s">
        <v>641</v>
      </c>
      <c r="F632" s="129">
        <v>363305.7</v>
      </c>
    </row>
    <row r="633" spans="1:6" ht="60">
      <c r="A633" s="123"/>
      <c r="B633" s="123"/>
      <c r="C633" s="123" t="s">
        <v>709</v>
      </c>
      <c r="D633" s="123"/>
      <c r="E633" s="29" t="s">
        <v>710</v>
      </c>
      <c r="F633" s="129">
        <v>283011.3</v>
      </c>
    </row>
    <row r="634" spans="1:6" ht="45">
      <c r="A634" s="123"/>
      <c r="B634" s="123"/>
      <c r="C634" s="123" t="s">
        <v>711</v>
      </c>
      <c r="D634" s="123"/>
      <c r="E634" s="29" t="s">
        <v>712</v>
      </c>
      <c r="F634" s="129">
        <v>283011.3</v>
      </c>
    </row>
    <row r="635" spans="1:6" ht="45">
      <c r="A635" s="123"/>
      <c r="B635" s="123"/>
      <c r="C635" s="123"/>
      <c r="D635" s="123" t="s">
        <v>640</v>
      </c>
      <c r="E635" s="29" t="s">
        <v>641</v>
      </c>
      <c r="F635" s="129">
        <v>283011.3</v>
      </c>
    </row>
    <row r="636" spans="1:6">
      <c r="A636" s="123"/>
      <c r="B636" s="123" t="s">
        <v>1966</v>
      </c>
      <c r="C636" s="123"/>
      <c r="D636" s="123"/>
      <c r="E636" s="29" t="s">
        <v>1967</v>
      </c>
      <c r="F636" s="129">
        <v>1325519.8999999999</v>
      </c>
    </row>
    <row r="637" spans="1:6" ht="30">
      <c r="A637" s="123"/>
      <c r="B637" s="123"/>
      <c r="C637" s="123" t="s">
        <v>634</v>
      </c>
      <c r="D637" s="123"/>
      <c r="E637" s="29" t="s">
        <v>635</v>
      </c>
      <c r="F637" s="129">
        <v>1325369.8999999999</v>
      </c>
    </row>
    <row r="638" spans="1:6" ht="90">
      <c r="A638" s="123"/>
      <c r="B638" s="123"/>
      <c r="C638" s="123" t="s">
        <v>636</v>
      </c>
      <c r="D638" s="123"/>
      <c r="E638" s="29" t="s">
        <v>637</v>
      </c>
      <c r="F638" s="129">
        <v>266899.20000000001</v>
      </c>
    </row>
    <row r="639" spans="1:6" ht="45">
      <c r="A639" s="123"/>
      <c r="B639" s="123"/>
      <c r="C639" s="123" t="s">
        <v>638</v>
      </c>
      <c r="D639" s="123"/>
      <c r="E639" s="29" t="s">
        <v>639</v>
      </c>
      <c r="F639" s="129">
        <v>4534</v>
      </c>
    </row>
    <row r="640" spans="1:6" ht="45">
      <c r="A640" s="123"/>
      <c r="B640" s="123"/>
      <c r="C640" s="123"/>
      <c r="D640" s="123" t="s">
        <v>640</v>
      </c>
      <c r="E640" s="29" t="s">
        <v>641</v>
      </c>
      <c r="F640" s="129">
        <v>4534</v>
      </c>
    </row>
    <row r="641" spans="1:6" ht="30">
      <c r="A641" s="123"/>
      <c r="B641" s="123"/>
      <c r="C641" s="123" t="s">
        <v>651</v>
      </c>
      <c r="D641" s="123"/>
      <c r="E641" s="29" t="s">
        <v>652</v>
      </c>
      <c r="F641" s="129">
        <v>255411</v>
      </c>
    </row>
    <row r="642" spans="1:6" ht="30">
      <c r="A642" s="123"/>
      <c r="B642" s="123"/>
      <c r="C642" s="123"/>
      <c r="D642" s="123" t="s">
        <v>644</v>
      </c>
      <c r="E642" s="29" t="s">
        <v>645</v>
      </c>
      <c r="F642" s="129">
        <v>50000</v>
      </c>
    </row>
    <row r="643" spans="1:6" ht="30">
      <c r="A643" s="123"/>
      <c r="B643" s="123"/>
      <c r="C643" s="123"/>
      <c r="D643" s="123" t="s">
        <v>646</v>
      </c>
      <c r="E643" s="29" t="s">
        <v>647</v>
      </c>
      <c r="F643" s="129">
        <v>205411</v>
      </c>
    </row>
    <row r="644" spans="1:6" ht="30">
      <c r="A644" s="123"/>
      <c r="B644" s="123"/>
      <c r="C644" s="123" t="s">
        <v>653</v>
      </c>
      <c r="D644" s="123"/>
      <c r="E644" s="29" t="s">
        <v>2466</v>
      </c>
      <c r="F644" s="129">
        <v>6954.2</v>
      </c>
    </row>
    <row r="645" spans="1:6" ht="30">
      <c r="A645" s="123"/>
      <c r="B645" s="123"/>
      <c r="C645" s="123"/>
      <c r="D645" s="123" t="s">
        <v>644</v>
      </c>
      <c r="E645" s="29" t="s">
        <v>645</v>
      </c>
      <c r="F645" s="129">
        <v>6954.2</v>
      </c>
    </row>
    <row r="646" spans="1:6" ht="120">
      <c r="A646" s="123"/>
      <c r="B646" s="123"/>
      <c r="C646" s="123" t="s">
        <v>655</v>
      </c>
      <c r="D646" s="123"/>
      <c r="E646" s="29" t="s">
        <v>656</v>
      </c>
      <c r="F646" s="129">
        <v>1058470.7</v>
      </c>
    </row>
    <row r="647" spans="1:6" ht="30">
      <c r="A647" s="123"/>
      <c r="B647" s="123"/>
      <c r="C647" s="123" t="s">
        <v>657</v>
      </c>
      <c r="D647" s="123"/>
      <c r="E647" s="29" t="s">
        <v>658</v>
      </c>
      <c r="F647" s="129">
        <v>161662.1</v>
      </c>
    </row>
    <row r="648" spans="1:6" ht="90">
      <c r="A648" s="123"/>
      <c r="B648" s="123"/>
      <c r="C648" s="123"/>
      <c r="D648" s="123" t="s">
        <v>659</v>
      </c>
      <c r="E648" s="29" t="s">
        <v>660</v>
      </c>
      <c r="F648" s="129">
        <v>100539.3</v>
      </c>
    </row>
    <row r="649" spans="1:6" ht="30">
      <c r="A649" s="123"/>
      <c r="B649" s="123"/>
      <c r="C649" s="123"/>
      <c r="D649" s="123" t="s">
        <v>644</v>
      </c>
      <c r="E649" s="29" t="s">
        <v>645</v>
      </c>
      <c r="F649" s="129">
        <v>56712.2</v>
      </c>
    </row>
    <row r="650" spans="1:6">
      <c r="A650" s="123"/>
      <c r="B650" s="123"/>
      <c r="C650" s="123"/>
      <c r="D650" s="123" t="s">
        <v>661</v>
      </c>
      <c r="E650" s="29" t="s">
        <v>662</v>
      </c>
      <c r="F650" s="129">
        <v>4410.6000000000004</v>
      </c>
    </row>
    <row r="651" spans="1:6" ht="45">
      <c r="A651" s="123"/>
      <c r="B651" s="123"/>
      <c r="C651" s="123" t="s">
        <v>663</v>
      </c>
      <c r="D651" s="123"/>
      <c r="E651" s="29" t="s">
        <v>664</v>
      </c>
      <c r="F651" s="129">
        <v>419051.1</v>
      </c>
    </row>
    <row r="652" spans="1:6" ht="45">
      <c r="A652" s="123"/>
      <c r="B652" s="123"/>
      <c r="C652" s="123"/>
      <c r="D652" s="123" t="s">
        <v>640</v>
      </c>
      <c r="E652" s="29" t="s">
        <v>641</v>
      </c>
      <c r="F652" s="129">
        <v>419051.1</v>
      </c>
    </row>
    <row r="653" spans="1:6" ht="75">
      <c r="A653" s="123"/>
      <c r="B653" s="123"/>
      <c r="C653" s="123" t="s">
        <v>673</v>
      </c>
      <c r="D653" s="123"/>
      <c r="E653" s="29" t="s">
        <v>674</v>
      </c>
      <c r="F653" s="129">
        <v>391971.9</v>
      </c>
    </row>
    <row r="654" spans="1:6" ht="30">
      <c r="A654" s="123"/>
      <c r="B654" s="123"/>
      <c r="C654" s="123"/>
      <c r="D654" s="123" t="s">
        <v>644</v>
      </c>
      <c r="E654" s="29" t="s">
        <v>645</v>
      </c>
      <c r="F654" s="129">
        <v>391971.9</v>
      </c>
    </row>
    <row r="655" spans="1:6" ht="45">
      <c r="A655" s="123"/>
      <c r="B655" s="123"/>
      <c r="C655" s="123" t="s">
        <v>683</v>
      </c>
      <c r="D655" s="123"/>
      <c r="E655" s="29" t="s">
        <v>2500</v>
      </c>
      <c r="F655" s="129">
        <v>85785.600000000006</v>
      </c>
    </row>
    <row r="656" spans="1:6" ht="30">
      <c r="A656" s="123"/>
      <c r="B656" s="123"/>
      <c r="C656" s="123"/>
      <c r="D656" s="123" t="s">
        <v>644</v>
      </c>
      <c r="E656" s="29" t="s">
        <v>645</v>
      </c>
      <c r="F656" s="129">
        <v>85785.600000000006</v>
      </c>
    </row>
    <row r="657" spans="1:6" ht="30">
      <c r="A657" s="123"/>
      <c r="B657" s="123"/>
      <c r="C657" s="123" t="s">
        <v>1356</v>
      </c>
      <c r="D657" s="123"/>
      <c r="E657" s="29" t="s">
        <v>1357</v>
      </c>
      <c r="F657" s="129">
        <v>150</v>
      </c>
    </row>
    <row r="658" spans="1:6" ht="44.45" customHeight="1">
      <c r="A658" s="123"/>
      <c r="B658" s="123"/>
      <c r="C658" s="123" t="s">
        <v>1382</v>
      </c>
      <c r="D658" s="123"/>
      <c r="E658" s="29" t="s">
        <v>1383</v>
      </c>
      <c r="F658" s="129">
        <v>150</v>
      </c>
    </row>
    <row r="659" spans="1:6" ht="90">
      <c r="A659" s="123"/>
      <c r="B659" s="123"/>
      <c r="C659" s="123" t="s">
        <v>1384</v>
      </c>
      <c r="D659" s="123"/>
      <c r="E659" s="29" t="s">
        <v>2501</v>
      </c>
      <c r="F659" s="129">
        <v>150</v>
      </c>
    </row>
    <row r="660" spans="1:6" ht="30">
      <c r="A660" s="123"/>
      <c r="B660" s="123"/>
      <c r="C660" s="123"/>
      <c r="D660" s="123" t="s">
        <v>644</v>
      </c>
      <c r="E660" s="29" t="s">
        <v>645</v>
      </c>
      <c r="F660" s="129">
        <v>150</v>
      </c>
    </row>
    <row r="661" spans="1:6">
      <c r="A661" s="123"/>
      <c r="B661" s="123" t="s">
        <v>1992</v>
      </c>
      <c r="C661" s="123"/>
      <c r="D661" s="123"/>
      <c r="E661" s="29" t="s">
        <v>1993</v>
      </c>
      <c r="F661" s="129">
        <v>265539.09999999998</v>
      </c>
    </row>
    <row r="662" spans="1:6" ht="30">
      <c r="A662" s="123"/>
      <c r="B662" s="123"/>
      <c r="C662" s="123" t="s">
        <v>634</v>
      </c>
      <c r="D662" s="123"/>
      <c r="E662" s="29" t="s">
        <v>635</v>
      </c>
      <c r="F662" s="129">
        <v>265539.09999999998</v>
      </c>
    </row>
    <row r="663" spans="1:6" ht="120">
      <c r="A663" s="123"/>
      <c r="B663" s="123"/>
      <c r="C663" s="123" t="s">
        <v>655</v>
      </c>
      <c r="D663" s="123"/>
      <c r="E663" s="29" t="s">
        <v>656</v>
      </c>
      <c r="F663" s="129">
        <v>265539.09999999998</v>
      </c>
    </row>
    <row r="664" spans="1:6" ht="45">
      <c r="A664" s="123"/>
      <c r="B664" s="123"/>
      <c r="C664" s="123" t="s">
        <v>663</v>
      </c>
      <c r="D664" s="123"/>
      <c r="E664" s="29" t="s">
        <v>664</v>
      </c>
      <c r="F664" s="129">
        <v>265539.09999999998</v>
      </c>
    </row>
    <row r="665" spans="1:6" ht="45">
      <c r="A665" s="123"/>
      <c r="B665" s="123"/>
      <c r="C665" s="123"/>
      <c r="D665" s="123" t="s">
        <v>640</v>
      </c>
      <c r="E665" s="29" t="s">
        <v>641</v>
      </c>
      <c r="F665" s="129">
        <v>265539.09999999998</v>
      </c>
    </row>
    <row r="666" spans="1:6">
      <c r="A666" s="123"/>
      <c r="B666" s="123" t="s">
        <v>1994</v>
      </c>
      <c r="C666" s="123"/>
      <c r="D666" s="123"/>
      <c r="E666" s="29" t="s">
        <v>1995</v>
      </c>
      <c r="F666" s="129">
        <v>341555.7</v>
      </c>
    </row>
    <row r="667" spans="1:6" ht="30">
      <c r="A667" s="123"/>
      <c r="B667" s="123"/>
      <c r="C667" s="123" t="s">
        <v>634</v>
      </c>
      <c r="D667" s="123"/>
      <c r="E667" s="29" t="s">
        <v>635</v>
      </c>
      <c r="F667" s="129">
        <v>341555.7</v>
      </c>
    </row>
    <row r="668" spans="1:6" ht="75">
      <c r="A668" s="123"/>
      <c r="B668" s="123"/>
      <c r="C668" s="123" t="s">
        <v>701</v>
      </c>
      <c r="D668" s="123"/>
      <c r="E668" s="29" t="s">
        <v>702</v>
      </c>
      <c r="F668" s="129">
        <v>341555.7</v>
      </c>
    </row>
    <row r="669" spans="1:6" ht="45">
      <c r="A669" s="123"/>
      <c r="B669" s="123"/>
      <c r="C669" s="123" t="s">
        <v>703</v>
      </c>
      <c r="D669" s="123"/>
      <c r="E669" s="29" t="s">
        <v>704</v>
      </c>
      <c r="F669" s="129">
        <v>210162.3</v>
      </c>
    </row>
    <row r="670" spans="1:6" ht="45">
      <c r="A670" s="123"/>
      <c r="B670" s="123"/>
      <c r="C670" s="123"/>
      <c r="D670" s="123" t="s">
        <v>640</v>
      </c>
      <c r="E670" s="29" t="s">
        <v>641</v>
      </c>
      <c r="F670" s="129">
        <v>210162.3</v>
      </c>
    </row>
    <row r="671" spans="1:6" ht="30">
      <c r="A671" s="123"/>
      <c r="B671" s="123"/>
      <c r="C671" s="123" t="s">
        <v>707</v>
      </c>
      <c r="D671" s="123"/>
      <c r="E671" s="29" t="s">
        <v>708</v>
      </c>
      <c r="F671" s="129">
        <v>131393.4</v>
      </c>
    </row>
    <row r="672" spans="1:6" ht="45">
      <c r="A672" s="123"/>
      <c r="B672" s="123"/>
      <c r="C672" s="123"/>
      <c r="D672" s="123" t="s">
        <v>640</v>
      </c>
      <c r="E672" s="29" t="s">
        <v>641</v>
      </c>
      <c r="F672" s="129">
        <v>131393.4</v>
      </c>
    </row>
    <row r="673" spans="1:6" ht="45">
      <c r="A673" s="123"/>
      <c r="B673" s="123" t="s">
        <v>1996</v>
      </c>
      <c r="C673" s="123"/>
      <c r="D673" s="123"/>
      <c r="E673" s="29" t="s">
        <v>2502</v>
      </c>
      <c r="F673" s="129">
        <v>312187.09999999998</v>
      </c>
    </row>
    <row r="674" spans="1:6" ht="30">
      <c r="A674" s="123"/>
      <c r="B674" s="123"/>
      <c r="C674" s="123" t="s">
        <v>634</v>
      </c>
      <c r="D674" s="123"/>
      <c r="E674" s="29" t="s">
        <v>635</v>
      </c>
      <c r="F674" s="129">
        <v>312187.09999999998</v>
      </c>
    </row>
    <row r="675" spans="1:6" ht="120">
      <c r="A675" s="123"/>
      <c r="B675" s="123"/>
      <c r="C675" s="123" t="s">
        <v>655</v>
      </c>
      <c r="D675" s="123"/>
      <c r="E675" s="29" t="s">
        <v>656</v>
      </c>
      <c r="F675" s="129">
        <v>312187.09999999998</v>
      </c>
    </row>
    <row r="676" spans="1:6" ht="45">
      <c r="A676" s="123"/>
      <c r="B676" s="123"/>
      <c r="C676" s="123" t="s">
        <v>663</v>
      </c>
      <c r="D676" s="123"/>
      <c r="E676" s="29" t="s">
        <v>664</v>
      </c>
      <c r="F676" s="129">
        <v>238039.4</v>
      </c>
    </row>
    <row r="677" spans="1:6" ht="45">
      <c r="A677" s="123"/>
      <c r="B677" s="123"/>
      <c r="C677" s="123"/>
      <c r="D677" s="123" t="s">
        <v>640</v>
      </c>
      <c r="E677" s="29" t="s">
        <v>641</v>
      </c>
      <c r="F677" s="129">
        <v>238039.4</v>
      </c>
    </row>
    <row r="678" spans="1:6">
      <c r="A678" s="123"/>
      <c r="B678" s="123"/>
      <c r="C678" s="123" t="s">
        <v>677</v>
      </c>
      <c r="D678" s="123"/>
      <c r="E678" s="29" t="s">
        <v>678</v>
      </c>
      <c r="F678" s="129">
        <v>23969.9</v>
      </c>
    </row>
    <row r="679" spans="1:6" ht="30">
      <c r="A679" s="123"/>
      <c r="B679" s="123"/>
      <c r="C679" s="123"/>
      <c r="D679" s="123" t="s">
        <v>644</v>
      </c>
      <c r="E679" s="29" t="s">
        <v>645</v>
      </c>
      <c r="F679" s="129">
        <v>23969.9</v>
      </c>
    </row>
    <row r="680" spans="1:6" ht="75">
      <c r="A680" s="123"/>
      <c r="B680" s="123"/>
      <c r="C680" s="123" t="s">
        <v>681</v>
      </c>
      <c r="D680" s="123"/>
      <c r="E680" s="29" t="s">
        <v>682</v>
      </c>
      <c r="F680" s="129">
        <v>50177.8</v>
      </c>
    </row>
    <row r="681" spans="1:6" ht="30">
      <c r="A681" s="123"/>
      <c r="B681" s="123"/>
      <c r="C681" s="123"/>
      <c r="D681" s="123" t="s">
        <v>644</v>
      </c>
      <c r="E681" s="29" t="s">
        <v>645</v>
      </c>
      <c r="F681" s="129">
        <v>50177.8</v>
      </c>
    </row>
    <row r="682" spans="1:6" ht="16.899999999999999" customHeight="1">
      <c r="A682" s="123"/>
      <c r="B682" s="123" t="s">
        <v>1997</v>
      </c>
      <c r="C682" s="123"/>
      <c r="D682" s="123"/>
      <c r="E682" s="29" t="s">
        <v>1998</v>
      </c>
      <c r="F682" s="129">
        <v>5951.5</v>
      </c>
    </row>
    <row r="683" spans="1:6" ht="30">
      <c r="A683" s="123"/>
      <c r="B683" s="123"/>
      <c r="C683" s="123" t="s">
        <v>634</v>
      </c>
      <c r="D683" s="123"/>
      <c r="E683" s="29" t="s">
        <v>635</v>
      </c>
      <c r="F683" s="129">
        <v>5951.5</v>
      </c>
    </row>
    <row r="684" spans="1:6" ht="90">
      <c r="A684" s="123"/>
      <c r="B684" s="123"/>
      <c r="C684" s="123" t="s">
        <v>636</v>
      </c>
      <c r="D684" s="123"/>
      <c r="E684" s="29" t="s">
        <v>637</v>
      </c>
      <c r="F684" s="129">
        <v>5951.5</v>
      </c>
    </row>
    <row r="685" spans="1:6" ht="45">
      <c r="A685" s="123"/>
      <c r="B685" s="123"/>
      <c r="C685" s="123" t="s">
        <v>638</v>
      </c>
      <c r="D685" s="123"/>
      <c r="E685" s="29" t="s">
        <v>639</v>
      </c>
      <c r="F685" s="129">
        <v>5951.5</v>
      </c>
    </row>
    <row r="686" spans="1:6" ht="45">
      <c r="A686" s="123"/>
      <c r="B686" s="123"/>
      <c r="C686" s="123"/>
      <c r="D686" s="123" t="s">
        <v>640</v>
      </c>
      <c r="E686" s="29" t="s">
        <v>641</v>
      </c>
      <c r="F686" s="129">
        <v>5951.5</v>
      </c>
    </row>
    <row r="687" spans="1:6">
      <c r="A687" s="123"/>
      <c r="B687" s="123" t="s">
        <v>1999</v>
      </c>
      <c r="C687" s="123"/>
      <c r="D687" s="123"/>
      <c r="E687" s="29" t="s">
        <v>2000</v>
      </c>
      <c r="F687" s="129">
        <v>13683502.300000001</v>
      </c>
    </row>
    <row r="688" spans="1:6" ht="30">
      <c r="A688" s="123"/>
      <c r="B688" s="123"/>
      <c r="C688" s="123" t="s">
        <v>634</v>
      </c>
      <c r="D688" s="123"/>
      <c r="E688" s="29" t="s">
        <v>635</v>
      </c>
      <c r="F688" s="129">
        <v>13671475.1</v>
      </c>
    </row>
    <row r="689" spans="1:6" ht="90">
      <c r="A689" s="123"/>
      <c r="B689" s="123"/>
      <c r="C689" s="123" t="s">
        <v>636</v>
      </c>
      <c r="D689" s="123"/>
      <c r="E689" s="29" t="s">
        <v>637</v>
      </c>
      <c r="F689" s="129">
        <v>1161190.7</v>
      </c>
    </row>
    <row r="690" spans="1:6" ht="45">
      <c r="A690" s="123"/>
      <c r="B690" s="123"/>
      <c r="C690" s="123" t="s">
        <v>638</v>
      </c>
      <c r="D690" s="123"/>
      <c r="E690" s="29" t="s">
        <v>639</v>
      </c>
      <c r="F690" s="129">
        <v>19383.5</v>
      </c>
    </row>
    <row r="691" spans="1:6" ht="45">
      <c r="A691" s="123"/>
      <c r="B691" s="123"/>
      <c r="C691" s="123"/>
      <c r="D691" s="123" t="s">
        <v>640</v>
      </c>
      <c r="E691" s="29" t="s">
        <v>641</v>
      </c>
      <c r="F691" s="129">
        <v>19383.5</v>
      </c>
    </row>
    <row r="692" spans="1:6" ht="30">
      <c r="A692" s="123"/>
      <c r="B692" s="123"/>
      <c r="C692" s="123" t="s">
        <v>642</v>
      </c>
      <c r="D692" s="123"/>
      <c r="E692" s="29" t="s">
        <v>643</v>
      </c>
      <c r="F692" s="129">
        <v>1027428.2</v>
      </c>
    </row>
    <row r="693" spans="1:6" ht="30">
      <c r="A693" s="123"/>
      <c r="B693" s="123"/>
      <c r="C693" s="123"/>
      <c r="D693" s="123" t="s">
        <v>644</v>
      </c>
      <c r="E693" s="29" t="s">
        <v>645</v>
      </c>
      <c r="F693" s="129">
        <v>539301.6</v>
      </c>
    </row>
    <row r="694" spans="1:6" ht="30">
      <c r="A694" s="123"/>
      <c r="B694" s="123"/>
      <c r="C694" s="123"/>
      <c r="D694" s="123" t="s">
        <v>646</v>
      </c>
      <c r="E694" s="29" t="s">
        <v>647</v>
      </c>
      <c r="F694" s="129">
        <v>488126.6</v>
      </c>
    </row>
    <row r="695" spans="1:6">
      <c r="A695" s="123"/>
      <c r="B695" s="123"/>
      <c r="C695" s="123" t="s">
        <v>648</v>
      </c>
      <c r="D695" s="123"/>
      <c r="E695" s="29" t="s">
        <v>649</v>
      </c>
      <c r="F695" s="129">
        <v>62003.5</v>
      </c>
    </row>
    <row r="696" spans="1:6" ht="30">
      <c r="A696" s="123"/>
      <c r="B696" s="123"/>
      <c r="C696" s="123"/>
      <c r="D696" s="123" t="s">
        <v>644</v>
      </c>
      <c r="E696" s="29" t="s">
        <v>645</v>
      </c>
      <c r="F696" s="129">
        <v>62003.5</v>
      </c>
    </row>
    <row r="697" spans="1:6" ht="150">
      <c r="A697" s="123"/>
      <c r="B697" s="123"/>
      <c r="C697" s="123" t="s">
        <v>650</v>
      </c>
      <c r="D697" s="123"/>
      <c r="E697" s="29" t="s">
        <v>2465</v>
      </c>
      <c r="F697" s="129">
        <v>52375.5</v>
      </c>
    </row>
    <row r="698" spans="1:6" ht="30">
      <c r="A698" s="123"/>
      <c r="B698" s="123"/>
      <c r="C698" s="123"/>
      <c r="D698" s="123" t="s">
        <v>644</v>
      </c>
      <c r="E698" s="29" t="s">
        <v>645</v>
      </c>
      <c r="F698" s="129">
        <v>52375.5</v>
      </c>
    </row>
    <row r="699" spans="1:6" ht="120">
      <c r="A699" s="123"/>
      <c r="B699" s="123"/>
      <c r="C699" s="123" t="s">
        <v>655</v>
      </c>
      <c r="D699" s="123"/>
      <c r="E699" s="29" t="s">
        <v>656</v>
      </c>
      <c r="F699" s="129">
        <v>183129.60000000001</v>
      </c>
    </row>
    <row r="700" spans="1:6" ht="30">
      <c r="A700" s="123"/>
      <c r="B700" s="123"/>
      <c r="C700" s="123" t="s">
        <v>657</v>
      </c>
      <c r="D700" s="123"/>
      <c r="E700" s="29" t="s">
        <v>658</v>
      </c>
      <c r="F700" s="129">
        <v>50465.7</v>
      </c>
    </row>
    <row r="701" spans="1:6" ht="90">
      <c r="A701" s="123"/>
      <c r="B701" s="123"/>
      <c r="C701" s="123"/>
      <c r="D701" s="123" t="s">
        <v>659</v>
      </c>
      <c r="E701" s="29" t="s">
        <v>660</v>
      </c>
      <c r="F701" s="129">
        <v>41676.400000000001</v>
      </c>
    </row>
    <row r="702" spans="1:6" ht="30">
      <c r="A702" s="123"/>
      <c r="B702" s="123"/>
      <c r="C702" s="123"/>
      <c r="D702" s="123" t="s">
        <v>644</v>
      </c>
      <c r="E702" s="29" t="s">
        <v>645</v>
      </c>
      <c r="F702" s="129">
        <v>8637.5</v>
      </c>
    </row>
    <row r="703" spans="1:6">
      <c r="A703" s="123"/>
      <c r="B703" s="123"/>
      <c r="C703" s="123"/>
      <c r="D703" s="123" t="s">
        <v>661</v>
      </c>
      <c r="E703" s="29" t="s">
        <v>662</v>
      </c>
      <c r="F703" s="129">
        <v>151.80000000000001</v>
      </c>
    </row>
    <row r="704" spans="1:6" ht="45">
      <c r="A704" s="123"/>
      <c r="B704" s="123"/>
      <c r="C704" s="123" t="s">
        <v>663</v>
      </c>
      <c r="D704" s="123"/>
      <c r="E704" s="29" t="s">
        <v>664</v>
      </c>
      <c r="F704" s="129">
        <v>3357.3</v>
      </c>
    </row>
    <row r="705" spans="1:6" ht="45">
      <c r="A705" s="123"/>
      <c r="B705" s="123"/>
      <c r="C705" s="123"/>
      <c r="D705" s="123" t="s">
        <v>640</v>
      </c>
      <c r="E705" s="29" t="s">
        <v>641</v>
      </c>
      <c r="F705" s="129">
        <v>3357.3</v>
      </c>
    </row>
    <row r="706" spans="1:6" ht="60">
      <c r="A706" s="123"/>
      <c r="B706" s="123"/>
      <c r="C706" s="123" t="s">
        <v>665</v>
      </c>
      <c r="D706" s="123"/>
      <c r="E706" s="29" t="s">
        <v>666</v>
      </c>
      <c r="F706" s="129">
        <v>12049.9</v>
      </c>
    </row>
    <row r="707" spans="1:6" ht="30">
      <c r="A707" s="123"/>
      <c r="B707" s="123"/>
      <c r="C707" s="123"/>
      <c r="D707" s="123" t="s">
        <v>644</v>
      </c>
      <c r="E707" s="29" t="s">
        <v>645</v>
      </c>
      <c r="F707" s="129">
        <v>12049.9</v>
      </c>
    </row>
    <row r="708" spans="1:6" ht="126" customHeight="1">
      <c r="A708" s="123"/>
      <c r="B708" s="123"/>
      <c r="C708" s="123" t="s">
        <v>667</v>
      </c>
      <c r="D708" s="123"/>
      <c r="E708" s="29" t="s">
        <v>668</v>
      </c>
      <c r="F708" s="129">
        <v>17073.599999999999</v>
      </c>
    </row>
    <row r="709" spans="1:6" ht="30">
      <c r="A709" s="123"/>
      <c r="B709" s="123"/>
      <c r="C709" s="123"/>
      <c r="D709" s="123" t="s">
        <v>644</v>
      </c>
      <c r="E709" s="29" t="s">
        <v>645</v>
      </c>
      <c r="F709" s="129">
        <v>3821</v>
      </c>
    </row>
    <row r="710" spans="1:6" ht="30">
      <c r="A710" s="123"/>
      <c r="B710" s="123"/>
      <c r="C710" s="123"/>
      <c r="D710" s="123" t="s">
        <v>646</v>
      </c>
      <c r="E710" s="29" t="s">
        <v>647</v>
      </c>
      <c r="F710" s="129">
        <v>13252.6</v>
      </c>
    </row>
    <row r="711" spans="1:6" ht="60">
      <c r="A711" s="123"/>
      <c r="B711" s="123"/>
      <c r="C711" s="123" t="s">
        <v>669</v>
      </c>
      <c r="D711" s="123"/>
      <c r="E711" s="29" t="s">
        <v>670</v>
      </c>
      <c r="F711" s="129">
        <v>5914</v>
      </c>
    </row>
    <row r="712" spans="1:6" ht="30">
      <c r="A712" s="123"/>
      <c r="B712" s="123"/>
      <c r="C712" s="123"/>
      <c r="D712" s="123" t="s">
        <v>644</v>
      </c>
      <c r="E712" s="29" t="s">
        <v>645</v>
      </c>
      <c r="F712" s="129">
        <v>5914</v>
      </c>
    </row>
    <row r="713" spans="1:6" ht="60">
      <c r="A713" s="123"/>
      <c r="B713" s="123"/>
      <c r="C713" s="123" t="s">
        <v>2361</v>
      </c>
      <c r="D713" s="123"/>
      <c r="E713" s="29" t="s">
        <v>2431</v>
      </c>
      <c r="F713" s="129">
        <v>39743.5</v>
      </c>
    </row>
    <row r="714" spans="1:6" ht="30">
      <c r="A714" s="123"/>
      <c r="B714" s="123"/>
      <c r="C714" s="123"/>
      <c r="D714" s="123" t="s">
        <v>644</v>
      </c>
      <c r="E714" s="29" t="s">
        <v>645</v>
      </c>
      <c r="F714" s="129">
        <v>39743.5</v>
      </c>
    </row>
    <row r="715" spans="1:6" ht="45">
      <c r="A715" s="123"/>
      <c r="B715" s="123"/>
      <c r="C715" s="123" t="s">
        <v>2362</v>
      </c>
      <c r="D715" s="123"/>
      <c r="E715" s="29" t="s">
        <v>2363</v>
      </c>
      <c r="F715" s="129">
        <v>3394.8</v>
      </c>
    </row>
    <row r="716" spans="1:6" ht="30">
      <c r="A716" s="123"/>
      <c r="B716" s="123"/>
      <c r="C716" s="123"/>
      <c r="D716" s="123" t="s">
        <v>644</v>
      </c>
      <c r="E716" s="29" t="s">
        <v>645</v>
      </c>
      <c r="F716" s="129">
        <v>3394.8</v>
      </c>
    </row>
    <row r="717" spans="1:6" ht="60">
      <c r="A717" s="123"/>
      <c r="B717" s="123"/>
      <c r="C717" s="123" t="s">
        <v>675</v>
      </c>
      <c r="D717" s="123"/>
      <c r="E717" s="29" t="s">
        <v>676</v>
      </c>
      <c r="F717" s="129">
        <v>21244.400000000001</v>
      </c>
    </row>
    <row r="718" spans="1:6" ht="30">
      <c r="A718" s="123"/>
      <c r="B718" s="123"/>
      <c r="C718" s="123"/>
      <c r="D718" s="123" t="s">
        <v>644</v>
      </c>
      <c r="E718" s="29" t="s">
        <v>645</v>
      </c>
      <c r="F718" s="129">
        <v>21244.400000000001</v>
      </c>
    </row>
    <row r="719" spans="1:6" ht="75">
      <c r="A719" s="123"/>
      <c r="B719" s="123"/>
      <c r="C719" s="123" t="s">
        <v>685</v>
      </c>
      <c r="D719" s="123"/>
      <c r="E719" s="29" t="s">
        <v>2433</v>
      </c>
      <c r="F719" s="129">
        <v>29886.400000000001</v>
      </c>
    </row>
    <row r="720" spans="1:6">
      <c r="A720" s="123"/>
      <c r="B720" s="123"/>
      <c r="C720" s="123"/>
      <c r="D720" s="123" t="s">
        <v>686</v>
      </c>
      <c r="E720" s="29" t="s">
        <v>687</v>
      </c>
      <c r="F720" s="129">
        <v>29886.400000000001</v>
      </c>
    </row>
    <row r="721" spans="1:6" ht="60">
      <c r="A721" s="123"/>
      <c r="B721" s="123"/>
      <c r="C721" s="123" t="s">
        <v>696</v>
      </c>
      <c r="D721" s="123"/>
      <c r="E721" s="29" t="s">
        <v>697</v>
      </c>
      <c r="F721" s="129">
        <v>128103.7</v>
      </c>
    </row>
    <row r="722" spans="1:6" ht="30">
      <c r="A722" s="123"/>
      <c r="B722" s="123"/>
      <c r="C722" s="123" t="s">
        <v>698</v>
      </c>
      <c r="D722" s="123"/>
      <c r="E722" s="29" t="s">
        <v>658</v>
      </c>
      <c r="F722" s="129">
        <v>122651.3</v>
      </c>
    </row>
    <row r="723" spans="1:6" ht="90">
      <c r="A723" s="123"/>
      <c r="B723" s="123"/>
      <c r="C723" s="123"/>
      <c r="D723" s="123" t="s">
        <v>659</v>
      </c>
      <c r="E723" s="29" t="s">
        <v>660</v>
      </c>
      <c r="F723" s="129">
        <v>88144.3</v>
      </c>
    </row>
    <row r="724" spans="1:6" ht="30">
      <c r="A724" s="123"/>
      <c r="B724" s="123"/>
      <c r="C724" s="123"/>
      <c r="D724" s="123" t="s">
        <v>644</v>
      </c>
      <c r="E724" s="29" t="s">
        <v>645</v>
      </c>
      <c r="F724" s="129">
        <v>31890</v>
      </c>
    </row>
    <row r="725" spans="1:6">
      <c r="A725" s="123"/>
      <c r="B725" s="123"/>
      <c r="C725" s="123"/>
      <c r="D725" s="123" t="s">
        <v>661</v>
      </c>
      <c r="E725" s="29" t="s">
        <v>662</v>
      </c>
      <c r="F725" s="129">
        <v>2617</v>
      </c>
    </row>
    <row r="726" spans="1:6" ht="75">
      <c r="A726" s="123"/>
      <c r="B726" s="123"/>
      <c r="C726" s="123" t="s">
        <v>2365</v>
      </c>
      <c r="D726" s="123"/>
      <c r="E726" s="29" t="s">
        <v>2366</v>
      </c>
      <c r="F726" s="129">
        <v>253.5</v>
      </c>
    </row>
    <row r="727" spans="1:6" ht="30">
      <c r="A727" s="123"/>
      <c r="B727" s="123"/>
      <c r="C727" s="123"/>
      <c r="D727" s="123" t="s">
        <v>644</v>
      </c>
      <c r="E727" s="29" t="s">
        <v>645</v>
      </c>
      <c r="F727" s="129">
        <v>253.5</v>
      </c>
    </row>
    <row r="728" spans="1:6" ht="45">
      <c r="A728" s="123"/>
      <c r="B728" s="123"/>
      <c r="C728" s="123" t="s">
        <v>699</v>
      </c>
      <c r="D728" s="123"/>
      <c r="E728" s="29" t="s">
        <v>700</v>
      </c>
      <c r="F728" s="129">
        <v>5198.8999999999996</v>
      </c>
    </row>
    <row r="729" spans="1:6" ht="30">
      <c r="A729" s="123"/>
      <c r="B729" s="123"/>
      <c r="C729" s="123"/>
      <c r="D729" s="123" t="s">
        <v>644</v>
      </c>
      <c r="E729" s="29" t="s">
        <v>645</v>
      </c>
      <c r="F729" s="129">
        <v>5198.8999999999996</v>
      </c>
    </row>
    <row r="730" spans="1:6" ht="75">
      <c r="A730" s="123"/>
      <c r="B730" s="123"/>
      <c r="C730" s="123" t="s">
        <v>701</v>
      </c>
      <c r="D730" s="123"/>
      <c r="E730" s="29" t="s">
        <v>702</v>
      </c>
      <c r="F730" s="129">
        <v>92364.5</v>
      </c>
    </row>
    <row r="731" spans="1:6" ht="30">
      <c r="A731" s="123"/>
      <c r="B731" s="123"/>
      <c r="C731" s="123" t="s">
        <v>705</v>
      </c>
      <c r="D731" s="123"/>
      <c r="E731" s="29" t="s">
        <v>706</v>
      </c>
      <c r="F731" s="129">
        <v>92364.5</v>
      </c>
    </row>
    <row r="732" spans="1:6" ht="30">
      <c r="A732" s="123"/>
      <c r="B732" s="123"/>
      <c r="C732" s="123"/>
      <c r="D732" s="123" t="s">
        <v>644</v>
      </c>
      <c r="E732" s="29" t="s">
        <v>645</v>
      </c>
      <c r="F732" s="129">
        <v>92364.5</v>
      </c>
    </row>
    <row r="733" spans="1:6" ht="60">
      <c r="A733" s="123"/>
      <c r="B733" s="123"/>
      <c r="C733" s="123" t="s">
        <v>713</v>
      </c>
      <c r="D733" s="123"/>
      <c r="E733" s="29" t="s">
        <v>714</v>
      </c>
      <c r="F733" s="129">
        <v>143792.5</v>
      </c>
    </row>
    <row r="734" spans="1:6" ht="30">
      <c r="A734" s="123"/>
      <c r="B734" s="123"/>
      <c r="C734" s="123" t="s">
        <v>715</v>
      </c>
      <c r="D734" s="123"/>
      <c r="E734" s="29" t="s">
        <v>716</v>
      </c>
      <c r="F734" s="129">
        <v>143792.5</v>
      </c>
    </row>
    <row r="735" spans="1:6" ht="30">
      <c r="A735" s="123"/>
      <c r="B735" s="123"/>
      <c r="C735" s="123"/>
      <c r="D735" s="123" t="s">
        <v>644</v>
      </c>
      <c r="E735" s="29" t="s">
        <v>645</v>
      </c>
      <c r="F735" s="129">
        <v>107129.7</v>
      </c>
    </row>
    <row r="736" spans="1:6" ht="30">
      <c r="A736" s="123"/>
      <c r="B736" s="123"/>
      <c r="C736" s="123"/>
      <c r="D736" s="123" t="s">
        <v>646</v>
      </c>
      <c r="E736" s="29" t="s">
        <v>647</v>
      </c>
      <c r="F736" s="129">
        <v>36662.800000000003</v>
      </c>
    </row>
    <row r="737" spans="1:6" ht="60">
      <c r="A737" s="123"/>
      <c r="B737" s="123"/>
      <c r="C737" s="123" t="s">
        <v>717</v>
      </c>
      <c r="D737" s="123"/>
      <c r="E737" s="29" t="s">
        <v>718</v>
      </c>
      <c r="F737" s="129">
        <v>11962894.1</v>
      </c>
    </row>
    <row r="738" spans="1:6" ht="30">
      <c r="A738" s="123"/>
      <c r="B738" s="123"/>
      <c r="C738" s="123" t="s">
        <v>719</v>
      </c>
      <c r="D738" s="123"/>
      <c r="E738" s="29" t="s">
        <v>720</v>
      </c>
      <c r="F738" s="129">
        <v>100202.9</v>
      </c>
    </row>
    <row r="739" spans="1:6" ht="90">
      <c r="A739" s="123"/>
      <c r="B739" s="123"/>
      <c r="C739" s="123"/>
      <c r="D739" s="123" t="s">
        <v>659</v>
      </c>
      <c r="E739" s="29" t="s">
        <v>660</v>
      </c>
      <c r="F739" s="129">
        <v>83353.7</v>
      </c>
    </row>
    <row r="740" spans="1:6" ht="30">
      <c r="A740" s="123"/>
      <c r="B740" s="123"/>
      <c r="C740" s="123"/>
      <c r="D740" s="123" t="s">
        <v>644</v>
      </c>
      <c r="E740" s="29" t="s">
        <v>645</v>
      </c>
      <c r="F740" s="129">
        <v>16829.3</v>
      </c>
    </row>
    <row r="741" spans="1:6">
      <c r="A741" s="123"/>
      <c r="B741" s="123"/>
      <c r="C741" s="123"/>
      <c r="D741" s="123" t="s">
        <v>661</v>
      </c>
      <c r="E741" s="29" t="s">
        <v>662</v>
      </c>
      <c r="F741" s="129">
        <v>19.899999999999999</v>
      </c>
    </row>
    <row r="742" spans="1:6" ht="30">
      <c r="A742" s="123"/>
      <c r="B742" s="123"/>
      <c r="C742" s="123" t="s">
        <v>721</v>
      </c>
      <c r="D742" s="123"/>
      <c r="E742" s="29" t="s">
        <v>658</v>
      </c>
      <c r="F742" s="129">
        <v>319618.09999999998</v>
      </c>
    </row>
    <row r="743" spans="1:6" ht="90">
      <c r="A743" s="123"/>
      <c r="B743" s="123"/>
      <c r="C743" s="123"/>
      <c r="D743" s="123" t="s">
        <v>659</v>
      </c>
      <c r="E743" s="29" t="s">
        <v>660</v>
      </c>
      <c r="F743" s="129">
        <v>227234.7</v>
      </c>
    </row>
    <row r="744" spans="1:6" ht="30">
      <c r="A744" s="123"/>
      <c r="B744" s="123"/>
      <c r="C744" s="123"/>
      <c r="D744" s="123" t="s">
        <v>644</v>
      </c>
      <c r="E744" s="29" t="s">
        <v>645</v>
      </c>
      <c r="F744" s="129">
        <v>88083.5</v>
      </c>
    </row>
    <row r="745" spans="1:6">
      <c r="A745" s="123"/>
      <c r="B745" s="123"/>
      <c r="C745" s="123"/>
      <c r="D745" s="123" t="s">
        <v>661</v>
      </c>
      <c r="E745" s="29" t="s">
        <v>662</v>
      </c>
      <c r="F745" s="129">
        <v>4299.8999999999996</v>
      </c>
    </row>
    <row r="746" spans="1:6" ht="45" customHeight="1">
      <c r="A746" s="123"/>
      <c r="B746" s="123"/>
      <c r="C746" s="123" t="s">
        <v>722</v>
      </c>
      <c r="D746" s="123"/>
      <c r="E746" s="29" t="s">
        <v>2503</v>
      </c>
      <c r="F746" s="129">
        <v>210</v>
      </c>
    </row>
    <row r="747" spans="1:6" ht="30">
      <c r="A747" s="123"/>
      <c r="B747" s="123"/>
      <c r="C747" s="123"/>
      <c r="D747" s="123" t="s">
        <v>646</v>
      </c>
      <c r="E747" s="29" t="s">
        <v>647</v>
      </c>
      <c r="F747" s="129">
        <v>210</v>
      </c>
    </row>
    <row r="748" spans="1:6" ht="45">
      <c r="A748" s="123"/>
      <c r="B748" s="123"/>
      <c r="C748" s="123" t="s">
        <v>723</v>
      </c>
      <c r="D748" s="123"/>
      <c r="E748" s="29" t="s">
        <v>2437</v>
      </c>
      <c r="F748" s="129">
        <v>11539100.1</v>
      </c>
    </row>
    <row r="749" spans="1:6">
      <c r="A749" s="123"/>
      <c r="B749" s="123"/>
      <c r="C749" s="123"/>
      <c r="D749" s="123" t="s">
        <v>686</v>
      </c>
      <c r="E749" s="29" t="s">
        <v>687</v>
      </c>
      <c r="F749" s="129">
        <v>11539100.1</v>
      </c>
    </row>
    <row r="750" spans="1:6" ht="45">
      <c r="A750" s="123"/>
      <c r="B750" s="123"/>
      <c r="C750" s="123" t="s">
        <v>724</v>
      </c>
      <c r="D750" s="123"/>
      <c r="E750" s="29" t="s">
        <v>725</v>
      </c>
      <c r="F750" s="129">
        <v>3763</v>
      </c>
    </row>
    <row r="751" spans="1:6" ht="90">
      <c r="A751" s="123"/>
      <c r="B751" s="123"/>
      <c r="C751" s="123"/>
      <c r="D751" s="123" t="s">
        <v>659</v>
      </c>
      <c r="E751" s="29" t="s">
        <v>660</v>
      </c>
      <c r="F751" s="129">
        <v>3110.2</v>
      </c>
    </row>
    <row r="752" spans="1:6" ht="30">
      <c r="A752" s="123"/>
      <c r="B752" s="123"/>
      <c r="C752" s="123"/>
      <c r="D752" s="123" t="s">
        <v>644</v>
      </c>
      <c r="E752" s="29" t="s">
        <v>645</v>
      </c>
      <c r="F752" s="129">
        <v>652.79999999999995</v>
      </c>
    </row>
    <row r="753" spans="1:6" ht="45">
      <c r="A753" s="123"/>
      <c r="B753" s="123"/>
      <c r="C753" s="123" t="s">
        <v>1189</v>
      </c>
      <c r="D753" s="123"/>
      <c r="E753" s="29" t="s">
        <v>1190</v>
      </c>
      <c r="F753" s="129">
        <v>1119.3</v>
      </c>
    </row>
    <row r="754" spans="1:6" ht="101.45" customHeight="1">
      <c r="A754" s="123"/>
      <c r="B754" s="123"/>
      <c r="C754" s="123" t="s">
        <v>1201</v>
      </c>
      <c r="D754" s="123"/>
      <c r="E754" s="29" t="s">
        <v>1202</v>
      </c>
      <c r="F754" s="129">
        <v>1119.3</v>
      </c>
    </row>
    <row r="755" spans="1:6">
      <c r="A755" s="123"/>
      <c r="B755" s="123"/>
      <c r="C755" s="123" t="s">
        <v>1205</v>
      </c>
      <c r="D755" s="123"/>
      <c r="E755" s="29" t="s">
        <v>1206</v>
      </c>
      <c r="F755" s="129">
        <v>1119.3</v>
      </c>
    </row>
    <row r="756" spans="1:6" ht="30">
      <c r="A756" s="123"/>
      <c r="B756" s="123"/>
      <c r="C756" s="123"/>
      <c r="D756" s="123" t="s">
        <v>644</v>
      </c>
      <c r="E756" s="29" t="s">
        <v>645</v>
      </c>
      <c r="F756" s="129">
        <v>1119.3</v>
      </c>
    </row>
    <row r="757" spans="1:6" ht="46.15" customHeight="1">
      <c r="A757" s="123"/>
      <c r="B757" s="123"/>
      <c r="C757" s="123" t="s">
        <v>1830</v>
      </c>
      <c r="D757" s="123"/>
      <c r="E757" s="29" t="s">
        <v>1831</v>
      </c>
      <c r="F757" s="129">
        <v>10907.9</v>
      </c>
    </row>
    <row r="758" spans="1:6" ht="60">
      <c r="A758" s="123"/>
      <c r="B758" s="123"/>
      <c r="C758" s="123" t="s">
        <v>1853</v>
      </c>
      <c r="D758" s="123"/>
      <c r="E758" s="29" t="s">
        <v>1854</v>
      </c>
      <c r="F758" s="129">
        <v>10889.4</v>
      </c>
    </row>
    <row r="759" spans="1:6">
      <c r="A759" s="123"/>
      <c r="B759" s="123"/>
      <c r="C759" s="123"/>
      <c r="D759" s="123" t="s">
        <v>686</v>
      </c>
      <c r="E759" s="29" t="s">
        <v>687</v>
      </c>
      <c r="F759" s="129">
        <v>10889.4</v>
      </c>
    </row>
    <row r="760" spans="1:6" ht="60">
      <c r="A760" s="123"/>
      <c r="B760" s="123"/>
      <c r="C760" s="123" t="s">
        <v>1857</v>
      </c>
      <c r="D760" s="123"/>
      <c r="E760" s="29" t="s">
        <v>2415</v>
      </c>
      <c r="F760" s="129">
        <v>18.5</v>
      </c>
    </row>
    <row r="761" spans="1:6">
      <c r="A761" s="123"/>
      <c r="B761" s="123"/>
      <c r="C761" s="123"/>
      <c r="D761" s="123" t="s">
        <v>686</v>
      </c>
      <c r="E761" s="29" t="s">
        <v>687</v>
      </c>
      <c r="F761" s="129">
        <v>18.5</v>
      </c>
    </row>
    <row r="762" spans="1:6">
      <c r="A762" s="123"/>
      <c r="B762" s="123" t="s">
        <v>1938</v>
      </c>
      <c r="C762" s="123"/>
      <c r="D762" s="123"/>
      <c r="E762" s="29" t="s">
        <v>1939</v>
      </c>
      <c r="F762" s="129">
        <v>108694.7</v>
      </c>
    </row>
    <row r="763" spans="1:6">
      <c r="A763" s="123"/>
      <c r="B763" s="123" t="s">
        <v>1940</v>
      </c>
      <c r="C763" s="123"/>
      <c r="D763" s="123"/>
      <c r="E763" s="29" t="s">
        <v>1941</v>
      </c>
      <c r="F763" s="129">
        <v>108694.7</v>
      </c>
    </row>
    <row r="764" spans="1:6" ht="45">
      <c r="A764" s="123"/>
      <c r="B764" s="123"/>
      <c r="C764" s="123" t="s">
        <v>848</v>
      </c>
      <c r="D764" s="123"/>
      <c r="E764" s="29" t="s">
        <v>849</v>
      </c>
      <c r="F764" s="129">
        <v>108694.7</v>
      </c>
    </row>
    <row r="765" spans="1:6" ht="90">
      <c r="A765" s="123"/>
      <c r="B765" s="123"/>
      <c r="C765" s="123" t="s">
        <v>850</v>
      </c>
      <c r="D765" s="123"/>
      <c r="E765" s="29" t="s">
        <v>851</v>
      </c>
      <c r="F765" s="129">
        <v>108694.7</v>
      </c>
    </row>
    <row r="766" spans="1:6" ht="120">
      <c r="A766" s="123"/>
      <c r="B766" s="123"/>
      <c r="C766" s="123" t="s">
        <v>854</v>
      </c>
      <c r="D766" s="123"/>
      <c r="E766" s="29" t="s">
        <v>855</v>
      </c>
      <c r="F766" s="129">
        <v>108694.7</v>
      </c>
    </row>
    <row r="767" spans="1:6" ht="90">
      <c r="A767" s="123"/>
      <c r="B767" s="123"/>
      <c r="C767" s="123"/>
      <c r="D767" s="123" t="s">
        <v>659</v>
      </c>
      <c r="E767" s="29" t="s">
        <v>660</v>
      </c>
      <c r="F767" s="129">
        <v>116.8</v>
      </c>
    </row>
    <row r="768" spans="1:6" ht="30">
      <c r="A768" s="123"/>
      <c r="B768" s="123"/>
      <c r="C768" s="123"/>
      <c r="D768" s="123" t="s">
        <v>646</v>
      </c>
      <c r="E768" s="29" t="s">
        <v>647</v>
      </c>
      <c r="F768" s="129">
        <v>20178.7</v>
      </c>
    </row>
    <row r="769" spans="1:6" ht="45">
      <c r="A769" s="123"/>
      <c r="B769" s="123"/>
      <c r="C769" s="123"/>
      <c r="D769" s="123" t="s">
        <v>640</v>
      </c>
      <c r="E769" s="29" t="s">
        <v>641</v>
      </c>
      <c r="F769" s="129">
        <v>88399.2</v>
      </c>
    </row>
    <row r="770" spans="1:6" ht="30">
      <c r="A770" s="123" t="s">
        <v>2001</v>
      </c>
      <c r="B770" s="123"/>
      <c r="C770" s="123"/>
      <c r="D770" s="123"/>
      <c r="E770" s="29" t="s">
        <v>2002</v>
      </c>
      <c r="F770" s="129">
        <v>602539.30000000005</v>
      </c>
    </row>
    <row r="771" spans="1:6">
      <c r="A771" s="123"/>
      <c r="B771" s="123" t="s">
        <v>1892</v>
      </c>
      <c r="C771" s="123"/>
      <c r="D771" s="123"/>
      <c r="E771" s="29" t="s">
        <v>1893</v>
      </c>
      <c r="F771" s="129">
        <v>583193.1</v>
      </c>
    </row>
    <row r="772" spans="1:6">
      <c r="A772" s="123"/>
      <c r="B772" s="123" t="s">
        <v>1896</v>
      </c>
      <c r="C772" s="123"/>
      <c r="D772" s="123"/>
      <c r="E772" s="29" t="s">
        <v>1897</v>
      </c>
      <c r="F772" s="129">
        <v>583193.1</v>
      </c>
    </row>
    <row r="773" spans="1:6" ht="30">
      <c r="A773" s="123"/>
      <c r="B773" s="123"/>
      <c r="C773" s="123" t="s">
        <v>1621</v>
      </c>
      <c r="D773" s="123"/>
      <c r="E773" s="29" t="s">
        <v>1622</v>
      </c>
      <c r="F773" s="129">
        <v>583193.1</v>
      </c>
    </row>
    <row r="774" spans="1:6" ht="60">
      <c r="A774" s="123"/>
      <c r="B774" s="123"/>
      <c r="C774" s="123" t="s">
        <v>1623</v>
      </c>
      <c r="D774" s="123"/>
      <c r="E774" s="124" t="s">
        <v>2421</v>
      </c>
      <c r="F774" s="129">
        <v>79200</v>
      </c>
    </row>
    <row r="775" spans="1:6" ht="60">
      <c r="A775" s="123"/>
      <c r="B775" s="123"/>
      <c r="C775" s="123" t="s">
        <v>1624</v>
      </c>
      <c r="D775" s="123"/>
      <c r="E775" s="29" t="s">
        <v>2471</v>
      </c>
      <c r="F775" s="129">
        <v>79200</v>
      </c>
    </row>
    <row r="776" spans="1:6" ht="30">
      <c r="A776" s="123"/>
      <c r="B776" s="123"/>
      <c r="C776" s="123"/>
      <c r="D776" s="123" t="s">
        <v>644</v>
      </c>
      <c r="E776" s="29" t="s">
        <v>645</v>
      </c>
      <c r="F776" s="129">
        <v>79200</v>
      </c>
    </row>
    <row r="777" spans="1:6" ht="60">
      <c r="A777" s="123"/>
      <c r="B777" s="123"/>
      <c r="C777" s="123" t="s">
        <v>1625</v>
      </c>
      <c r="D777" s="123"/>
      <c r="E777" s="29" t="s">
        <v>1626</v>
      </c>
      <c r="F777" s="129">
        <v>51750</v>
      </c>
    </row>
    <row r="778" spans="1:6" ht="60">
      <c r="A778" s="123"/>
      <c r="B778" s="123"/>
      <c r="C778" s="123" t="s">
        <v>1627</v>
      </c>
      <c r="D778" s="123"/>
      <c r="E778" s="29" t="s">
        <v>2490</v>
      </c>
      <c r="F778" s="129">
        <v>6650</v>
      </c>
    </row>
    <row r="779" spans="1:6" ht="30">
      <c r="A779" s="123"/>
      <c r="B779" s="123"/>
      <c r="C779" s="123"/>
      <c r="D779" s="123" t="s">
        <v>644</v>
      </c>
      <c r="E779" s="29" t="s">
        <v>645</v>
      </c>
      <c r="F779" s="129">
        <v>6650</v>
      </c>
    </row>
    <row r="780" spans="1:6" ht="60">
      <c r="A780" s="123"/>
      <c r="B780" s="123"/>
      <c r="C780" s="123" t="s">
        <v>2410</v>
      </c>
      <c r="D780" s="123"/>
      <c r="E780" s="29" t="s">
        <v>2411</v>
      </c>
      <c r="F780" s="129">
        <v>3700</v>
      </c>
    </row>
    <row r="781" spans="1:6" ht="30">
      <c r="A781" s="123"/>
      <c r="B781" s="123"/>
      <c r="C781" s="123"/>
      <c r="D781" s="123" t="s">
        <v>644</v>
      </c>
      <c r="E781" s="29" t="s">
        <v>645</v>
      </c>
      <c r="F781" s="129">
        <v>3700</v>
      </c>
    </row>
    <row r="782" spans="1:6" ht="180">
      <c r="A782" s="123"/>
      <c r="B782" s="123"/>
      <c r="C782" s="123" t="s">
        <v>1629</v>
      </c>
      <c r="D782" s="123"/>
      <c r="E782" s="29" t="s">
        <v>2412</v>
      </c>
      <c r="F782" s="129">
        <v>30300</v>
      </c>
    </row>
    <row r="783" spans="1:6" ht="30">
      <c r="A783" s="123"/>
      <c r="B783" s="123"/>
      <c r="C783" s="123"/>
      <c r="D783" s="123" t="s">
        <v>644</v>
      </c>
      <c r="E783" s="29" t="s">
        <v>645</v>
      </c>
      <c r="F783" s="129">
        <v>30300</v>
      </c>
    </row>
    <row r="784" spans="1:6" ht="60">
      <c r="A784" s="123"/>
      <c r="B784" s="123"/>
      <c r="C784" s="123" t="s">
        <v>2413</v>
      </c>
      <c r="D784" s="123"/>
      <c r="E784" s="29" t="s">
        <v>2414</v>
      </c>
      <c r="F784" s="129">
        <v>11100</v>
      </c>
    </row>
    <row r="785" spans="1:6" ht="30">
      <c r="A785" s="123"/>
      <c r="B785" s="123"/>
      <c r="C785" s="123"/>
      <c r="D785" s="123" t="s">
        <v>644</v>
      </c>
      <c r="E785" s="29" t="s">
        <v>645</v>
      </c>
      <c r="F785" s="129">
        <v>11100</v>
      </c>
    </row>
    <row r="786" spans="1:6" ht="114" customHeight="1">
      <c r="A786" s="123"/>
      <c r="B786" s="123"/>
      <c r="C786" s="123" t="s">
        <v>1630</v>
      </c>
      <c r="D786" s="123"/>
      <c r="E786" s="29" t="s">
        <v>1631</v>
      </c>
      <c r="F786" s="129">
        <v>452243.1</v>
      </c>
    </row>
    <row r="787" spans="1:6" ht="60">
      <c r="A787" s="123"/>
      <c r="B787" s="123"/>
      <c r="C787" s="123" t="s">
        <v>1632</v>
      </c>
      <c r="D787" s="123"/>
      <c r="E787" s="29" t="s">
        <v>1633</v>
      </c>
      <c r="F787" s="129">
        <v>393640.7</v>
      </c>
    </row>
    <row r="788" spans="1:6" ht="45">
      <c r="A788" s="123"/>
      <c r="B788" s="123"/>
      <c r="C788" s="123"/>
      <c r="D788" s="123" t="s">
        <v>640</v>
      </c>
      <c r="E788" s="29" t="s">
        <v>641</v>
      </c>
      <c r="F788" s="129">
        <v>393640.7</v>
      </c>
    </row>
    <row r="789" spans="1:6" ht="60">
      <c r="A789" s="123"/>
      <c r="B789" s="123"/>
      <c r="C789" s="123" t="s">
        <v>1634</v>
      </c>
      <c r="D789" s="123"/>
      <c r="E789" s="29" t="s">
        <v>1635</v>
      </c>
      <c r="F789" s="129">
        <v>58602.400000000001</v>
      </c>
    </row>
    <row r="790" spans="1:6" ht="45">
      <c r="A790" s="123"/>
      <c r="B790" s="123"/>
      <c r="C790" s="123"/>
      <c r="D790" s="123" t="s">
        <v>640</v>
      </c>
      <c r="E790" s="29" t="s">
        <v>641</v>
      </c>
      <c r="F790" s="129">
        <v>58602.400000000001</v>
      </c>
    </row>
    <row r="791" spans="1:6">
      <c r="A791" s="123"/>
      <c r="B791" s="123" t="s">
        <v>1904</v>
      </c>
      <c r="C791" s="123"/>
      <c r="D791" s="123"/>
      <c r="E791" s="29" t="s">
        <v>1905</v>
      </c>
      <c r="F791" s="129">
        <v>19346.2</v>
      </c>
    </row>
    <row r="792" spans="1:6">
      <c r="A792" s="123"/>
      <c r="B792" s="123" t="s">
        <v>2003</v>
      </c>
      <c r="C792" s="123"/>
      <c r="D792" s="123"/>
      <c r="E792" s="29" t="s">
        <v>2004</v>
      </c>
      <c r="F792" s="129">
        <v>19346.2</v>
      </c>
    </row>
    <row r="793" spans="1:6" ht="30">
      <c r="A793" s="123"/>
      <c r="B793" s="123"/>
      <c r="C793" s="123" t="s">
        <v>1621</v>
      </c>
      <c r="D793" s="123"/>
      <c r="E793" s="29" t="s">
        <v>1622</v>
      </c>
      <c r="F793" s="129">
        <v>19346.2</v>
      </c>
    </row>
    <row r="794" spans="1:6" ht="75">
      <c r="A794" s="123"/>
      <c r="B794" s="123"/>
      <c r="C794" s="123" t="s">
        <v>1636</v>
      </c>
      <c r="D794" s="123"/>
      <c r="E794" s="29" t="s">
        <v>1637</v>
      </c>
      <c r="F794" s="129">
        <v>19346.2</v>
      </c>
    </row>
    <row r="795" spans="1:6" ht="30">
      <c r="A795" s="123"/>
      <c r="B795" s="123"/>
      <c r="C795" s="123" t="s">
        <v>1638</v>
      </c>
      <c r="D795" s="123"/>
      <c r="E795" s="29" t="s">
        <v>720</v>
      </c>
      <c r="F795" s="129">
        <v>19346.2</v>
      </c>
    </row>
    <row r="796" spans="1:6" ht="90">
      <c r="A796" s="123"/>
      <c r="B796" s="123"/>
      <c r="C796" s="123"/>
      <c r="D796" s="123" t="s">
        <v>659</v>
      </c>
      <c r="E796" s="29" t="s">
        <v>660</v>
      </c>
      <c r="F796" s="129">
        <v>15957.3</v>
      </c>
    </row>
    <row r="797" spans="1:6" ht="30">
      <c r="A797" s="123"/>
      <c r="B797" s="123"/>
      <c r="C797" s="123"/>
      <c r="D797" s="123" t="s">
        <v>644</v>
      </c>
      <c r="E797" s="29" t="s">
        <v>645</v>
      </c>
      <c r="F797" s="129">
        <v>2120.8000000000002</v>
      </c>
    </row>
    <row r="798" spans="1:6">
      <c r="A798" s="123"/>
      <c r="B798" s="123"/>
      <c r="C798" s="123"/>
      <c r="D798" s="123" t="s">
        <v>661</v>
      </c>
      <c r="E798" s="29" t="s">
        <v>662</v>
      </c>
      <c r="F798" s="129">
        <v>1268.0999999999999</v>
      </c>
    </row>
    <row r="799" spans="1:6" ht="45">
      <c r="A799" s="123" t="s">
        <v>2005</v>
      </c>
      <c r="B799" s="123"/>
      <c r="C799" s="123"/>
      <c r="D799" s="123"/>
      <c r="E799" s="29" t="s">
        <v>2006</v>
      </c>
      <c r="F799" s="129">
        <v>1951108</v>
      </c>
    </row>
    <row r="800" spans="1:6">
      <c r="A800" s="123"/>
      <c r="B800" s="123" t="s">
        <v>1918</v>
      </c>
      <c r="C800" s="123"/>
      <c r="D800" s="123"/>
      <c r="E800" s="29" t="s">
        <v>1919</v>
      </c>
      <c r="F800" s="129">
        <v>249691.7</v>
      </c>
    </row>
    <row r="801" spans="1:6">
      <c r="A801" s="123"/>
      <c r="B801" s="123" t="s">
        <v>1922</v>
      </c>
      <c r="C801" s="123"/>
      <c r="D801" s="123"/>
      <c r="E801" s="29" t="s">
        <v>1923</v>
      </c>
      <c r="F801" s="129">
        <v>3142.4</v>
      </c>
    </row>
    <row r="802" spans="1:6" ht="30">
      <c r="A802" s="123"/>
      <c r="B802" s="123"/>
      <c r="C802" s="123" t="s">
        <v>726</v>
      </c>
      <c r="D802" s="123"/>
      <c r="E802" s="29" t="s">
        <v>727</v>
      </c>
      <c r="F802" s="129">
        <v>1660.4</v>
      </c>
    </row>
    <row r="803" spans="1:6" ht="60">
      <c r="A803" s="123"/>
      <c r="B803" s="123"/>
      <c r="C803" s="123" t="s">
        <v>769</v>
      </c>
      <c r="D803" s="123"/>
      <c r="E803" s="29" t="s">
        <v>770</v>
      </c>
      <c r="F803" s="129">
        <v>1660.4</v>
      </c>
    </row>
    <row r="804" spans="1:6" ht="60">
      <c r="A804" s="123"/>
      <c r="B804" s="123"/>
      <c r="C804" s="123" t="s">
        <v>771</v>
      </c>
      <c r="D804" s="123"/>
      <c r="E804" s="29" t="s">
        <v>772</v>
      </c>
      <c r="F804" s="129">
        <v>1660.4</v>
      </c>
    </row>
    <row r="805" spans="1:6" ht="45">
      <c r="A805" s="123"/>
      <c r="B805" s="123"/>
      <c r="C805" s="123"/>
      <c r="D805" s="123" t="s">
        <v>640</v>
      </c>
      <c r="E805" s="29" t="s">
        <v>641</v>
      </c>
      <c r="F805" s="129">
        <v>1660.4</v>
      </c>
    </row>
    <row r="806" spans="1:6" ht="46.15" customHeight="1">
      <c r="A806" s="123"/>
      <c r="B806" s="123"/>
      <c r="C806" s="123" t="s">
        <v>1830</v>
      </c>
      <c r="D806" s="123"/>
      <c r="E806" s="29" t="s">
        <v>1831</v>
      </c>
      <c r="F806" s="129">
        <v>1482</v>
      </c>
    </row>
    <row r="807" spans="1:6" ht="60">
      <c r="A807" s="123"/>
      <c r="B807" s="123"/>
      <c r="C807" s="123" t="s">
        <v>1853</v>
      </c>
      <c r="D807" s="123"/>
      <c r="E807" s="29" t="s">
        <v>1854</v>
      </c>
      <c r="F807" s="129">
        <v>1482</v>
      </c>
    </row>
    <row r="808" spans="1:6">
      <c r="A808" s="123"/>
      <c r="B808" s="123"/>
      <c r="C808" s="123"/>
      <c r="D808" s="123" t="s">
        <v>686</v>
      </c>
      <c r="E808" s="29" t="s">
        <v>687</v>
      </c>
      <c r="F808" s="129">
        <v>1482</v>
      </c>
    </row>
    <row r="809" spans="1:6">
      <c r="A809" s="123"/>
      <c r="B809" s="123" t="s">
        <v>2007</v>
      </c>
      <c r="C809" s="123"/>
      <c r="D809" s="123"/>
      <c r="E809" s="29" t="s">
        <v>2008</v>
      </c>
      <c r="F809" s="129">
        <v>162322.5</v>
      </c>
    </row>
    <row r="810" spans="1:6" ht="30">
      <c r="A810" s="123"/>
      <c r="B810" s="123"/>
      <c r="C810" s="123" t="s">
        <v>726</v>
      </c>
      <c r="D810" s="123"/>
      <c r="E810" s="29" t="s">
        <v>727</v>
      </c>
      <c r="F810" s="129">
        <v>148139.9</v>
      </c>
    </row>
    <row r="811" spans="1:6" ht="60">
      <c r="A811" s="123"/>
      <c r="B811" s="123"/>
      <c r="C811" s="123" t="s">
        <v>777</v>
      </c>
      <c r="D811" s="123"/>
      <c r="E811" s="29" t="s">
        <v>778</v>
      </c>
      <c r="F811" s="129">
        <v>148139.9</v>
      </c>
    </row>
    <row r="812" spans="1:6" ht="90">
      <c r="A812" s="123"/>
      <c r="B812" s="123"/>
      <c r="C812" s="123" t="s">
        <v>779</v>
      </c>
      <c r="D812" s="123"/>
      <c r="E812" s="29" t="s">
        <v>780</v>
      </c>
      <c r="F812" s="129">
        <v>148139.9</v>
      </c>
    </row>
    <row r="813" spans="1:6" ht="45">
      <c r="A813" s="123"/>
      <c r="B813" s="123"/>
      <c r="C813" s="123"/>
      <c r="D813" s="123" t="s">
        <v>640</v>
      </c>
      <c r="E813" s="29" t="s">
        <v>641</v>
      </c>
      <c r="F813" s="129">
        <v>148139.9</v>
      </c>
    </row>
    <row r="814" spans="1:6" ht="30">
      <c r="A814" s="123"/>
      <c r="B814" s="123"/>
      <c r="C814" s="123" t="s">
        <v>1078</v>
      </c>
      <c r="D814" s="123"/>
      <c r="E814" s="29" t="s">
        <v>1079</v>
      </c>
      <c r="F814" s="129">
        <v>14182.6</v>
      </c>
    </row>
    <row r="815" spans="1:6" ht="75">
      <c r="A815" s="123"/>
      <c r="B815" s="123"/>
      <c r="C815" s="123" t="s">
        <v>1112</v>
      </c>
      <c r="D815" s="123"/>
      <c r="E815" s="29" t="s">
        <v>1113</v>
      </c>
      <c r="F815" s="129">
        <v>3896.6</v>
      </c>
    </row>
    <row r="816" spans="1:6" ht="30">
      <c r="A816" s="123"/>
      <c r="B816" s="123"/>
      <c r="C816" s="123" t="s">
        <v>1114</v>
      </c>
      <c r="D816" s="123"/>
      <c r="E816" s="29" t="s">
        <v>1115</v>
      </c>
      <c r="F816" s="129">
        <v>3896.6</v>
      </c>
    </row>
    <row r="817" spans="1:6" ht="45">
      <c r="A817" s="123"/>
      <c r="B817" s="123"/>
      <c r="C817" s="123"/>
      <c r="D817" s="123" t="s">
        <v>640</v>
      </c>
      <c r="E817" s="29" t="s">
        <v>641</v>
      </c>
      <c r="F817" s="129">
        <v>3896.6</v>
      </c>
    </row>
    <row r="818" spans="1:6" ht="105">
      <c r="A818" s="123"/>
      <c r="B818" s="123"/>
      <c r="C818" s="123" t="s">
        <v>1125</v>
      </c>
      <c r="D818" s="123"/>
      <c r="E818" s="29" t="s">
        <v>1126</v>
      </c>
      <c r="F818" s="129">
        <v>10286</v>
      </c>
    </row>
    <row r="819" spans="1:6" ht="45">
      <c r="A819" s="123"/>
      <c r="B819" s="123"/>
      <c r="C819" s="123" t="s">
        <v>1127</v>
      </c>
      <c r="D819" s="123"/>
      <c r="E819" s="29" t="s">
        <v>1128</v>
      </c>
      <c r="F819" s="129">
        <v>10286</v>
      </c>
    </row>
    <row r="820" spans="1:6" ht="45">
      <c r="A820" s="123"/>
      <c r="B820" s="123"/>
      <c r="C820" s="123"/>
      <c r="D820" s="123" t="s">
        <v>640</v>
      </c>
      <c r="E820" s="29" t="s">
        <v>641</v>
      </c>
      <c r="F820" s="129">
        <v>10286</v>
      </c>
    </row>
    <row r="821" spans="1:6" ht="30">
      <c r="A821" s="123"/>
      <c r="B821" s="123" t="s">
        <v>2009</v>
      </c>
      <c r="C821" s="123"/>
      <c r="D821" s="123"/>
      <c r="E821" s="29" t="s">
        <v>2010</v>
      </c>
      <c r="F821" s="129">
        <v>200</v>
      </c>
    </row>
    <row r="822" spans="1:6" ht="30">
      <c r="A822" s="123"/>
      <c r="B822" s="123"/>
      <c r="C822" s="123" t="s">
        <v>1078</v>
      </c>
      <c r="D822" s="123"/>
      <c r="E822" s="29" t="s">
        <v>1079</v>
      </c>
      <c r="F822" s="129">
        <v>200</v>
      </c>
    </row>
    <row r="823" spans="1:6" ht="75">
      <c r="A823" s="123"/>
      <c r="B823" s="123"/>
      <c r="C823" s="123" t="s">
        <v>1112</v>
      </c>
      <c r="D823" s="123"/>
      <c r="E823" s="29" t="s">
        <v>1113</v>
      </c>
      <c r="F823" s="129">
        <v>200</v>
      </c>
    </row>
    <row r="824" spans="1:6" ht="30">
      <c r="A824" s="123"/>
      <c r="B824" s="123"/>
      <c r="C824" s="123" t="s">
        <v>1114</v>
      </c>
      <c r="D824" s="123"/>
      <c r="E824" s="29" t="s">
        <v>1115</v>
      </c>
      <c r="F824" s="129">
        <v>200</v>
      </c>
    </row>
    <row r="825" spans="1:6" ht="30">
      <c r="A825" s="123"/>
      <c r="B825" s="123"/>
      <c r="C825" s="123"/>
      <c r="D825" s="123" t="s">
        <v>644</v>
      </c>
      <c r="E825" s="29" t="s">
        <v>645</v>
      </c>
      <c r="F825" s="129">
        <v>200</v>
      </c>
    </row>
    <row r="826" spans="1:6" ht="30">
      <c r="A826" s="123"/>
      <c r="B826" s="123" t="s">
        <v>2417</v>
      </c>
      <c r="C826" s="123"/>
      <c r="D826" s="123"/>
      <c r="E826" s="29" t="s">
        <v>2418</v>
      </c>
      <c r="F826" s="129">
        <v>5000</v>
      </c>
    </row>
    <row r="827" spans="1:6" ht="30">
      <c r="A827" s="123"/>
      <c r="B827" s="123"/>
      <c r="C827" s="123" t="s">
        <v>726</v>
      </c>
      <c r="D827" s="123"/>
      <c r="E827" s="29" t="s">
        <v>727</v>
      </c>
      <c r="F827" s="129">
        <v>5000</v>
      </c>
    </row>
    <row r="828" spans="1:6" ht="43.15" customHeight="1">
      <c r="A828" s="123"/>
      <c r="B828" s="123"/>
      <c r="C828" s="123" t="s">
        <v>792</v>
      </c>
      <c r="D828" s="123"/>
      <c r="E828" s="29" t="s">
        <v>793</v>
      </c>
      <c r="F828" s="129">
        <v>5000</v>
      </c>
    </row>
    <row r="829" spans="1:6" ht="105">
      <c r="A829" s="123"/>
      <c r="B829" s="123"/>
      <c r="C829" s="123" t="s">
        <v>2367</v>
      </c>
      <c r="D829" s="123"/>
      <c r="E829" s="29" t="s">
        <v>2368</v>
      </c>
      <c r="F829" s="129">
        <v>5000</v>
      </c>
    </row>
    <row r="830" spans="1:6" ht="45">
      <c r="A830" s="123"/>
      <c r="B830" s="123"/>
      <c r="C830" s="123"/>
      <c r="D830" s="123" t="s">
        <v>640</v>
      </c>
      <c r="E830" s="29" t="s">
        <v>641</v>
      </c>
      <c r="F830" s="129">
        <v>5000</v>
      </c>
    </row>
    <row r="831" spans="1:6" ht="30">
      <c r="A831" s="123"/>
      <c r="B831" s="123" t="s">
        <v>2011</v>
      </c>
      <c r="C831" s="123"/>
      <c r="D831" s="123"/>
      <c r="E831" s="29" t="s">
        <v>2012</v>
      </c>
      <c r="F831" s="129">
        <v>65579.8</v>
      </c>
    </row>
    <row r="832" spans="1:6" ht="30">
      <c r="A832" s="123"/>
      <c r="B832" s="123"/>
      <c r="C832" s="123" t="s">
        <v>971</v>
      </c>
      <c r="D832" s="123"/>
      <c r="E832" s="29" t="s">
        <v>972</v>
      </c>
      <c r="F832" s="129">
        <v>43.6</v>
      </c>
    </row>
    <row r="833" spans="1:6" ht="60">
      <c r="A833" s="123"/>
      <c r="B833" s="123"/>
      <c r="C833" s="123" t="s">
        <v>1063</v>
      </c>
      <c r="D833" s="123"/>
      <c r="E833" s="29" t="s">
        <v>1064</v>
      </c>
      <c r="F833" s="129">
        <v>43.6</v>
      </c>
    </row>
    <row r="834" spans="1:6" ht="30">
      <c r="A834" s="123"/>
      <c r="B834" s="123"/>
      <c r="C834" s="123" t="s">
        <v>1067</v>
      </c>
      <c r="D834" s="123"/>
      <c r="E834" s="29" t="s">
        <v>1068</v>
      </c>
      <c r="F834" s="129">
        <v>43.6</v>
      </c>
    </row>
    <row r="835" spans="1:6" ht="45">
      <c r="A835" s="123"/>
      <c r="B835" s="123"/>
      <c r="C835" s="123"/>
      <c r="D835" s="123" t="s">
        <v>640</v>
      </c>
      <c r="E835" s="29" t="s">
        <v>641</v>
      </c>
      <c r="F835" s="129">
        <v>43.6</v>
      </c>
    </row>
    <row r="836" spans="1:6" ht="30">
      <c r="A836" s="123"/>
      <c r="B836" s="123"/>
      <c r="C836" s="123" t="s">
        <v>1078</v>
      </c>
      <c r="D836" s="123"/>
      <c r="E836" s="29" t="s">
        <v>1079</v>
      </c>
      <c r="F836" s="129">
        <v>65031.1</v>
      </c>
    </row>
    <row r="837" spans="1:6" ht="45">
      <c r="A837" s="123"/>
      <c r="B837" s="123"/>
      <c r="C837" s="123" t="s">
        <v>1116</v>
      </c>
      <c r="D837" s="123"/>
      <c r="E837" s="29" t="s">
        <v>1117</v>
      </c>
      <c r="F837" s="129">
        <v>65031.1</v>
      </c>
    </row>
    <row r="838" spans="1:6" ht="30">
      <c r="A838" s="123"/>
      <c r="B838" s="123"/>
      <c r="C838" s="123" t="s">
        <v>1118</v>
      </c>
      <c r="D838" s="123"/>
      <c r="E838" s="29" t="s">
        <v>1119</v>
      </c>
      <c r="F838" s="129">
        <v>64956.1</v>
      </c>
    </row>
    <row r="839" spans="1:6" ht="45">
      <c r="A839" s="123"/>
      <c r="B839" s="123"/>
      <c r="C839" s="123"/>
      <c r="D839" s="123" t="s">
        <v>640</v>
      </c>
      <c r="E839" s="29" t="s">
        <v>641</v>
      </c>
      <c r="F839" s="129">
        <v>64956.1</v>
      </c>
    </row>
    <row r="840" spans="1:6" ht="60">
      <c r="A840" s="123"/>
      <c r="B840" s="123"/>
      <c r="C840" s="123" t="s">
        <v>1120</v>
      </c>
      <c r="D840" s="123"/>
      <c r="E840" s="29" t="s">
        <v>1111</v>
      </c>
      <c r="F840" s="129">
        <v>75</v>
      </c>
    </row>
    <row r="841" spans="1:6" ht="30">
      <c r="A841" s="123"/>
      <c r="B841" s="123"/>
      <c r="C841" s="123"/>
      <c r="D841" s="123" t="s">
        <v>646</v>
      </c>
      <c r="E841" s="29" t="s">
        <v>647</v>
      </c>
      <c r="F841" s="129">
        <v>75</v>
      </c>
    </row>
    <row r="842" spans="1:6" ht="46.15" customHeight="1">
      <c r="A842" s="123"/>
      <c r="B842" s="123"/>
      <c r="C842" s="123" t="s">
        <v>1830</v>
      </c>
      <c r="D842" s="123"/>
      <c r="E842" s="29" t="s">
        <v>1831</v>
      </c>
      <c r="F842" s="129">
        <v>505.1</v>
      </c>
    </row>
    <row r="843" spans="1:6" ht="60">
      <c r="A843" s="123"/>
      <c r="B843" s="123"/>
      <c r="C843" s="123" t="s">
        <v>1853</v>
      </c>
      <c r="D843" s="123"/>
      <c r="E843" s="29" t="s">
        <v>2496</v>
      </c>
      <c r="F843" s="129">
        <v>505.1</v>
      </c>
    </row>
    <row r="844" spans="1:6">
      <c r="A844" s="123"/>
      <c r="B844" s="123"/>
      <c r="C844" s="123"/>
      <c r="D844" s="123" t="s">
        <v>686</v>
      </c>
      <c r="E844" s="29" t="s">
        <v>687</v>
      </c>
      <c r="F844" s="129">
        <v>505.1</v>
      </c>
    </row>
    <row r="845" spans="1:6">
      <c r="A845" s="123"/>
      <c r="B845" s="123" t="s">
        <v>1944</v>
      </c>
      <c r="C845" s="123"/>
      <c r="D845" s="123"/>
      <c r="E845" s="29" t="s">
        <v>1945</v>
      </c>
      <c r="F845" s="129">
        <v>13447</v>
      </c>
    </row>
    <row r="846" spans="1:6" ht="30">
      <c r="A846" s="123"/>
      <c r="B846" s="123"/>
      <c r="C846" s="123" t="s">
        <v>726</v>
      </c>
      <c r="D846" s="123"/>
      <c r="E846" s="29" t="s">
        <v>727</v>
      </c>
      <c r="F846" s="129">
        <v>3547</v>
      </c>
    </row>
    <row r="847" spans="1:6" ht="44.45" customHeight="1">
      <c r="A847" s="123"/>
      <c r="B847" s="123"/>
      <c r="C847" s="123" t="s">
        <v>792</v>
      </c>
      <c r="D847" s="123"/>
      <c r="E847" s="29" t="s">
        <v>793</v>
      </c>
      <c r="F847" s="129">
        <v>3547</v>
      </c>
    </row>
    <row r="848" spans="1:6" ht="60">
      <c r="A848" s="123"/>
      <c r="B848" s="123"/>
      <c r="C848" s="123" t="s">
        <v>798</v>
      </c>
      <c r="D848" s="123"/>
      <c r="E848" s="29" t="s">
        <v>799</v>
      </c>
      <c r="F848" s="129">
        <v>3547</v>
      </c>
    </row>
    <row r="849" spans="1:6" ht="45">
      <c r="A849" s="123"/>
      <c r="B849" s="123"/>
      <c r="C849" s="123"/>
      <c r="D849" s="123" t="s">
        <v>640</v>
      </c>
      <c r="E849" s="29" t="s">
        <v>641</v>
      </c>
      <c r="F849" s="129">
        <v>3547</v>
      </c>
    </row>
    <row r="850" spans="1:6" ht="30">
      <c r="A850" s="123"/>
      <c r="B850" s="123"/>
      <c r="C850" s="123" t="s">
        <v>971</v>
      </c>
      <c r="D850" s="123"/>
      <c r="E850" s="29" t="s">
        <v>972</v>
      </c>
      <c r="F850" s="129">
        <v>6050</v>
      </c>
    </row>
    <row r="851" spans="1:6" ht="75">
      <c r="A851" s="123"/>
      <c r="B851" s="123"/>
      <c r="C851" s="123" t="s">
        <v>1004</v>
      </c>
      <c r="D851" s="123"/>
      <c r="E851" s="29" t="s">
        <v>1005</v>
      </c>
      <c r="F851" s="129">
        <v>2300</v>
      </c>
    </row>
    <row r="852" spans="1:6" ht="45">
      <c r="A852" s="123"/>
      <c r="B852" s="123"/>
      <c r="C852" s="123" t="s">
        <v>1006</v>
      </c>
      <c r="D852" s="123"/>
      <c r="E852" s="29" t="s">
        <v>1007</v>
      </c>
      <c r="F852" s="129">
        <v>800</v>
      </c>
    </row>
    <row r="853" spans="1:6" ht="45">
      <c r="A853" s="123"/>
      <c r="B853" s="123"/>
      <c r="C853" s="123"/>
      <c r="D853" s="123" t="s">
        <v>640</v>
      </c>
      <c r="E853" s="29" t="s">
        <v>641</v>
      </c>
      <c r="F853" s="129">
        <v>800</v>
      </c>
    </row>
    <row r="854" spans="1:6" ht="45">
      <c r="A854" s="123"/>
      <c r="B854" s="123"/>
      <c r="C854" s="123" t="s">
        <v>1008</v>
      </c>
      <c r="D854" s="123"/>
      <c r="E854" s="29" t="s">
        <v>1009</v>
      </c>
      <c r="F854" s="129">
        <v>1500</v>
      </c>
    </row>
    <row r="855" spans="1:6" ht="45">
      <c r="A855" s="123"/>
      <c r="B855" s="123"/>
      <c r="C855" s="123"/>
      <c r="D855" s="123" t="s">
        <v>640</v>
      </c>
      <c r="E855" s="29" t="s">
        <v>641</v>
      </c>
      <c r="F855" s="129">
        <v>1500</v>
      </c>
    </row>
    <row r="856" spans="1:6" ht="90">
      <c r="A856" s="123"/>
      <c r="B856" s="123"/>
      <c r="C856" s="123" t="s">
        <v>1018</v>
      </c>
      <c r="D856" s="123"/>
      <c r="E856" s="29" t="s">
        <v>2504</v>
      </c>
      <c r="F856" s="129">
        <v>100</v>
      </c>
    </row>
    <row r="857" spans="1:6" ht="30">
      <c r="A857" s="123"/>
      <c r="B857" s="123"/>
      <c r="C857" s="123" t="s">
        <v>1022</v>
      </c>
      <c r="D857" s="123"/>
      <c r="E857" s="29" t="s">
        <v>1023</v>
      </c>
      <c r="F857" s="129">
        <v>100</v>
      </c>
    </row>
    <row r="858" spans="1:6" ht="45">
      <c r="A858" s="123"/>
      <c r="B858" s="123"/>
      <c r="C858" s="123"/>
      <c r="D858" s="123" t="s">
        <v>640</v>
      </c>
      <c r="E858" s="29" t="s">
        <v>641</v>
      </c>
      <c r="F858" s="129">
        <v>100</v>
      </c>
    </row>
    <row r="859" spans="1:6" ht="75">
      <c r="A859" s="123"/>
      <c r="B859" s="123"/>
      <c r="C859" s="123" t="s">
        <v>1024</v>
      </c>
      <c r="D859" s="123"/>
      <c r="E859" s="29" t="s">
        <v>1025</v>
      </c>
      <c r="F859" s="129">
        <v>500</v>
      </c>
    </row>
    <row r="860" spans="1:6" ht="60">
      <c r="A860" s="123"/>
      <c r="B860" s="123"/>
      <c r="C860" s="123" t="s">
        <v>1031</v>
      </c>
      <c r="D860" s="123"/>
      <c r="E860" s="29" t="s">
        <v>1032</v>
      </c>
      <c r="F860" s="129">
        <v>500</v>
      </c>
    </row>
    <row r="861" spans="1:6" ht="45">
      <c r="A861" s="123"/>
      <c r="B861" s="123"/>
      <c r="C861" s="123"/>
      <c r="D861" s="123" t="s">
        <v>640</v>
      </c>
      <c r="E861" s="29" t="s">
        <v>641</v>
      </c>
      <c r="F861" s="129">
        <v>500</v>
      </c>
    </row>
    <row r="862" spans="1:6" ht="58.15" customHeight="1">
      <c r="A862" s="123"/>
      <c r="B862" s="123"/>
      <c r="C862" s="123" t="s">
        <v>1053</v>
      </c>
      <c r="D862" s="123"/>
      <c r="E862" s="29" t="s">
        <v>1054</v>
      </c>
      <c r="F862" s="129">
        <v>3150</v>
      </c>
    </row>
    <row r="863" spans="1:6" ht="30">
      <c r="A863" s="123"/>
      <c r="B863" s="123"/>
      <c r="C863" s="123" t="s">
        <v>1057</v>
      </c>
      <c r="D863" s="123"/>
      <c r="E863" s="29" t="s">
        <v>1058</v>
      </c>
      <c r="F863" s="129">
        <v>2000</v>
      </c>
    </row>
    <row r="864" spans="1:6" ht="30">
      <c r="A864" s="123"/>
      <c r="B864" s="123"/>
      <c r="C864" s="123"/>
      <c r="D864" s="123" t="s">
        <v>644</v>
      </c>
      <c r="E864" s="29" t="s">
        <v>645</v>
      </c>
      <c r="F864" s="129">
        <v>2000</v>
      </c>
    </row>
    <row r="865" spans="1:6" ht="30">
      <c r="A865" s="123"/>
      <c r="B865" s="123"/>
      <c r="C865" s="123" t="s">
        <v>1059</v>
      </c>
      <c r="D865" s="123"/>
      <c r="E865" s="29" t="s">
        <v>1060</v>
      </c>
      <c r="F865" s="129">
        <v>1150</v>
      </c>
    </row>
    <row r="866" spans="1:6" ht="30">
      <c r="A866" s="123"/>
      <c r="B866" s="123"/>
      <c r="C866" s="123"/>
      <c r="D866" s="123" t="s">
        <v>644</v>
      </c>
      <c r="E866" s="29" t="s">
        <v>645</v>
      </c>
      <c r="F866" s="129">
        <v>200</v>
      </c>
    </row>
    <row r="867" spans="1:6" ht="45">
      <c r="A867" s="123"/>
      <c r="B867" s="123"/>
      <c r="C867" s="123"/>
      <c r="D867" s="123" t="s">
        <v>640</v>
      </c>
      <c r="E867" s="29" t="s">
        <v>641</v>
      </c>
      <c r="F867" s="129">
        <v>950</v>
      </c>
    </row>
    <row r="868" spans="1:6" ht="45">
      <c r="A868" s="123"/>
      <c r="B868" s="123"/>
      <c r="C868" s="123" t="s">
        <v>1189</v>
      </c>
      <c r="D868" s="123"/>
      <c r="E868" s="29" t="s">
        <v>1190</v>
      </c>
      <c r="F868" s="129">
        <v>250</v>
      </c>
    </row>
    <row r="869" spans="1:6" ht="75">
      <c r="A869" s="123"/>
      <c r="B869" s="123"/>
      <c r="C869" s="123" t="s">
        <v>1191</v>
      </c>
      <c r="D869" s="123"/>
      <c r="E869" s="29" t="s">
        <v>1192</v>
      </c>
      <c r="F869" s="129">
        <v>250</v>
      </c>
    </row>
    <row r="870" spans="1:6" ht="45">
      <c r="A870" s="123"/>
      <c r="B870" s="123"/>
      <c r="C870" s="123" t="s">
        <v>1193</v>
      </c>
      <c r="D870" s="123"/>
      <c r="E870" s="29" t="s">
        <v>2483</v>
      </c>
      <c r="F870" s="129">
        <v>250</v>
      </c>
    </row>
    <row r="871" spans="1:6" ht="30">
      <c r="A871" s="123"/>
      <c r="B871" s="123"/>
      <c r="C871" s="123"/>
      <c r="D871" s="123" t="s">
        <v>644</v>
      </c>
      <c r="E871" s="29" t="s">
        <v>645</v>
      </c>
      <c r="F871" s="129">
        <v>250</v>
      </c>
    </row>
    <row r="872" spans="1:6" ht="45">
      <c r="A872" s="123"/>
      <c r="B872" s="123"/>
      <c r="C872" s="123" t="s">
        <v>1701</v>
      </c>
      <c r="D872" s="123"/>
      <c r="E872" s="29" t="s">
        <v>1702</v>
      </c>
      <c r="F872" s="129">
        <v>3600</v>
      </c>
    </row>
    <row r="873" spans="1:6" ht="75">
      <c r="A873" s="123"/>
      <c r="B873" s="123"/>
      <c r="C873" s="123" t="s">
        <v>1760</v>
      </c>
      <c r="D873" s="123"/>
      <c r="E873" s="29" t="s">
        <v>1761</v>
      </c>
      <c r="F873" s="129">
        <v>3600</v>
      </c>
    </row>
    <row r="874" spans="1:6" ht="45.6" customHeight="1">
      <c r="A874" s="123"/>
      <c r="B874" s="123"/>
      <c r="C874" s="123" t="s">
        <v>1762</v>
      </c>
      <c r="D874" s="123"/>
      <c r="E874" s="29" t="s">
        <v>1763</v>
      </c>
      <c r="F874" s="129">
        <v>160</v>
      </c>
    </row>
    <row r="875" spans="1:6" ht="45">
      <c r="A875" s="123"/>
      <c r="B875" s="123"/>
      <c r="C875" s="123"/>
      <c r="D875" s="123" t="s">
        <v>640</v>
      </c>
      <c r="E875" s="29" t="s">
        <v>641</v>
      </c>
      <c r="F875" s="129">
        <v>160</v>
      </c>
    </row>
    <row r="876" spans="1:6" ht="45">
      <c r="A876" s="123"/>
      <c r="B876" s="123"/>
      <c r="C876" s="123" t="s">
        <v>1764</v>
      </c>
      <c r="D876" s="123"/>
      <c r="E876" s="29" t="s">
        <v>1765</v>
      </c>
      <c r="F876" s="129">
        <v>360</v>
      </c>
    </row>
    <row r="877" spans="1:6" ht="45">
      <c r="A877" s="123"/>
      <c r="B877" s="123"/>
      <c r="C877" s="123"/>
      <c r="D877" s="123" t="s">
        <v>640</v>
      </c>
      <c r="E877" s="29" t="s">
        <v>641</v>
      </c>
      <c r="F877" s="129">
        <v>360</v>
      </c>
    </row>
    <row r="878" spans="1:6" ht="60">
      <c r="A878" s="123"/>
      <c r="B878" s="123"/>
      <c r="C878" s="123" t="s">
        <v>1772</v>
      </c>
      <c r="D878" s="123"/>
      <c r="E878" s="29" t="s">
        <v>2505</v>
      </c>
      <c r="F878" s="129">
        <v>2370</v>
      </c>
    </row>
    <row r="879" spans="1:6" ht="45">
      <c r="A879" s="123"/>
      <c r="B879" s="123"/>
      <c r="C879" s="123"/>
      <c r="D879" s="123" t="s">
        <v>640</v>
      </c>
      <c r="E879" s="29" t="s">
        <v>641</v>
      </c>
      <c r="F879" s="129">
        <v>2370</v>
      </c>
    </row>
    <row r="880" spans="1:6" ht="45">
      <c r="A880" s="123"/>
      <c r="B880" s="123"/>
      <c r="C880" s="123" t="s">
        <v>1774</v>
      </c>
      <c r="D880" s="123"/>
      <c r="E880" s="29" t="s">
        <v>1775</v>
      </c>
      <c r="F880" s="129">
        <v>710</v>
      </c>
    </row>
    <row r="881" spans="1:6" ht="45">
      <c r="A881" s="123"/>
      <c r="B881" s="123"/>
      <c r="C881" s="123"/>
      <c r="D881" s="123" t="s">
        <v>640</v>
      </c>
      <c r="E881" s="29" t="s">
        <v>641</v>
      </c>
      <c r="F881" s="129">
        <v>710</v>
      </c>
    </row>
    <row r="882" spans="1:6">
      <c r="A882" s="123"/>
      <c r="B882" s="123" t="s">
        <v>1924</v>
      </c>
      <c r="C882" s="123"/>
      <c r="D882" s="123"/>
      <c r="E882" s="29" t="s">
        <v>1925</v>
      </c>
      <c r="F882" s="129">
        <v>1692429.9</v>
      </c>
    </row>
    <row r="883" spans="1:6">
      <c r="A883" s="123"/>
      <c r="B883" s="123" t="s">
        <v>1960</v>
      </c>
      <c r="C883" s="123"/>
      <c r="D883" s="123"/>
      <c r="E883" s="29" t="s">
        <v>1961</v>
      </c>
      <c r="F883" s="129">
        <v>1647678.3</v>
      </c>
    </row>
    <row r="884" spans="1:6" ht="60">
      <c r="A884" s="123"/>
      <c r="B884" s="123"/>
      <c r="C884" s="123" t="s">
        <v>951</v>
      </c>
      <c r="D884" s="123"/>
      <c r="E884" s="29" t="s">
        <v>952</v>
      </c>
      <c r="F884" s="129">
        <v>5167.5</v>
      </c>
    </row>
    <row r="885" spans="1:6" ht="135">
      <c r="A885" s="123"/>
      <c r="B885" s="123"/>
      <c r="C885" s="123" t="s">
        <v>953</v>
      </c>
      <c r="D885" s="123"/>
      <c r="E885" s="29" t="s">
        <v>954</v>
      </c>
      <c r="F885" s="129">
        <v>5167.5</v>
      </c>
    </row>
    <row r="886" spans="1:6" ht="60">
      <c r="A886" s="123"/>
      <c r="B886" s="123"/>
      <c r="C886" s="123" t="s">
        <v>961</v>
      </c>
      <c r="D886" s="123"/>
      <c r="E886" s="29" t="s">
        <v>962</v>
      </c>
      <c r="F886" s="129">
        <v>5167.5</v>
      </c>
    </row>
    <row r="887" spans="1:6" ht="45">
      <c r="A887" s="123"/>
      <c r="B887" s="123"/>
      <c r="C887" s="123"/>
      <c r="D887" s="123" t="s">
        <v>640</v>
      </c>
      <c r="E887" s="29" t="s">
        <v>641</v>
      </c>
      <c r="F887" s="129">
        <v>5167.5</v>
      </c>
    </row>
    <row r="888" spans="1:6" ht="30">
      <c r="A888" s="123"/>
      <c r="B888" s="123"/>
      <c r="C888" s="123" t="s">
        <v>1078</v>
      </c>
      <c r="D888" s="123"/>
      <c r="E888" s="29" t="s">
        <v>1079</v>
      </c>
      <c r="F888" s="129">
        <v>1609299</v>
      </c>
    </row>
    <row r="889" spans="1:6" ht="60">
      <c r="A889" s="123"/>
      <c r="B889" s="123"/>
      <c r="C889" s="123" t="s">
        <v>1080</v>
      </c>
      <c r="D889" s="123"/>
      <c r="E889" s="29" t="s">
        <v>1081</v>
      </c>
      <c r="F889" s="129">
        <v>1415884.5</v>
      </c>
    </row>
    <row r="890" spans="1:6" ht="30">
      <c r="A890" s="123"/>
      <c r="B890" s="123"/>
      <c r="C890" s="123" t="s">
        <v>1082</v>
      </c>
      <c r="D890" s="123"/>
      <c r="E890" s="29" t="s">
        <v>1083</v>
      </c>
      <c r="F890" s="129">
        <v>852490.3</v>
      </c>
    </row>
    <row r="891" spans="1:6" ht="45">
      <c r="A891" s="123"/>
      <c r="B891" s="123"/>
      <c r="C891" s="123"/>
      <c r="D891" s="123" t="s">
        <v>640</v>
      </c>
      <c r="E891" s="29" t="s">
        <v>641</v>
      </c>
      <c r="F891" s="129">
        <v>852490.3</v>
      </c>
    </row>
    <row r="892" spans="1:6">
      <c r="A892" s="123"/>
      <c r="B892" s="123"/>
      <c r="C892" s="123" t="s">
        <v>1084</v>
      </c>
      <c r="D892" s="123"/>
      <c r="E892" s="29" t="s">
        <v>1085</v>
      </c>
      <c r="F892" s="129">
        <v>16036.7</v>
      </c>
    </row>
    <row r="893" spans="1:6" ht="45">
      <c r="A893" s="123"/>
      <c r="B893" s="123"/>
      <c r="C893" s="123"/>
      <c r="D893" s="123" t="s">
        <v>640</v>
      </c>
      <c r="E893" s="29" t="s">
        <v>641</v>
      </c>
      <c r="F893" s="129">
        <v>16036.7</v>
      </c>
    </row>
    <row r="894" spans="1:6" ht="45" customHeight="1">
      <c r="A894" s="123"/>
      <c r="B894" s="123"/>
      <c r="C894" s="123" t="s">
        <v>1086</v>
      </c>
      <c r="D894" s="123"/>
      <c r="E894" s="29" t="s">
        <v>1087</v>
      </c>
      <c r="F894" s="129">
        <v>62042.7</v>
      </c>
    </row>
    <row r="895" spans="1:6" ht="45">
      <c r="A895" s="123"/>
      <c r="B895" s="123"/>
      <c r="C895" s="123"/>
      <c r="D895" s="123" t="s">
        <v>640</v>
      </c>
      <c r="E895" s="29" t="s">
        <v>641</v>
      </c>
      <c r="F895" s="129">
        <v>62042.7</v>
      </c>
    </row>
    <row r="896" spans="1:6" ht="60">
      <c r="A896" s="123"/>
      <c r="B896" s="123"/>
      <c r="C896" s="123" t="s">
        <v>1088</v>
      </c>
      <c r="D896" s="123"/>
      <c r="E896" s="29" t="s">
        <v>1089</v>
      </c>
      <c r="F896" s="129">
        <v>41566.400000000001</v>
      </c>
    </row>
    <row r="897" spans="1:6" ht="45">
      <c r="A897" s="123"/>
      <c r="B897" s="123"/>
      <c r="C897" s="123"/>
      <c r="D897" s="123" t="s">
        <v>640</v>
      </c>
      <c r="E897" s="29" t="s">
        <v>641</v>
      </c>
      <c r="F897" s="129">
        <v>41566.400000000001</v>
      </c>
    </row>
    <row r="898" spans="1:6" ht="30">
      <c r="A898" s="123"/>
      <c r="B898" s="123"/>
      <c r="C898" s="123" t="s">
        <v>1090</v>
      </c>
      <c r="D898" s="123"/>
      <c r="E898" s="29" t="s">
        <v>1091</v>
      </c>
      <c r="F898" s="129">
        <v>96739</v>
      </c>
    </row>
    <row r="899" spans="1:6" ht="45">
      <c r="A899" s="123"/>
      <c r="B899" s="123"/>
      <c r="C899" s="123"/>
      <c r="D899" s="123" t="s">
        <v>640</v>
      </c>
      <c r="E899" s="29" t="s">
        <v>641</v>
      </c>
      <c r="F899" s="129">
        <v>96739</v>
      </c>
    </row>
    <row r="900" spans="1:6">
      <c r="A900" s="123"/>
      <c r="B900" s="123"/>
      <c r="C900" s="123" t="s">
        <v>1092</v>
      </c>
      <c r="D900" s="123"/>
      <c r="E900" s="29" t="s">
        <v>1093</v>
      </c>
      <c r="F900" s="129">
        <v>104791.1</v>
      </c>
    </row>
    <row r="901" spans="1:6" ht="45">
      <c r="A901" s="123"/>
      <c r="B901" s="123"/>
      <c r="C901" s="123"/>
      <c r="D901" s="123" t="s">
        <v>640</v>
      </c>
      <c r="E901" s="29" t="s">
        <v>641</v>
      </c>
      <c r="F901" s="129">
        <v>104791.1</v>
      </c>
    </row>
    <row r="902" spans="1:6" ht="30">
      <c r="A902" s="123"/>
      <c r="B902" s="123"/>
      <c r="C902" s="123" t="s">
        <v>1094</v>
      </c>
      <c r="D902" s="123"/>
      <c r="E902" s="29" t="s">
        <v>1095</v>
      </c>
      <c r="F902" s="129">
        <v>216526</v>
      </c>
    </row>
    <row r="903" spans="1:6" ht="45">
      <c r="A903" s="123"/>
      <c r="B903" s="123"/>
      <c r="C903" s="123"/>
      <c r="D903" s="123" t="s">
        <v>640</v>
      </c>
      <c r="E903" s="29" t="s">
        <v>641</v>
      </c>
      <c r="F903" s="129">
        <v>216526</v>
      </c>
    </row>
    <row r="904" spans="1:6" ht="30">
      <c r="A904" s="123"/>
      <c r="B904" s="123"/>
      <c r="C904" s="123" t="s">
        <v>1096</v>
      </c>
      <c r="D904" s="123"/>
      <c r="E904" s="29" t="s">
        <v>1097</v>
      </c>
      <c r="F904" s="129">
        <v>812.7</v>
      </c>
    </row>
    <row r="905" spans="1:6">
      <c r="A905" s="123"/>
      <c r="B905" s="123"/>
      <c r="C905" s="123"/>
      <c r="D905" s="123" t="s">
        <v>686</v>
      </c>
      <c r="E905" s="29" t="s">
        <v>687</v>
      </c>
      <c r="F905" s="129">
        <v>812.7</v>
      </c>
    </row>
    <row r="906" spans="1:6" ht="30">
      <c r="A906" s="123"/>
      <c r="B906" s="123"/>
      <c r="C906" s="123" t="s">
        <v>1098</v>
      </c>
      <c r="D906" s="123"/>
      <c r="E906" s="29" t="s">
        <v>1099</v>
      </c>
      <c r="F906" s="129">
        <v>7200</v>
      </c>
    </row>
    <row r="907" spans="1:6">
      <c r="A907" s="123"/>
      <c r="B907" s="123"/>
      <c r="C907" s="123"/>
      <c r="D907" s="123" t="s">
        <v>686</v>
      </c>
      <c r="E907" s="29" t="s">
        <v>687</v>
      </c>
      <c r="F907" s="129">
        <v>7200</v>
      </c>
    </row>
    <row r="908" spans="1:6">
      <c r="A908" s="123"/>
      <c r="B908" s="123"/>
      <c r="C908" s="123" t="s">
        <v>1100</v>
      </c>
      <c r="D908" s="123"/>
      <c r="E908" s="29" t="s">
        <v>1101</v>
      </c>
      <c r="F908" s="129">
        <v>2000</v>
      </c>
    </row>
    <row r="909" spans="1:6">
      <c r="A909" s="123"/>
      <c r="B909" s="123"/>
      <c r="C909" s="123"/>
      <c r="D909" s="123" t="s">
        <v>686</v>
      </c>
      <c r="E909" s="29" t="s">
        <v>687</v>
      </c>
      <c r="F909" s="129">
        <v>2000</v>
      </c>
    </row>
    <row r="910" spans="1:6" ht="30">
      <c r="A910" s="123"/>
      <c r="B910" s="123"/>
      <c r="C910" s="123" t="s">
        <v>1102</v>
      </c>
      <c r="D910" s="123"/>
      <c r="E910" s="29" t="s">
        <v>1103</v>
      </c>
      <c r="F910" s="129">
        <v>13250</v>
      </c>
    </row>
    <row r="911" spans="1:6">
      <c r="A911" s="123"/>
      <c r="B911" s="123"/>
      <c r="C911" s="123"/>
      <c r="D911" s="123" t="s">
        <v>686</v>
      </c>
      <c r="E911" s="29" t="s">
        <v>687</v>
      </c>
      <c r="F911" s="129">
        <v>13250</v>
      </c>
    </row>
    <row r="912" spans="1:6" ht="45">
      <c r="A912" s="123"/>
      <c r="B912" s="123"/>
      <c r="C912" s="123" t="s">
        <v>1104</v>
      </c>
      <c r="D912" s="123"/>
      <c r="E912" s="29" t="s">
        <v>1105</v>
      </c>
      <c r="F912" s="129">
        <v>1688.3</v>
      </c>
    </row>
    <row r="913" spans="1:6" ht="30">
      <c r="A913" s="123"/>
      <c r="B913" s="123"/>
      <c r="C913" s="123"/>
      <c r="D913" s="123" t="s">
        <v>646</v>
      </c>
      <c r="E913" s="29" t="s">
        <v>647</v>
      </c>
      <c r="F913" s="129">
        <v>1688.3</v>
      </c>
    </row>
    <row r="914" spans="1:6" ht="45">
      <c r="A914" s="123"/>
      <c r="B914" s="123"/>
      <c r="C914" s="123" t="s">
        <v>1106</v>
      </c>
      <c r="D914" s="123"/>
      <c r="E914" s="29" t="s">
        <v>1107</v>
      </c>
      <c r="F914" s="129">
        <v>500</v>
      </c>
    </row>
    <row r="915" spans="1:6" ht="30">
      <c r="A915" s="123"/>
      <c r="B915" s="123"/>
      <c r="C915" s="123"/>
      <c r="D915" s="123" t="s">
        <v>646</v>
      </c>
      <c r="E915" s="29" t="s">
        <v>647</v>
      </c>
      <c r="F915" s="129">
        <v>500</v>
      </c>
    </row>
    <row r="916" spans="1:6" ht="45">
      <c r="A916" s="123"/>
      <c r="B916" s="123"/>
      <c r="C916" s="123" t="s">
        <v>1108</v>
      </c>
      <c r="D916" s="123"/>
      <c r="E916" s="29" t="s">
        <v>2443</v>
      </c>
      <c r="F916" s="129">
        <v>100</v>
      </c>
    </row>
    <row r="917" spans="1:6" ht="30">
      <c r="A917" s="123"/>
      <c r="B917" s="123"/>
      <c r="C917" s="123"/>
      <c r="D917" s="123" t="s">
        <v>646</v>
      </c>
      <c r="E917" s="29" t="s">
        <v>647</v>
      </c>
      <c r="F917" s="129">
        <v>100</v>
      </c>
    </row>
    <row r="918" spans="1:6" ht="60">
      <c r="A918" s="123"/>
      <c r="B918" s="123"/>
      <c r="C918" s="123" t="s">
        <v>1110</v>
      </c>
      <c r="D918" s="123"/>
      <c r="E918" s="29" t="s">
        <v>1111</v>
      </c>
      <c r="F918" s="129">
        <v>141.30000000000001</v>
      </c>
    </row>
    <row r="919" spans="1:6" ht="30">
      <c r="A919" s="123"/>
      <c r="B919" s="123"/>
      <c r="C919" s="123"/>
      <c r="D919" s="123" t="s">
        <v>646</v>
      </c>
      <c r="E919" s="29" t="s">
        <v>647</v>
      </c>
      <c r="F919" s="129">
        <v>141.30000000000001</v>
      </c>
    </row>
    <row r="920" spans="1:6" ht="120">
      <c r="A920" s="123"/>
      <c r="B920" s="123"/>
      <c r="C920" s="123" t="s">
        <v>1121</v>
      </c>
      <c r="D920" s="123"/>
      <c r="E920" s="29" t="s">
        <v>1122</v>
      </c>
      <c r="F920" s="129">
        <v>69216.399999999994</v>
      </c>
    </row>
    <row r="921" spans="1:6" ht="59.45" customHeight="1">
      <c r="A921" s="123"/>
      <c r="B921" s="123"/>
      <c r="C921" s="123" t="s">
        <v>1123</v>
      </c>
      <c r="D921" s="123"/>
      <c r="E921" s="29" t="s">
        <v>1124</v>
      </c>
      <c r="F921" s="129">
        <v>69216.399999999994</v>
      </c>
    </row>
    <row r="922" spans="1:6" ht="30">
      <c r="A922" s="123"/>
      <c r="B922" s="123"/>
      <c r="C922" s="123"/>
      <c r="D922" s="123" t="s">
        <v>644</v>
      </c>
      <c r="E922" s="29" t="s">
        <v>645</v>
      </c>
      <c r="F922" s="129">
        <v>42880.1</v>
      </c>
    </row>
    <row r="923" spans="1:6" ht="45">
      <c r="A923" s="123"/>
      <c r="B923" s="123"/>
      <c r="C923" s="123"/>
      <c r="D923" s="123" t="s">
        <v>640</v>
      </c>
      <c r="E923" s="29" t="s">
        <v>641</v>
      </c>
      <c r="F923" s="129">
        <v>22093.9</v>
      </c>
    </row>
    <row r="924" spans="1:6">
      <c r="A924" s="123"/>
      <c r="B924" s="123"/>
      <c r="C924" s="123"/>
      <c r="D924" s="123" t="s">
        <v>661</v>
      </c>
      <c r="E924" s="29" t="s">
        <v>662</v>
      </c>
      <c r="F924" s="129">
        <v>4242.3999999999996</v>
      </c>
    </row>
    <row r="925" spans="1:6" ht="105">
      <c r="A925" s="123"/>
      <c r="B925" s="123"/>
      <c r="C925" s="123" t="s">
        <v>1125</v>
      </c>
      <c r="D925" s="123"/>
      <c r="E925" s="29" t="s">
        <v>1126</v>
      </c>
      <c r="F925" s="129">
        <v>123439.4</v>
      </c>
    </row>
    <row r="926" spans="1:6" ht="45">
      <c r="A926" s="123"/>
      <c r="B926" s="123"/>
      <c r="C926" s="123" t="s">
        <v>1127</v>
      </c>
      <c r="D926" s="123"/>
      <c r="E926" s="29" t="s">
        <v>1128</v>
      </c>
      <c r="F926" s="129">
        <v>16971.2</v>
      </c>
    </row>
    <row r="927" spans="1:6" ht="45">
      <c r="A927" s="123"/>
      <c r="B927" s="123"/>
      <c r="C927" s="123"/>
      <c r="D927" s="123" t="s">
        <v>640</v>
      </c>
      <c r="E927" s="29" t="s">
        <v>641</v>
      </c>
      <c r="F927" s="129">
        <v>16971.2</v>
      </c>
    </row>
    <row r="928" spans="1:6" ht="45">
      <c r="A928" s="123"/>
      <c r="B928" s="123"/>
      <c r="C928" s="123" t="s">
        <v>1129</v>
      </c>
      <c r="D928" s="123"/>
      <c r="E928" s="29" t="s">
        <v>693</v>
      </c>
      <c r="F928" s="129">
        <v>106468.2</v>
      </c>
    </row>
    <row r="929" spans="1:6" ht="45">
      <c r="A929" s="123"/>
      <c r="B929" s="123"/>
      <c r="C929" s="123"/>
      <c r="D929" s="123" t="s">
        <v>694</v>
      </c>
      <c r="E929" s="29" t="s">
        <v>695</v>
      </c>
      <c r="F929" s="129">
        <v>106468.2</v>
      </c>
    </row>
    <row r="930" spans="1:6" ht="60">
      <c r="A930" s="123"/>
      <c r="B930" s="123"/>
      <c r="C930" s="123" t="s">
        <v>1136</v>
      </c>
      <c r="D930" s="123"/>
      <c r="E930" s="29" t="s">
        <v>1137</v>
      </c>
      <c r="F930" s="129">
        <v>758.7</v>
      </c>
    </row>
    <row r="931" spans="1:6" ht="60">
      <c r="A931" s="123"/>
      <c r="B931" s="123"/>
      <c r="C931" s="123" t="s">
        <v>1143</v>
      </c>
      <c r="D931" s="123"/>
      <c r="E931" s="29" t="s">
        <v>1144</v>
      </c>
      <c r="F931" s="129">
        <v>758.7</v>
      </c>
    </row>
    <row r="932" spans="1:6" ht="90">
      <c r="A932" s="123"/>
      <c r="B932" s="123"/>
      <c r="C932" s="123"/>
      <c r="D932" s="123" t="s">
        <v>659</v>
      </c>
      <c r="E932" s="29" t="s">
        <v>660</v>
      </c>
      <c r="F932" s="129">
        <v>632.20000000000005</v>
      </c>
    </row>
    <row r="933" spans="1:6" ht="30">
      <c r="A933" s="123"/>
      <c r="B933" s="123"/>
      <c r="C933" s="123"/>
      <c r="D933" s="123" t="s">
        <v>644</v>
      </c>
      <c r="E933" s="29" t="s">
        <v>645</v>
      </c>
      <c r="F933" s="129">
        <v>126.5</v>
      </c>
    </row>
    <row r="934" spans="1:6" ht="45">
      <c r="A934" s="123"/>
      <c r="B934" s="123"/>
      <c r="C934" s="123" t="s">
        <v>1701</v>
      </c>
      <c r="D934" s="123"/>
      <c r="E934" s="29" t="s">
        <v>1702</v>
      </c>
      <c r="F934" s="129">
        <v>19000</v>
      </c>
    </row>
    <row r="935" spans="1:6" ht="75">
      <c r="A935" s="123"/>
      <c r="B935" s="123"/>
      <c r="C935" s="123" t="s">
        <v>1703</v>
      </c>
      <c r="D935" s="123"/>
      <c r="E935" s="29" t="s">
        <v>1704</v>
      </c>
      <c r="F935" s="129">
        <v>10500</v>
      </c>
    </row>
    <row r="936" spans="1:6" ht="30">
      <c r="A936" s="123"/>
      <c r="B936" s="123"/>
      <c r="C936" s="123" t="s">
        <v>1707</v>
      </c>
      <c r="D936" s="123"/>
      <c r="E936" s="29" t="s">
        <v>1708</v>
      </c>
      <c r="F936" s="129">
        <v>10500</v>
      </c>
    </row>
    <row r="937" spans="1:6" ht="45">
      <c r="A937" s="123"/>
      <c r="B937" s="123"/>
      <c r="C937" s="123"/>
      <c r="D937" s="123" t="s">
        <v>640</v>
      </c>
      <c r="E937" s="29" t="s">
        <v>641</v>
      </c>
      <c r="F937" s="129">
        <v>10500</v>
      </c>
    </row>
    <row r="938" spans="1:6" ht="75">
      <c r="A938" s="123"/>
      <c r="B938" s="123"/>
      <c r="C938" s="123" t="s">
        <v>1760</v>
      </c>
      <c r="D938" s="123"/>
      <c r="E938" s="29" t="s">
        <v>1761</v>
      </c>
      <c r="F938" s="129">
        <v>8500</v>
      </c>
    </row>
    <row r="939" spans="1:6" ht="45">
      <c r="A939" s="123"/>
      <c r="B939" s="123"/>
      <c r="C939" s="123" t="s">
        <v>1774</v>
      </c>
      <c r="D939" s="123"/>
      <c r="E939" s="29" t="s">
        <v>1775</v>
      </c>
      <c r="F939" s="129">
        <v>8500</v>
      </c>
    </row>
    <row r="940" spans="1:6" ht="45">
      <c r="A940" s="123"/>
      <c r="B940" s="123"/>
      <c r="C940" s="123"/>
      <c r="D940" s="123" t="s">
        <v>640</v>
      </c>
      <c r="E940" s="29" t="s">
        <v>641</v>
      </c>
      <c r="F940" s="129">
        <v>8500</v>
      </c>
    </row>
    <row r="941" spans="1:6" ht="45.6" customHeight="1">
      <c r="A941" s="123"/>
      <c r="B941" s="123"/>
      <c r="C941" s="123" t="s">
        <v>1830</v>
      </c>
      <c r="D941" s="123"/>
      <c r="E941" s="29" t="s">
        <v>1831</v>
      </c>
      <c r="F941" s="129">
        <v>14211.8</v>
      </c>
    </row>
    <row r="942" spans="1:6" ht="60">
      <c r="A942" s="123"/>
      <c r="B942" s="123"/>
      <c r="C942" s="123" t="s">
        <v>1853</v>
      </c>
      <c r="D942" s="123"/>
      <c r="E942" s="29" t="s">
        <v>2496</v>
      </c>
      <c r="F942" s="129">
        <v>14211.8</v>
      </c>
    </row>
    <row r="943" spans="1:6">
      <c r="A943" s="123"/>
      <c r="B943" s="123"/>
      <c r="C943" s="123"/>
      <c r="D943" s="123" t="s">
        <v>686</v>
      </c>
      <c r="E943" s="29" t="s">
        <v>687</v>
      </c>
      <c r="F943" s="129">
        <v>14211.8</v>
      </c>
    </row>
    <row r="944" spans="1:6" ht="30">
      <c r="A944" s="123"/>
      <c r="B944" s="123" t="s">
        <v>1926</v>
      </c>
      <c r="C944" s="123"/>
      <c r="D944" s="123"/>
      <c r="E944" s="29" t="s">
        <v>1927</v>
      </c>
      <c r="F944" s="129">
        <v>44751.6</v>
      </c>
    </row>
    <row r="945" spans="1:6" ht="60">
      <c r="A945" s="123"/>
      <c r="B945" s="123"/>
      <c r="C945" s="123" t="s">
        <v>951</v>
      </c>
      <c r="D945" s="123"/>
      <c r="E945" s="29" t="s">
        <v>952</v>
      </c>
      <c r="F945" s="129">
        <v>2356</v>
      </c>
    </row>
    <row r="946" spans="1:6" ht="135">
      <c r="A946" s="123"/>
      <c r="B946" s="123"/>
      <c r="C946" s="123" t="s">
        <v>953</v>
      </c>
      <c r="D946" s="123"/>
      <c r="E946" s="29" t="s">
        <v>954</v>
      </c>
      <c r="F946" s="129">
        <v>1960</v>
      </c>
    </row>
    <row r="947" spans="1:6" ht="60">
      <c r="A947" s="123"/>
      <c r="B947" s="123"/>
      <c r="C947" s="123" t="s">
        <v>957</v>
      </c>
      <c r="D947" s="123"/>
      <c r="E947" s="29" t="s">
        <v>958</v>
      </c>
      <c r="F947" s="129">
        <v>1585</v>
      </c>
    </row>
    <row r="948" spans="1:6" ht="45">
      <c r="A948" s="123"/>
      <c r="B948" s="123"/>
      <c r="C948" s="123"/>
      <c r="D948" s="123" t="s">
        <v>640</v>
      </c>
      <c r="E948" s="29" t="s">
        <v>641</v>
      </c>
      <c r="F948" s="129">
        <v>1585</v>
      </c>
    </row>
    <row r="949" spans="1:6" ht="120">
      <c r="A949" s="123"/>
      <c r="B949" s="123"/>
      <c r="C949" s="123" t="s">
        <v>959</v>
      </c>
      <c r="D949" s="123"/>
      <c r="E949" s="29" t="s">
        <v>960</v>
      </c>
      <c r="F949" s="129">
        <v>375</v>
      </c>
    </row>
    <row r="950" spans="1:6" ht="30">
      <c r="A950" s="123"/>
      <c r="B950" s="123"/>
      <c r="C950" s="123"/>
      <c r="D950" s="123" t="s">
        <v>644</v>
      </c>
      <c r="E950" s="29" t="s">
        <v>645</v>
      </c>
      <c r="F950" s="129">
        <v>15</v>
      </c>
    </row>
    <row r="951" spans="1:6" ht="45">
      <c r="A951" s="123"/>
      <c r="B951" s="123"/>
      <c r="C951" s="123"/>
      <c r="D951" s="123" t="s">
        <v>640</v>
      </c>
      <c r="E951" s="29" t="s">
        <v>641</v>
      </c>
      <c r="F951" s="129">
        <v>360</v>
      </c>
    </row>
    <row r="952" spans="1:6" ht="120">
      <c r="A952" s="123"/>
      <c r="B952" s="123"/>
      <c r="C952" s="123" t="s">
        <v>963</v>
      </c>
      <c r="D952" s="123"/>
      <c r="E952" s="29" t="s">
        <v>964</v>
      </c>
      <c r="F952" s="129">
        <v>396</v>
      </c>
    </row>
    <row r="953" spans="1:6" ht="60">
      <c r="A953" s="123"/>
      <c r="B953" s="123"/>
      <c r="C953" s="123" t="s">
        <v>965</v>
      </c>
      <c r="D953" s="123"/>
      <c r="E953" s="29" t="s">
        <v>966</v>
      </c>
      <c r="F953" s="129">
        <v>366</v>
      </c>
    </row>
    <row r="954" spans="1:6" ht="45">
      <c r="A954" s="123"/>
      <c r="B954" s="123"/>
      <c r="C954" s="123"/>
      <c r="D954" s="123" t="s">
        <v>640</v>
      </c>
      <c r="E954" s="29" t="s">
        <v>641</v>
      </c>
      <c r="F954" s="129">
        <v>366</v>
      </c>
    </row>
    <row r="955" spans="1:6" ht="75">
      <c r="A955" s="123"/>
      <c r="B955" s="123"/>
      <c r="C955" s="123" t="s">
        <v>969</v>
      </c>
      <c r="D955" s="123"/>
      <c r="E955" s="29" t="s">
        <v>970</v>
      </c>
      <c r="F955" s="129">
        <v>30</v>
      </c>
    </row>
    <row r="956" spans="1:6" ht="30">
      <c r="A956" s="123"/>
      <c r="B956" s="123"/>
      <c r="C956" s="123"/>
      <c r="D956" s="123" t="s">
        <v>644</v>
      </c>
      <c r="E956" s="29" t="s">
        <v>645</v>
      </c>
      <c r="F956" s="129">
        <v>30</v>
      </c>
    </row>
    <row r="957" spans="1:6" ht="30">
      <c r="A957" s="123"/>
      <c r="B957" s="123"/>
      <c r="C957" s="123" t="s">
        <v>1078</v>
      </c>
      <c r="D957" s="123"/>
      <c r="E957" s="29" t="s">
        <v>1079</v>
      </c>
      <c r="F957" s="129">
        <v>42395.6</v>
      </c>
    </row>
    <row r="958" spans="1:6" ht="60">
      <c r="A958" s="123"/>
      <c r="B958" s="123"/>
      <c r="C958" s="123" t="s">
        <v>1136</v>
      </c>
      <c r="D958" s="123"/>
      <c r="E958" s="29" t="s">
        <v>1137</v>
      </c>
      <c r="F958" s="129">
        <v>42395.6</v>
      </c>
    </row>
    <row r="959" spans="1:6" ht="30">
      <c r="A959" s="123"/>
      <c r="B959" s="123"/>
      <c r="C959" s="123" t="s">
        <v>1138</v>
      </c>
      <c r="D959" s="123"/>
      <c r="E959" s="29" t="s">
        <v>720</v>
      </c>
      <c r="F959" s="129">
        <v>37395.599999999999</v>
      </c>
    </row>
    <row r="960" spans="1:6" ht="90">
      <c r="A960" s="123"/>
      <c r="B960" s="123"/>
      <c r="C960" s="123"/>
      <c r="D960" s="123" t="s">
        <v>659</v>
      </c>
      <c r="E960" s="29" t="s">
        <v>660</v>
      </c>
      <c r="F960" s="129">
        <v>32699.9</v>
      </c>
    </row>
    <row r="961" spans="1:6" ht="30">
      <c r="A961" s="123"/>
      <c r="B961" s="123"/>
      <c r="C961" s="123"/>
      <c r="D961" s="123" t="s">
        <v>644</v>
      </c>
      <c r="E961" s="29" t="s">
        <v>645</v>
      </c>
      <c r="F961" s="129">
        <v>4660.7</v>
      </c>
    </row>
    <row r="962" spans="1:6">
      <c r="A962" s="123"/>
      <c r="B962" s="123"/>
      <c r="C962" s="123"/>
      <c r="D962" s="123" t="s">
        <v>661</v>
      </c>
      <c r="E962" s="29" t="s">
        <v>662</v>
      </c>
      <c r="F962" s="129">
        <v>35</v>
      </c>
    </row>
    <row r="963" spans="1:6" ht="45">
      <c r="A963" s="123"/>
      <c r="B963" s="123"/>
      <c r="C963" s="123" t="s">
        <v>1141</v>
      </c>
      <c r="D963" s="123"/>
      <c r="E963" s="29" t="s">
        <v>1142</v>
      </c>
      <c r="F963" s="129">
        <v>5000</v>
      </c>
    </row>
    <row r="964" spans="1:6" ht="45">
      <c r="A964" s="123"/>
      <c r="B964" s="123"/>
      <c r="C964" s="123"/>
      <c r="D964" s="123" t="s">
        <v>640</v>
      </c>
      <c r="E964" s="29" t="s">
        <v>641</v>
      </c>
      <c r="F964" s="129">
        <v>5000</v>
      </c>
    </row>
    <row r="965" spans="1:6">
      <c r="A965" s="123"/>
      <c r="B965" s="123" t="s">
        <v>1938</v>
      </c>
      <c r="C965" s="123"/>
      <c r="D965" s="123"/>
      <c r="E965" s="29" t="s">
        <v>1939</v>
      </c>
      <c r="F965" s="129">
        <v>8986.4</v>
      </c>
    </row>
    <row r="966" spans="1:6">
      <c r="A966" s="123"/>
      <c r="B966" s="123" t="s">
        <v>1940</v>
      </c>
      <c r="C966" s="123"/>
      <c r="D966" s="123"/>
      <c r="E966" s="29" t="s">
        <v>1941</v>
      </c>
      <c r="F966" s="129">
        <v>8986.4</v>
      </c>
    </row>
    <row r="967" spans="1:6" ht="30">
      <c r="A967" s="123"/>
      <c r="B967" s="123"/>
      <c r="C967" s="123" t="s">
        <v>726</v>
      </c>
      <c r="D967" s="123"/>
      <c r="E967" s="29" t="s">
        <v>727</v>
      </c>
      <c r="F967" s="129">
        <v>6143.9</v>
      </c>
    </row>
    <row r="968" spans="1:6" ht="60">
      <c r="A968" s="123"/>
      <c r="B968" s="123"/>
      <c r="C968" s="123" t="s">
        <v>777</v>
      </c>
      <c r="D968" s="123"/>
      <c r="E968" s="29" t="s">
        <v>778</v>
      </c>
      <c r="F968" s="129">
        <v>5903.9</v>
      </c>
    </row>
    <row r="969" spans="1:6" ht="75">
      <c r="A969" s="123"/>
      <c r="B969" s="123"/>
      <c r="C969" s="123" t="s">
        <v>783</v>
      </c>
      <c r="D969" s="123"/>
      <c r="E969" s="29" t="s">
        <v>784</v>
      </c>
      <c r="F969" s="129">
        <v>5903.9</v>
      </c>
    </row>
    <row r="970" spans="1:6" ht="30">
      <c r="A970" s="123"/>
      <c r="B970" s="123"/>
      <c r="C970" s="123"/>
      <c r="D970" s="123" t="s">
        <v>646</v>
      </c>
      <c r="E970" s="29" t="s">
        <v>647</v>
      </c>
      <c r="F970" s="129">
        <v>5469.8</v>
      </c>
    </row>
    <row r="971" spans="1:6" ht="45">
      <c r="A971" s="123"/>
      <c r="B971" s="123"/>
      <c r="C971" s="123"/>
      <c r="D971" s="123" t="s">
        <v>640</v>
      </c>
      <c r="E971" s="29" t="s">
        <v>641</v>
      </c>
      <c r="F971" s="129">
        <v>434.1</v>
      </c>
    </row>
    <row r="972" spans="1:6" ht="45">
      <c r="A972" s="123"/>
      <c r="B972" s="123"/>
      <c r="C972" s="123" t="s">
        <v>812</v>
      </c>
      <c r="D972" s="123"/>
      <c r="E972" s="29" t="s">
        <v>813</v>
      </c>
      <c r="F972" s="129">
        <v>240</v>
      </c>
    </row>
    <row r="973" spans="1:6" ht="90">
      <c r="A973" s="123"/>
      <c r="B973" s="123"/>
      <c r="C973" s="123" t="s">
        <v>828</v>
      </c>
      <c r="D973" s="123"/>
      <c r="E973" s="29" t="s">
        <v>829</v>
      </c>
      <c r="F973" s="129">
        <v>240</v>
      </c>
    </row>
    <row r="974" spans="1:6" ht="30">
      <c r="A974" s="123"/>
      <c r="B974" s="123"/>
      <c r="C974" s="123"/>
      <c r="D974" s="123" t="s">
        <v>646</v>
      </c>
      <c r="E974" s="29" t="s">
        <v>647</v>
      </c>
      <c r="F974" s="129">
        <v>240</v>
      </c>
    </row>
    <row r="975" spans="1:6" ht="30">
      <c r="A975" s="123"/>
      <c r="B975" s="123"/>
      <c r="C975" s="123" t="s">
        <v>971</v>
      </c>
      <c r="D975" s="123"/>
      <c r="E975" s="29" t="s">
        <v>972</v>
      </c>
      <c r="F975" s="129">
        <v>2842.5</v>
      </c>
    </row>
    <row r="976" spans="1:6" ht="75">
      <c r="A976" s="123"/>
      <c r="B976" s="123"/>
      <c r="C976" s="123" t="s">
        <v>1024</v>
      </c>
      <c r="D976" s="123"/>
      <c r="E976" s="29" t="s">
        <v>1025</v>
      </c>
      <c r="F976" s="129">
        <v>2842.5</v>
      </c>
    </row>
    <row r="977" spans="1:6" ht="31.15" customHeight="1">
      <c r="A977" s="123"/>
      <c r="B977" s="123"/>
      <c r="C977" s="123" t="s">
        <v>1049</v>
      </c>
      <c r="D977" s="123"/>
      <c r="E977" s="29" t="s">
        <v>1050</v>
      </c>
      <c r="F977" s="129">
        <v>2842.5</v>
      </c>
    </row>
    <row r="978" spans="1:6" ht="30">
      <c r="A978" s="123"/>
      <c r="B978" s="123"/>
      <c r="C978" s="123"/>
      <c r="D978" s="123" t="s">
        <v>646</v>
      </c>
      <c r="E978" s="29" t="s">
        <v>647</v>
      </c>
      <c r="F978" s="129">
        <v>2842.5</v>
      </c>
    </row>
    <row r="979" spans="1:6" ht="30">
      <c r="A979" s="123" t="s">
        <v>2013</v>
      </c>
      <c r="B979" s="123"/>
      <c r="C979" s="123"/>
      <c r="D979" s="123"/>
      <c r="E979" s="29" t="s">
        <v>2014</v>
      </c>
      <c r="F979" s="129">
        <f>29056131.3-36027.6</f>
        <v>29020103.699999999</v>
      </c>
    </row>
    <row r="980" spans="1:6">
      <c r="A980" s="123"/>
      <c r="B980" s="123" t="s">
        <v>1892</v>
      </c>
      <c r="C980" s="123"/>
      <c r="D980" s="123"/>
      <c r="E980" s="29" t="s">
        <v>1893</v>
      </c>
      <c r="F980" s="129">
        <v>34680</v>
      </c>
    </row>
    <row r="981" spans="1:6">
      <c r="A981" s="123"/>
      <c r="B981" s="123" t="s">
        <v>2015</v>
      </c>
      <c r="C981" s="123"/>
      <c r="D981" s="123"/>
      <c r="E981" s="29" t="s">
        <v>2016</v>
      </c>
      <c r="F981" s="129">
        <v>34000</v>
      </c>
    </row>
    <row r="982" spans="1:6" ht="30">
      <c r="A982" s="123"/>
      <c r="B982" s="123"/>
      <c r="C982" s="123" t="s">
        <v>726</v>
      </c>
      <c r="D982" s="123"/>
      <c r="E982" s="29" t="s">
        <v>727</v>
      </c>
      <c r="F982" s="129">
        <v>34000</v>
      </c>
    </row>
    <row r="983" spans="1:6" ht="45.6" customHeight="1">
      <c r="A983" s="123"/>
      <c r="B983" s="123"/>
      <c r="C983" s="123" t="s">
        <v>792</v>
      </c>
      <c r="D983" s="123"/>
      <c r="E983" s="29" t="s">
        <v>793</v>
      </c>
      <c r="F983" s="129">
        <v>34000</v>
      </c>
    </row>
    <row r="984" spans="1:6" ht="45">
      <c r="A984" s="123"/>
      <c r="B984" s="123"/>
      <c r="C984" s="123" t="s">
        <v>794</v>
      </c>
      <c r="D984" s="123"/>
      <c r="E984" s="29" t="s">
        <v>795</v>
      </c>
      <c r="F984" s="129">
        <v>34000</v>
      </c>
    </row>
    <row r="985" spans="1:6">
      <c r="A985" s="123"/>
      <c r="B985" s="123"/>
      <c r="C985" s="123"/>
      <c r="D985" s="123" t="s">
        <v>661</v>
      </c>
      <c r="E985" s="29" t="s">
        <v>662</v>
      </c>
      <c r="F985" s="129">
        <v>34000</v>
      </c>
    </row>
    <row r="986" spans="1:6">
      <c r="A986" s="123"/>
      <c r="B986" s="123" t="s">
        <v>1896</v>
      </c>
      <c r="C986" s="123"/>
      <c r="D986" s="123"/>
      <c r="E986" s="29" t="s">
        <v>1897</v>
      </c>
      <c r="F986" s="129">
        <v>680</v>
      </c>
    </row>
    <row r="987" spans="1:6" ht="60">
      <c r="A987" s="123"/>
      <c r="B987" s="123"/>
      <c r="C987" s="123" t="s">
        <v>1659</v>
      </c>
      <c r="D987" s="123"/>
      <c r="E987" s="29" t="s">
        <v>1660</v>
      </c>
      <c r="F987" s="129">
        <v>680</v>
      </c>
    </row>
    <row r="988" spans="1:6" ht="90">
      <c r="A988" s="123"/>
      <c r="B988" s="123"/>
      <c r="C988" s="123" t="s">
        <v>1686</v>
      </c>
      <c r="D988" s="123"/>
      <c r="E988" s="29" t="s">
        <v>1687</v>
      </c>
      <c r="F988" s="129">
        <v>680</v>
      </c>
    </row>
    <row r="989" spans="1:6" ht="30">
      <c r="A989" s="123"/>
      <c r="B989" s="123"/>
      <c r="C989" s="123" t="s">
        <v>1689</v>
      </c>
      <c r="D989" s="123"/>
      <c r="E989" s="29" t="s">
        <v>1690</v>
      </c>
      <c r="F989" s="129">
        <v>680</v>
      </c>
    </row>
    <row r="990" spans="1:6" ht="30">
      <c r="A990" s="123"/>
      <c r="B990" s="123"/>
      <c r="C990" s="123"/>
      <c r="D990" s="123" t="s">
        <v>644</v>
      </c>
      <c r="E990" s="29" t="s">
        <v>645</v>
      </c>
      <c r="F990" s="129">
        <v>680</v>
      </c>
    </row>
    <row r="991" spans="1:6">
      <c r="A991" s="123"/>
      <c r="B991" s="123" t="s">
        <v>1904</v>
      </c>
      <c r="C991" s="123"/>
      <c r="D991" s="123"/>
      <c r="E991" s="29" t="s">
        <v>1905</v>
      </c>
      <c r="F991" s="129">
        <v>6028.8</v>
      </c>
    </row>
    <row r="992" spans="1:6" ht="30">
      <c r="A992" s="123"/>
      <c r="B992" s="123" t="s">
        <v>2017</v>
      </c>
      <c r="C992" s="123"/>
      <c r="D992" s="123"/>
      <c r="E992" s="29" t="s">
        <v>2018</v>
      </c>
      <c r="F992" s="129">
        <v>603</v>
      </c>
    </row>
    <row r="993" spans="1:6" ht="30">
      <c r="A993" s="123"/>
      <c r="B993" s="123"/>
      <c r="C993" s="123" t="s">
        <v>726</v>
      </c>
      <c r="D993" s="123"/>
      <c r="E993" s="29" t="s">
        <v>727</v>
      </c>
      <c r="F993" s="129">
        <v>603</v>
      </c>
    </row>
    <row r="994" spans="1:6" ht="45" customHeight="1">
      <c r="A994" s="123"/>
      <c r="B994" s="123"/>
      <c r="C994" s="123" t="s">
        <v>792</v>
      </c>
      <c r="D994" s="123"/>
      <c r="E994" s="29" t="s">
        <v>793</v>
      </c>
      <c r="F994" s="129">
        <v>603</v>
      </c>
    </row>
    <row r="995" spans="1:6" ht="45">
      <c r="A995" s="123"/>
      <c r="B995" s="123"/>
      <c r="C995" s="123" t="s">
        <v>794</v>
      </c>
      <c r="D995" s="123"/>
      <c r="E995" s="29" t="s">
        <v>795</v>
      </c>
      <c r="F995" s="129">
        <v>603</v>
      </c>
    </row>
    <row r="996" spans="1:6" ht="30">
      <c r="A996" s="123"/>
      <c r="B996" s="123"/>
      <c r="C996" s="123"/>
      <c r="D996" s="123" t="s">
        <v>644</v>
      </c>
      <c r="E996" s="29" t="s">
        <v>645</v>
      </c>
      <c r="F996" s="129">
        <v>603</v>
      </c>
    </row>
    <row r="997" spans="1:6" ht="30">
      <c r="A997" s="123"/>
      <c r="B997" s="123" t="s">
        <v>1908</v>
      </c>
      <c r="C997" s="123"/>
      <c r="D997" s="123"/>
      <c r="E997" s="29" t="s">
        <v>1909</v>
      </c>
      <c r="F997" s="129">
        <v>5425.8</v>
      </c>
    </row>
    <row r="998" spans="1:6" ht="30">
      <c r="A998" s="123"/>
      <c r="B998" s="123"/>
      <c r="C998" s="123" t="s">
        <v>726</v>
      </c>
      <c r="D998" s="123"/>
      <c r="E998" s="29" t="s">
        <v>727</v>
      </c>
      <c r="F998" s="129">
        <v>5425.8</v>
      </c>
    </row>
    <row r="999" spans="1:6" ht="45.6" customHeight="1">
      <c r="A999" s="123"/>
      <c r="B999" s="123"/>
      <c r="C999" s="123" t="s">
        <v>792</v>
      </c>
      <c r="D999" s="123"/>
      <c r="E999" s="29" t="s">
        <v>793</v>
      </c>
      <c r="F999" s="129">
        <v>5425.8</v>
      </c>
    </row>
    <row r="1000" spans="1:6" ht="45">
      <c r="A1000" s="123"/>
      <c r="B1000" s="123"/>
      <c r="C1000" s="123" t="s">
        <v>794</v>
      </c>
      <c r="D1000" s="123"/>
      <c r="E1000" s="29" t="s">
        <v>795</v>
      </c>
      <c r="F1000" s="129">
        <v>3500</v>
      </c>
    </row>
    <row r="1001" spans="1:6" ht="30">
      <c r="A1001" s="123"/>
      <c r="B1001" s="123"/>
      <c r="C1001" s="123"/>
      <c r="D1001" s="123" t="s">
        <v>644</v>
      </c>
      <c r="E1001" s="29" t="s">
        <v>645</v>
      </c>
      <c r="F1001" s="129">
        <v>3500</v>
      </c>
    </row>
    <row r="1002" spans="1:6">
      <c r="A1002" s="123"/>
      <c r="B1002" s="123"/>
      <c r="C1002" s="123" t="s">
        <v>806</v>
      </c>
      <c r="D1002" s="123"/>
      <c r="E1002" s="29" t="s">
        <v>807</v>
      </c>
      <c r="F1002" s="129">
        <v>1925.8</v>
      </c>
    </row>
    <row r="1003" spans="1:6" ht="30">
      <c r="A1003" s="123"/>
      <c r="B1003" s="123"/>
      <c r="C1003" s="123"/>
      <c r="D1003" s="123" t="s">
        <v>644</v>
      </c>
      <c r="E1003" s="29" t="s">
        <v>645</v>
      </c>
      <c r="F1003" s="129">
        <v>925.8</v>
      </c>
    </row>
    <row r="1004" spans="1:6" ht="30">
      <c r="A1004" s="123"/>
      <c r="B1004" s="123"/>
      <c r="C1004" s="123"/>
      <c r="D1004" s="123" t="s">
        <v>646</v>
      </c>
      <c r="E1004" s="29" t="s">
        <v>647</v>
      </c>
      <c r="F1004" s="129">
        <v>1000</v>
      </c>
    </row>
    <row r="1005" spans="1:6">
      <c r="A1005" s="123"/>
      <c r="B1005" s="123" t="s">
        <v>1918</v>
      </c>
      <c r="C1005" s="123"/>
      <c r="D1005" s="123"/>
      <c r="E1005" s="29" t="s">
        <v>1919</v>
      </c>
      <c r="F1005" s="129">
        <v>27032391.399999999</v>
      </c>
    </row>
    <row r="1006" spans="1:6">
      <c r="A1006" s="123"/>
      <c r="B1006" s="123" t="s">
        <v>1920</v>
      </c>
      <c r="C1006" s="123"/>
      <c r="D1006" s="123"/>
      <c r="E1006" s="29" t="s">
        <v>1921</v>
      </c>
      <c r="F1006" s="129">
        <v>8466899.3000000007</v>
      </c>
    </row>
    <row r="1007" spans="1:6" ht="30">
      <c r="A1007" s="123"/>
      <c r="B1007" s="123"/>
      <c r="C1007" s="123" t="s">
        <v>726</v>
      </c>
      <c r="D1007" s="123"/>
      <c r="E1007" s="29" t="s">
        <v>727</v>
      </c>
      <c r="F1007" s="129">
        <v>8412516.0999999996</v>
      </c>
    </row>
    <row r="1008" spans="1:6" ht="45">
      <c r="A1008" s="123"/>
      <c r="B1008" s="123"/>
      <c r="C1008" s="123" t="s">
        <v>728</v>
      </c>
      <c r="D1008" s="123"/>
      <c r="E1008" s="29" t="s">
        <v>729</v>
      </c>
      <c r="F1008" s="129">
        <v>8318075.7000000002</v>
      </c>
    </row>
    <row r="1009" spans="1:6" ht="105">
      <c r="A1009" s="123"/>
      <c r="B1009" s="123"/>
      <c r="C1009" s="123" t="s">
        <v>730</v>
      </c>
      <c r="D1009" s="123"/>
      <c r="E1009" s="29" t="s">
        <v>731</v>
      </c>
      <c r="F1009" s="129">
        <v>206057.1</v>
      </c>
    </row>
    <row r="1010" spans="1:6" ht="45">
      <c r="A1010" s="123"/>
      <c r="B1010" s="123"/>
      <c r="C1010" s="123"/>
      <c r="D1010" s="123" t="s">
        <v>640</v>
      </c>
      <c r="E1010" s="29" t="s">
        <v>641</v>
      </c>
      <c r="F1010" s="129">
        <v>180277.9</v>
      </c>
    </row>
    <row r="1011" spans="1:6">
      <c r="A1011" s="123"/>
      <c r="B1011" s="123"/>
      <c r="C1011" s="123"/>
      <c r="D1011" s="123" t="s">
        <v>661</v>
      </c>
      <c r="E1011" s="29" t="s">
        <v>662</v>
      </c>
      <c r="F1011" s="129">
        <v>25779.200000000001</v>
      </c>
    </row>
    <row r="1012" spans="1:6" ht="45">
      <c r="A1012" s="123"/>
      <c r="B1012" s="123"/>
      <c r="C1012" s="123" t="s">
        <v>732</v>
      </c>
      <c r="D1012" s="123"/>
      <c r="E1012" s="29" t="s">
        <v>733</v>
      </c>
      <c r="F1012" s="129">
        <v>1700</v>
      </c>
    </row>
    <row r="1013" spans="1:6" ht="30">
      <c r="A1013" s="123"/>
      <c r="B1013" s="123"/>
      <c r="C1013" s="123"/>
      <c r="D1013" s="123" t="s">
        <v>644</v>
      </c>
      <c r="E1013" s="29" t="s">
        <v>645</v>
      </c>
      <c r="F1013" s="129">
        <v>890</v>
      </c>
    </row>
    <row r="1014" spans="1:6" ht="45">
      <c r="A1014" s="123"/>
      <c r="B1014" s="123"/>
      <c r="C1014" s="123"/>
      <c r="D1014" s="123" t="s">
        <v>640</v>
      </c>
      <c r="E1014" s="29" t="s">
        <v>641</v>
      </c>
      <c r="F1014" s="129">
        <v>810</v>
      </c>
    </row>
    <row r="1015" spans="1:6" ht="45">
      <c r="A1015" s="123"/>
      <c r="B1015" s="123"/>
      <c r="C1015" s="123" t="s">
        <v>734</v>
      </c>
      <c r="D1015" s="123"/>
      <c r="E1015" s="29" t="s">
        <v>735</v>
      </c>
      <c r="F1015" s="129">
        <v>38356.9</v>
      </c>
    </row>
    <row r="1016" spans="1:6">
      <c r="A1016" s="123"/>
      <c r="B1016" s="123"/>
      <c r="C1016" s="123"/>
      <c r="D1016" s="123" t="s">
        <v>686</v>
      </c>
      <c r="E1016" s="29" t="s">
        <v>687</v>
      </c>
      <c r="F1016" s="129">
        <v>38356.9</v>
      </c>
    </row>
    <row r="1017" spans="1:6" ht="75">
      <c r="A1017" s="123"/>
      <c r="B1017" s="123"/>
      <c r="C1017" s="123" t="s">
        <v>736</v>
      </c>
      <c r="D1017" s="123"/>
      <c r="E1017" s="29" t="s">
        <v>737</v>
      </c>
      <c r="F1017" s="129">
        <v>8063961.7000000002</v>
      </c>
    </row>
    <row r="1018" spans="1:6">
      <c r="A1018" s="123"/>
      <c r="B1018" s="123"/>
      <c r="C1018" s="123"/>
      <c r="D1018" s="123" t="s">
        <v>686</v>
      </c>
      <c r="E1018" s="29" t="s">
        <v>687</v>
      </c>
      <c r="F1018" s="129">
        <v>8063961.7000000002</v>
      </c>
    </row>
    <row r="1019" spans="1:6" ht="45">
      <c r="A1019" s="123"/>
      <c r="B1019" s="123"/>
      <c r="C1019" s="123" t="s">
        <v>738</v>
      </c>
      <c r="D1019" s="123"/>
      <c r="E1019" s="29" t="s">
        <v>739</v>
      </c>
      <c r="F1019" s="129">
        <v>8000</v>
      </c>
    </row>
    <row r="1020" spans="1:6">
      <c r="A1020" s="123"/>
      <c r="B1020" s="123"/>
      <c r="C1020" s="123"/>
      <c r="D1020" s="123" t="s">
        <v>686</v>
      </c>
      <c r="E1020" s="29" t="s">
        <v>687</v>
      </c>
      <c r="F1020" s="129">
        <v>8000</v>
      </c>
    </row>
    <row r="1021" spans="1:6" ht="45">
      <c r="A1021" s="123"/>
      <c r="B1021" s="123"/>
      <c r="C1021" s="123" t="s">
        <v>812</v>
      </c>
      <c r="D1021" s="123"/>
      <c r="E1021" s="29" t="s">
        <v>813</v>
      </c>
      <c r="F1021" s="129">
        <v>94440.4</v>
      </c>
    </row>
    <row r="1022" spans="1:6" ht="60">
      <c r="A1022" s="123"/>
      <c r="B1022" s="123"/>
      <c r="C1022" s="123" t="s">
        <v>818</v>
      </c>
      <c r="D1022" s="123"/>
      <c r="E1022" s="29" t="s">
        <v>819</v>
      </c>
      <c r="F1022" s="129">
        <v>94440.4</v>
      </c>
    </row>
    <row r="1023" spans="1:6">
      <c r="A1023" s="123"/>
      <c r="B1023" s="123"/>
      <c r="C1023" s="123"/>
      <c r="D1023" s="123" t="s">
        <v>686</v>
      </c>
      <c r="E1023" s="29" t="s">
        <v>687</v>
      </c>
      <c r="F1023" s="129">
        <v>94440.4</v>
      </c>
    </row>
    <row r="1024" spans="1:6" ht="45">
      <c r="A1024" s="123"/>
      <c r="B1024" s="123"/>
      <c r="C1024" s="123" t="s">
        <v>1568</v>
      </c>
      <c r="D1024" s="123"/>
      <c r="E1024" s="29" t="s">
        <v>1569</v>
      </c>
      <c r="F1024" s="129">
        <v>35945.199999999997</v>
      </c>
    </row>
    <row r="1025" spans="1:6" ht="127.9" customHeight="1">
      <c r="A1025" s="123"/>
      <c r="B1025" s="123"/>
      <c r="C1025" s="123" t="s">
        <v>1583</v>
      </c>
      <c r="D1025" s="123"/>
      <c r="E1025" s="29" t="s">
        <v>1584</v>
      </c>
      <c r="F1025" s="129">
        <v>35945.199999999997</v>
      </c>
    </row>
    <row r="1026" spans="1:6" ht="105">
      <c r="A1026" s="123"/>
      <c r="B1026" s="123"/>
      <c r="C1026" s="123" t="s">
        <v>1585</v>
      </c>
      <c r="D1026" s="123"/>
      <c r="E1026" s="29" t="s">
        <v>1586</v>
      </c>
      <c r="F1026" s="129">
        <v>35945.199999999997</v>
      </c>
    </row>
    <row r="1027" spans="1:6">
      <c r="A1027" s="123"/>
      <c r="B1027" s="123"/>
      <c r="C1027" s="123"/>
      <c r="D1027" s="123" t="s">
        <v>686</v>
      </c>
      <c r="E1027" s="29" t="s">
        <v>687</v>
      </c>
      <c r="F1027" s="129">
        <v>35945.199999999997</v>
      </c>
    </row>
    <row r="1028" spans="1:6" ht="46.15" customHeight="1">
      <c r="A1028" s="123"/>
      <c r="B1028" s="123"/>
      <c r="C1028" s="123" t="s">
        <v>1830</v>
      </c>
      <c r="D1028" s="123"/>
      <c r="E1028" s="29" t="s">
        <v>1831</v>
      </c>
      <c r="F1028" s="129">
        <v>18438</v>
      </c>
    </row>
    <row r="1029" spans="1:6" ht="60">
      <c r="A1029" s="123"/>
      <c r="B1029" s="123"/>
      <c r="C1029" s="123" t="s">
        <v>1853</v>
      </c>
      <c r="D1029" s="123"/>
      <c r="E1029" s="29" t="s">
        <v>2496</v>
      </c>
      <c r="F1029" s="129">
        <v>18438</v>
      </c>
    </row>
    <row r="1030" spans="1:6">
      <c r="A1030" s="123"/>
      <c r="B1030" s="123"/>
      <c r="C1030" s="123"/>
      <c r="D1030" s="123" t="s">
        <v>686</v>
      </c>
      <c r="E1030" s="29" t="s">
        <v>687</v>
      </c>
      <c r="F1030" s="129">
        <v>18438</v>
      </c>
    </row>
    <row r="1031" spans="1:6">
      <c r="A1031" s="123"/>
      <c r="B1031" s="123" t="s">
        <v>1922</v>
      </c>
      <c r="C1031" s="123"/>
      <c r="D1031" s="123"/>
      <c r="E1031" s="29" t="s">
        <v>1923</v>
      </c>
      <c r="F1031" s="129">
        <v>15375547.4</v>
      </c>
    </row>
    <row r="1032" spans="1:6" ht="30">
      <c r="A1032" s="123"/>
      <c r="B1032" s="123"/>
      <c r="C1032" s="123" t="s">
        <v>726</v>
      </c>
      <c r="D1032" s="123"/>
      <c r="E1032" s="29" t="s">
        <v>727</v>
      </c>
      <c r="F1032" s="129">
        <v>15367329.5</v>
      </c>
    </row>
    <row r="1033" spans="1:6" ht="60">
      <c r="A1033" s="123"/>
      <c r="B1033" s="123"/>
      <c r="C1033" s="123" t="s">
        <v>740</v>
      </c>
      <c r="D1033" s="123"/>
      <c r="E1033" s="29" t="s">
        <v>741</v>
      </c>
      <c r="F1033" s="129">
        <v>14585149.199999999</v>
      </c>
    </row>
    <row r="1034" spans="1:6" ht="30">
      <c r="A1034" s="123"/>
      <c r="B1034" s="123"/>
      <c r="C1034" s="123" t="s">
        <v>742</v>
      </c>
      <c r="D1034" s="123"/>
      <c r="E1034" s="29" t="s">
        <v>658</v>
      </c>
      <c r="F1034" s="129">
        <v>65586.5</v>
      </c>
    </row>
    <row r="1035" spans="1:6" ht="90">
      <c r="A1035" s="123"/>
      <c r="B1035" s="123"/>
      <c r="C1035" s="123"/>
      <c r="D1035" s="123" t="s">
        <v>659</v>
      </c>
      <c r="E1035" s="29" t="s">
        <v>660</v>
      </c>
      <c r="F1035" s="129">
        <v>44048.9</v>
      </c>
    </row>
    <row r="1036" spans="1:6" ht="30">
      <c r="A1036" s="123"/>
      <c r="B1036" s="123"/>
      <c r="C1036" s="123"/>
      <c r="D1036" s="123" t="s">
        <v>644</v>
      </c>
      <c r="E1036" s="29" t="s">
        <v>645</v>
      </c>
      <c r="F1036" s="129">
        <v>17857.599999999999</v>
      </c>
    </row>
    <row r="1037" spans="1:6" ht="30">
      <c r="A1037" s="123"/>
      <c r="B1037" s="123"/>
      <c r="C1037" s="123"/>
      <c r="D1037" s="123" t="s">
        <v>646</v>
      </c>
      <c r="E1037" s="29" t="s">
        <v>647</v>
      </c>
      <c r="F1037" s="129">
        <v>1155.5</v>
      </c>
    </row>
    <row r="1038" spans="1:6">
      <c r="A1038" s="123"/>
      <c r="B1038" s="123"/>
      <c r="C1038" s="123"/>
      <c r="D1038" s="123" t="s">
        <v>661</v>
      </c>
      <c r="E1038" s="29" t="s">
        <v>662</v>
      </c>
      <c r="F1038" s="129">
        <v>2524.5</v>
      </c>
    </row>
    <row r="1039" spans="1:6" ht="120">
      <c r="A1039" s="123"/>
      <c r="B1039" s="123"/>
      <c r="C1039" s="123" t="s">
        <v>743</v>
      </c>
      <c r="D1039" s="123"/>
      <c r="E1039" s="29" t="s">
        <v>744</v>
      </c>
      <c r="F1039" s="129">
        <v>51445.3</v>
      </c>
    </row>
    <row r="1040" spans="1:6" ht="45">
      <c r="A1040" s="123"/>
      <c r="B1040" s="123"/>
      <c r="C1040" s="123"/>
      <c r="D1040" s="123" t="s">
        <v>640</v>
      </c>
      <c r="E1040" s="29" t="s">
        <v>641</v>
      </c>
      <c r="F1040" s="129">
        <v>51445.3</v>
      </c>
    </row>
    <row r="1041" spans="1:6" ht="165">
      <c r="A1041" s="123"/>
      <c r="B1041" s="123"/>
      <c r="C1041" s="123" t="s">
        <v>745</v>
      </c>
      <c r="D1041" s="123"/>
      <c r="E1041" s="29" t="s">
        <v>746</v>
      </c>
      <c r="F1041" s="129">
        <v>131791.4</v>
      </c>
    </row>
    <row r="1042" spans="1:6" ht="45">
      <c r="A1042" s="123"/>
      <c r="B1042" s="123"/>
      <c r="C1042" s="123"/>
      <c r="D1042" s="123" t="s">
        <v>640</v>
      </c>
      <c r="E1042" s="29" t="s">
        <v>641</v>
      </c>
      <c r="F1042" s="129">
        <v>131791.4</v>
      </c>
    </row>
    <row r="1043" spans="1:6" ht="105">
      <c r="A1043" s="123"/>
      <c r="B1043" s="123"/>
      <c r="C1043" s="123" t="s">
        <v>747</v>
      </c>
      <c r="D1043" s="123"/>
      <c r="E1043" s="29" t="s">
        <v>748</v>
      </c>
      <c r="F1043" s="129">
        <v>161221.6</v>
      </c>
    </row>
    <row r="1044" spans="1:6" ht="45">
      <c r="A1044" s="123"/>
      <c r="B1044" s="123"/>
      <c r="C1044" s="123"/>
      <c r="D1044" s="123" t="s">
        <v>640</v>
      </c>
      <c r="E1044" s="29" t="s">
        <v>641</v>
      </c>
      <c r="F1044" s="129">
        <v>161221.6</v>
      </c>
    </row>
    <row r="1045" spans="1:6" ht="30">
      <c r="A1045" s="123"/>
      <c r="B1045" s="123"/>
      <c r="C1045" s="123" t="s">
        <v>749</v>
      </c>
      <c r="D1045" s="123"/>
      <c r="E1045" s="29" t="s">
        <v>750</v>
      </c>
      <c r="F1045" s="129">
        <v>29713.1</v>
      </c>
    </row>
    <row r="1046" spans="1:6" ht="30">
      <c r="A1046" s="123"/>
      <c r="B1046" s="123"/>
      <c r="C1046" s="123"/>
      <c r="D1046" s="123" t="s">
        <v>644</v>
      </c>
      <c r="E1046" s="29" t="s">
        <v>645</v>
      </c>
      <c r="F1046" s="129">
        <v>27194</v>
      </c>
    </row>
    <row r="1047" spans="1:6" ht="45">
      <c r="A1047" s="123"/>
      <c r="B1047" s="123"/>
      <c r="C1047" s="123"/>
      <c r="D1047" s="123" t="s">
        <v>640</v>
      </c>
      <c r="E1047" s="29" t="s">
        <v>641</v>
      </c>
      <c r="F1047" s="129">
        <v>2519.1</v>
      </c>
    </row>
    <row r="1048" spans="1:6" ht="45">
      <c r="A1048" s="123"/>
      <c r="B1048" s="123"/>
      <c r="C1048" s="123" t="s">
        <v>751</v>
      </c>
      <c r="D1048" s="123"/>
      <c r="E1048" s="29" t="s">
        <v>752</v>
      </c>
      <c r="F1048" s="129">
        <v>52530</v>
      </c>
    </row>
    <row r="1049" spans="1:6" ht="30">
      <c r="A1049" s="123"/>
      <c r="B1049" s="123"/>
      <c r="C1049" s="123"/>
      <c r="D1049" s="123" t="s">
        <v>644</v>
      </c>
      <c r="E1049" s="29" t="s">
        <v>645</v>
      </c>
      <c r="F1049" s="129">
        <v>16900</v>
      </c>
    </row>
    <row r="1050" spans="1:6" ht="45">
      <c r="A1050" s="123"/>
      <c r="B1050" s="123"/>
      <c r="C1050" s="123"/>
      <c r="D1050" s="123" t="s">
        <v>640</v>
      </c>
      <c r="E1050" s="29" t="s">
        <v>641</v>
      </c>
      <c r="F1050" s="129">
        <v>35630</v>
      </c>
    </row>
    <row r="1051" spans="1:6" ht="45">
      <c r="A1051" s="123"/>
      <c r="B1051" s="123"/>
      <c r="C1051" s="123" t="s">
        <v>753</v>
      </c>
      <c r="D1051" s="123"/>
      <c r="E1051" s="29" t="s">
        <v>754</v>
      </c>
      <c r="F1051" s="129">
        <v>49344</v>
      </c>
    </row>
    <row r="1052" spans="1:6" ht="30">
      <c r="A1052" s="123"/>
      <c r="B1052" s="123"/>
      <c r="C1052" s="123"/>
      <c r="D1052" s="123" t="s">
        <v>644</v>
      </c>
      <c r="E1052" s="29" t="s">
        <v>645</v>
      </c>
      <c r="F1052" s="129">
        <v>43344</v>
      </c>
    </row>
    <row r="1053" spans="1:6" ht="45">
      <c r="A1053" s="123"/>
      <c r="B1053" s="123"/>
      <c r="C1053" s="123"/>
      <c r="D1053" s="123" t="s">
        <v>640</v>
      </c>
      <c r="E1053" s="29" t="s">
        <v>641</v>
      </c>
      <c r="F1053" s="129">
        <v>6000</v>
      </c>
    </row>
    <row r="1054" spans="1:6" ht="75">
      <c r="A1054" s="123"/>
      <c r="B1054" s="123"/>
      <c r="C1054" s="123" t="s">
        <v>755</v>
      </c>
      <c r="D1054" s="123"/>
      <c r="E1054" s="29" t="s">
        <v>756</v>
      </c>
      <c r="F1054" s="129">
        <v>3413.5</v>
      </c>
    </row>
    <row r="1055" spans="1:6" ht="90">
      <c r="A1055" s="123"/>
      <c r="B1055" s="123"/>
      <c r="C1055" s="123"/>
      <c r="D1055" s="123" t="s">
        <v>659</v>
      </c>
      <c r="E1055" s="29" t="s">
        <v>660</v>
      </c>
      <c r="F1055" s="129">
        <v>156.30000000000001</v>
      </c>
    </row>
    <row r="1056" spans="1:6" ht="45">
      <c r="A1056" s="123"/>
      <c r="B1056" s="123"/>
      <c r="C1056" s="123"/>
      <c r="D1056" s="123" t="s">
        <v>640</v>
      </c>
      <c r="E1056" s="29" t="s">
        <v>641</v>
      </c>
      <c r="F1056" s="129">
        <v>3257.2</v>
      </c>
    </row>
    <row r="1057" spans="1:6" ht="105">
      <c r="A1057" s="123"/>
      <c r="B1057" s="123"/>
      <c r="C1057" s="123" t="s">
        <v>757</v>
      </c>
      <c r="D1057" s="123"/>
      <c r="E1057" s="29" t="s">
        <v>758</v>
      </c>
      <c r="F1057" s="129">
        <v>76195.7</v>
      </c>
    </row>
    <row r="1058" spans="1:6" ht="45">
      <c r="A1058" s="123"/>
      <c r="B1058" s="123"/>
      <c r="C1058" s="123"/>
      <c r="D1058" s="123" t="s">
        <v>640</v>
      </c>
      <c r="E1058" s="29" t="s">
        <v>641</v>
      </c>
      <c r="F1058" s="129">
        <v>76195.7</v>
      </c>
    </row>
    <row r="1059" spans="1:6" ht="105">
      <c r="A1059" s="123"/>
      <c r="B1059" s="123"/>
      <c r="C1059" s="123" t="s">
        <v>759</v>
      </c>
      <c r="D1059" s="123"/>
      <c r="E1059" s="29" t="s">
        <v>760</v>
      </c>
      <c r="F1059" s="129">
        <v>11231.8</v>
      </c>
    </row>
    <row r="1060" spans="1:6" ht="45">
      <c r="A1060" s="123"/>
      <c r="B1060" s="123"/>
      <c r="C1060" s="123"/>
      <c r="D1060" s="123" t="s">
        <v>640</v>
      </c>
      <c r="E1060" s="29" t="s">
        <v>641</v>
      </c>
      <c r="F1060" s="129">
        <v>11231.8</v>
      </c>
    </row>
    <row r="1061" spans="1:6" ht="45">
      <c r="A1061" s="123"/>
      <c r="B1061" s="123"/>
      <c r="C1061" s="123" t="s">
        <v>761</v>
      </c>
      <c r="D1061" s="123"/>
      <c r="E1061" s="29" t="s">
        <v>762</v>
      </c>
      <c r="F1061" s="129">
        <v>12400</v>
      </c>
    </row>
    <row r="1062" spans="1:6">
      <c r="A1062" s="123"/>
      <c r="B1062" s="123"/>
      <c r="C1062" s="123"/>
      <c r="D1062" s="123" t="s">
        <v>686</v>
      </c>
      <c r="E1062" s="29" t="s">
        <v>687</v>
      </c>
      <c r="F1062" s="129">
        <v>12400</v>
      </c>
    </row>
    <row r="1063" spans="1:6" ht="90">
      <c r="A1063" s="123"/>
      <c r="B1063" s="123"/>
      <c r="C1063" s="123" t="s">
        <v>763</v>
      </c>
      <c r="D1063" s="123"/>
      <c r="E1063" s="29" t="s">
        <v>764</v>
      </c>
      <c r="F1063" s="129">
        <v>11947076</v>
      </c>
    </row>
    <row r="1064" spans="1:6">
      <c r="A1064" s="123"/>
      <c r="B1064" s="123"/>
      <c r="C1064" s="123"/>
      <c r="D1064" s="123" t="s">
        <v>686</v>
      </c>
      <c r="E1064" s="29" t="s">
        <v>687</v>
      </c>
      <c r="F1064" s="129">
        <v>11947076</v>
      </c>
    </row>
    <row r="1065" spans="1:6" ht="210">
      <c r="A1065" s="123"/>
      <c r="B1065" s="123"/>
      <c r="C1065" s="123" t="s">
        <v>765</v>
      </c>
      <c r="D1065" s="123"/>
      <c r="E1065" s="29" t="s">
        <v>766</v>
      </c>
      <c r="F1065" s="129">
        <v>1577703</v>
      </c>
    </row>
    <row r="1066" spans="1:6">
      <c r="A1066" s="123"/>
      <c r="B1066" s="123"/>
      <c r="C1066" s="123"/>
      <c r="D1066" s="123" t="s">
        <v>686</v>
      </c>
      <c r="E1066" s="29" t="s">
        <v>687</v>
      </c>
      <c r="F1066" s="129">
        <v>1577703</v>
      </c>
    </row>
    <row r="1067" spans="1:6" ht="75">
      <c r="A1067" s="123"/>
      <c r="B1067" s="123"/>
      <c r="C1067" s="123" t="s">
        <v>767</v>
      </c>
      <c r="D1067" s="123"/>
      <c r="E1067" s="29" t="s">
        <v>768</v>
      </c>
      <c r="F1067" s="129">
        <v>415497.3</v>
      </c>
    </row>
    <row r="1068" spans="1:6">
      <c r="A1068" s="123"/>
      <c r="B1068" s="123"/>
      <c r="C1068" s="123"/>
      <c r="D1068" s="123" t="s">
        <v>686</v>
      </c>
      <c r="E1068" s="29" t="s">
        <v>687</v>
      </c>
      <c r="F1068" s="129">
        <v>415497.3</v>
      </c>
    </row>
    <row r="1069" spans="1:6" ht="60">
      <c r="A1069" s="123"/>
      <c r="B1069" s="123"/>
      <c r="C1069" s="123" t="s">
        <v>769</v>
      </c>
      <c r="D1069" s="123"/>
      <c r="E1069" s="29" t="s">
        <v>770</v>
      </c>
      <c r="F1069" s="129">
        <v>77730.3</v>
      </c>
    </row>
    <row r="1070" spans="1:6" ht="60">
      <c r="A1070" s="123"/>
      <c r="B1070" s="123"/>
      <c r="C1070" s="123" t="s">
        <v>771</v>
      </c>
      <c r="D1070" s="123"/>
      <c r="E1070" s="29" t="s">
        <v>772</v>
      </c>
      <c r="F1070" s="129">
        <v>62990.3</v>
      </c>
    </row>
    <row r="1071" spans="1:6" ht="45">
      <c r="A1071" s="123"/>
      <c r="B1071" s="123"/>
      <c r="C1071" s="123"/>
      <c r="D1071" s="123" t="s">
        <v>640</v>
      </c>
      <c r="E1071" s="29" t="s">
        <v>641</v>
      </c>
      <c r="F1071" s="129">
        <v>62990.3</v>
      </c>
    </row>
    <row r="1072" spans="1:6" ht="45">
      <c r="A1072" s="123"/>
      <c r="B1072" s="123"/>
      <c r="C1072" s="123" t="s">
        <v>773</v>
      </c>
      <c r="D1072" s="123"/>
      <c r="E1072" s="29" t="s">
        <v>774</v>
      </c>
      <c r="F1072" s="129">
        <v>13140</v>
      </c>
    </row>
    <row r="1073" spans="1:6" ht="45">
      <c r="A1073" s="123"/>
      <c r="B1073" s="123"/>
      <c r="C1073" s="123"/>
      <c r="D1073" s="123" t="s">
        <v>640</v>
      </c>
      <c r="E1073" s="29" t="s">
        <v>641</v>
      </c>
      <c r="F1073" s="129">
        <v>13140</v>
      </c>
    </row>
    <row r="1074" spans="1:6" ht="45">
      <c r="A1074" s="123"/>
      <c r="B1074" s="123"/>
      <c r="C1074" s="123" t="s">
        <v>775</v>
      </c>
      <c r="D1074" s="123"/>
      <c r="E1074" s="29" t="s">
        <v>776</v>
      </c>
      <c r="F1074" s="129">
        <v>1600</v>
      </c>
    </row>
    <row r="1075" spans="1:6" ht="45">
      <c r="A1075" s="123"/>
      <c r="B1075" s="123"/>
      <c r="C1075" s="123"/>
      <c r="D1075" s="123" t="s">
        <v>640</v>
      </c>
      <c r="E1075" s="29" t="s">
        <v>641</v>
      </c>
      <c r="F1075" s="129">
        <v>1600</v>
      </c>
    </row>
    <row r="1076" spans="1:6" ht="45">
      <c r="A1076" s="123"/>
      <c r="B1076" s="123"/>
      <c r="C1076" s="123" t="s">
        <v>812</v>
      </c>
      <c r="D1076" s="123"/>
      <c r="E1076" s="29" t="s">
        <v>813</v>
      </c>
      <c r="F1076" s="129">
        <v>405483.5</v>
      </c>
    </row>
    <row r="1077" spans="1:6" ht="30">
      <c r="A1077" s="123"/>
      <c r="B1077" s="123"/>
      <c r="C1077" s="123" t="s">
        <v>816</v>
      </c>
      <c r="D1077" s="123"/>
      <c r="E1077" s="29" t="s">
        <v>817</v>
      </c>
      <c r="F1077" s="129">
        <v>1480</v>
      </c>
    </row>
    <row r="1078" spans="1:6" ht="30">
      <c r="A1078" s="123"/>
      <c r="B1078" s="123"/>
      <c r="C1078" s="123"/>
      <c r="D1078" s="123" t="s">
        <v>646</v>
      </c>
      <c r="E1078" s="29" t="s">
        <v>647</v>
      </c>
      <c r="F1078" s="129">
        <v>1080</v>
      </c>
    </row>
    <row r="1079" spans="1:6" ht="45">
      <c r="A1079" s="123"/>
      <c r="B1079" s="123"/>
      <c r="C1079" s="123"/>
      <c r="D1079" s="123" t="s">
        <v>640</v>
      </c>
      <c r="E1079" s="29" t="s">
        <v>641</v>
      </c>
      <c r="F1079" s="129">
        <v>400</v>
      </c>
    </row>
    <row r="1080" spans="1:6" ht="60">
      <c r="A1080" s="123"/>
      <c r="B1080" s="123"/>
      <c r="C1080" s="123" t="s">
        <v>818</v>
      </c>
      <c r="D1080" s="123"/>
      <c r="E1080" s="29" t="s">
        <v>819</v>
      </c>
      <c r="F1080" s="129">
        <v>364003.5</v>
      </c>
    </row>
    <row r="1081" spans="1:6">
      <c r="A1081" s="123"/>
      <c r="B1081" s="123"/>
      <c r="C1081" s="123"/>
      <c r="D1081" s="123" t="s">
        <v>686</v>
      </c>
      <c r="E1081" s="29" t="s">
        <v>687</v>
      </c>
      <c r="F1081" s="129">
        <v>364003.5</v>
      </c>
    </row>
    <row r="1082" spans="1:6" ht="45">
      <c r="A1082" s="123"/>
      <c r="B1082" s="123"/>
      <c r="C1082" s="123" t="s">
        <v>822</v>
      </c>
      <c r="D1082" s="123"/>
      <c r="E1082" s="29" t="s">
        <v>823</v>
      </c>
      <c r="F1082" s="129">
        <v>40000</v>
      </c>
    </row>
    <row r="1083" spans="1:6">
      <c r="A1083" s="123"/>
      <c r="B1083" s="123"/>
      <c r="C1083" s="123"/>
      <c r="D1083" s="123" t="s">
        <v>686</v>
      </c>
      <c r="E1083" s="29" t="s">
        <v>687</v>
      </c>
      <c r="F1083" s="129">
        <v>40000</v>
      </c>
    </row>
    <row r="1084" spans="1:6" ht="75">
      <c r="A1084" s="123"/>
      <c r="B1084" s="123"/>
      <c r="C1084" s="123" t="s">
        <v>830</v>
      </c>
      <c r="D1084" s="123"/>
      <c r="E1084" s="29" t="s">
        <v>831</v>
      </c>
      <c r="F1084" s="129">
        <v>298966.5</v>
      </c>
    </row>
    <row r="1085" spans="1:6" ht="32.450000000000003" customHeight="1">
      <c r="A1085" s="123"/>
      <c r="B1085" s="123"/>
      <c r="C1085" s="123" t="s">
        <v>832</v>
      </c>
      <c r="D1085" s="123"/>
      <c r="E1085" s="29" t="s">
        <v>833</v>
      </c>
      <c r="F1085" s="129">
        <v>366.5</v>
      </c>
    </row>
    <row r="1086" spans="1:6" ht="45">
      <c r="A1086" s="123"/>
      <c r="B1086" s="123"/>
      <c r="C1086" s="123"/>
      <c r="D1086" s="123" t="s">
        <v>640</v>
      </c>
      <c r="E1086" s="29" t="s">
        <v>641</v>
      </c>
      <c r="F1086" s="129">
        <v>366.5</v>
      </c>
    </row>
    <row r="1087" spans="1:6" ht="45">
      <c r="A1087" s="123"/>
      <c r="B1087" s="123"/>
      <c r="C1087" s="123" t="s">
        <v>836</v>
      </c>
      <c r="D1087" s="123"/>
      <c r="E1087" s="29" t="s">
        <v>693</v>
      </c>
      <c r="F1087" s="129">
        <v>298600</v>
      </c>
    </row>
    <row r="1088" spans="1:6" ht="45">
      <c r="A1088" s="123"/>
      <c r="B1088" s="123"/>
      <c r="C1088" s="123"/>
      <c r="D1088" s="123" t="s">
        <v>694</v>
      </c>
      <c r="E1088" s="29" t="s">
        <v>695</v>
      </c>
      <c r="F1088" s="129">
        <v>298600</v>
      </c>
    </row>
    <row r="1089" spans="1:6" ht="45">
      <c r="A1089" s="123"/>
      <c r="B1089" s="123"/>
      <c r="C1089" s="123" t="s">
        <v>1260</v>
      </c>
      <c r="D1089" s="123"/>
      <c r="E1089" s="29" t="s">
        <v>1261</v>
      </c>
      <c r="F1089" s="129">
        <v>1200</v>
      </c>
    </row>
    <row r="1090" spans="1:6" ht="90">
      <c r="A1090" s="123"/>
      <c r="B1090" s="123"/>
      <c r="C1090" s="123" t="s">
        <v>2395</v>
      </c>
      <c r="D1090" s="123"/>
      <c r="E1090" s="29" t="s">
        <v>2447</v>
      </c>
      <c r="F1090" s="129">
        <v>1200</v>
      </c>
    </row>
    <row r="1091" spans="1:6" ht="45">
      <c r="A1091" s="123"/>
      <c r="B1091" s="123"/>
      <c r="C1091" s="123" t="s">
        <v>2399</v>
      </c>
      <c r="D1091" s="123"/>
      <c r="E1091" s="29" t="s">
        <v>2400</v>
      </c>
      <c r="F1091" s="129">
        <v>1200</v>
      </c>
    </row>
    <row r="1092" spans="1:6" ht="30">
      <c r="A1092" s="123"/>
      <c r="B1092" s="123"/>
      <c r="C1092" s="123"/>
      <c r="D1092" s="123" t="s">
        <v>644</v>
      </c>
      <c r="E1092" s="29" t="s">
        <v>645</v>
      </c>
      <c r="F1092" s="129">
        <v>1200</v>
      </c>
    </row>
    <row r="1093" spans="1:6" ht="45" customHeight="1">
      <c r="A1093" s="123"/>
      <c r="B1093" s="123"/>
      <c r="C1093" s="123" t="s">
        <v>1830</v>
      </c>
      <c r="D1093" s="123"/>
      <c r="E1093" s="29" t="s">
        <v>1831</v>
      </c>
      <c r="F1093" s="129">
        <v>7017.9</v>
      </c>
    </row>
    <row r="1094" spans="1:6" ht="60">
      <c r="A1094" s="123"/>
      <c r="B1094" s="123"/>
      <c r="C1094" s="123" t="s">
        <v>1853</v>
      </c>
      <c r="D1094" s="123"/>
      <c r="E1094" s="29" t="s">
        <v>1854</v>
      </c>
      <c r="F1094" s="129">
        <v>7017.9</v>
      </c>
    </row>
    <row r="1095" spans="1:6">
      <c r="A1095" s="123"/>
      <c r="B1095" s="123"/>
      <c r="C1095" s="123"/>
      <c r="D1095" s="123" t="s">
        <v>686</v>
      </c>
      <c r="E1095" s="29" t="s">
        <v>687</v>
      </c>
      <c r="F1095" s="129">
        <v>7017.9</v>
      </c>
    </row>
    <row r="1096" spans="1:6">
      <c r="A1096" s="123"/>
      <c r="B1096" s="123" t="s">
        <v>2007</v>
      </c>
      <c r="C1096" s="123"/>
      <c r="D1096" s="123"/>
      <c r="E1096" s="29" t="s">
        <v>2008</v>
      </c>
      <c r="F1096" s="129">
        <v>2465374.4</v>
      </c>
    </row>
    <row r="1097" spans="1:6" ht="30">
      <c r="A1097" s="123"/>
      <c r="B1097" s="123"/>
      <c r="C1097" s="123" t="s">
        <v>726</v>
      </c>
      <c r="D1097" s="123"/>
      <c r="E1097" s="29" t="s">
        <v>727</v>
      </c>
      <c r="F1097" s="129">
        <v>2465374.4</v>
      </c>
    </row>
    <row r="1098" spans="1:6" ht="60">
      <c r="A1098" s="123"/>
      <c r="B1098" s="123"/>
      <c r="C1098" s="123" t="s">
        <v>777</v>
      </c>
      <c r="D1098" s="123"/>
      <c r="E1098" s="29" t="s">
        <v>778</v>
      </c>
      <c r="F1098" s="129">
        <v>2397117.1</v>
      </c>
    </row>
    <row r="1099" spans="1:6" ht="90">
      <c r="A1099" s="123"/>
      <c r="B1099" s="123"/>
      <c r="C1099" s="123" t="s">
        <v>779</v>
      </c>
      <c r="D1099" s="123"/>
      <c r="E1099" s="29" t="s">
        <v>780</v>
      </c>
      <c r="F1099" s="129">
        <v>2384917.1</v>
      </c>
    </row>
    <row r="1100" spans="1:6" ht="45">
      <c r="A1100" s="123"/>
      <c r="B1100" s="123"/>
      <c r="C1100" s="123"/>
      <c r="D1100" s="123" t="s">
        <v>640</v>
      </c>
      <c r="E1100" s="29" t="s">
        <v>641</v>
      </c>
      <c r="F1100" s="129">
        <v>2384917.1</v>
      </c>
    </row>
    <row r="1101" spans="1:6" ht="45">
      <c r="A1101" s="123"/>
      <c r="B1101" s="123"/>
      <c r="C1101" s="123" t="s">
        <v>791</v>
      </c>
      <c r="D1101" s="123"/>
      <c r="E1101" s="29" t="s">
        <v>762</v>
      </c>
      <c r="F1101" s="129">
        <v>12200</v>
      </c>
    </row>
    <row r="1102" spans="1:6" ht="45">
      <c r="A1102" s="123"/>
      <c r="B1102" s="123"/>
      <c r="C1102" s="123"/>
      <c r="D1102" s="123" t="s">
        <v>640</v>
      </c>
      <c r="E1102" s="29" t="s">
        <v>641</v>
      </c>
      <c r="F1102" s="129">
        <v>12200</v>
      </c>
    </row>
    <row r="1103" spans="1:6" ht="75">
      <c r="A1103" s="123"/>
      <c r="B1103" s="123"/>
      <c r="C1103" s="123" t="s">
        <v>830</v>
      </c>
      <c r="D1103" s="123"/>
      <c r="E1103" s="29" t="s">
        <v>831</v>
      </c>
      <c r="F1103" s="129">
        <v>68257.3</v>
      </c>
    </row>
    <row r="1104" spans="1:6" ht="33" customHeight="1">
      <c r="A1104" s="123"/>
      <c r="B1104" s="123"/>
      <c r="C1104" s="123" t="s">
        <v>832</v>
      </c>
      <c r="D1104" s="123"/>
      <c r="E1104" s="29" t="s">
        <v>833</v>
      </c>
      <c r="F1104" s="129">
        <v>60757.3</v>
      </c>
    </row>
    <row r="1105" spans="1:6" ht="45">
      <c r="A1105" s="123"/>
      <c r="B1105" s="123"/>
      <c r="C1105" s="123"/>
      <c r="D1105" s="123" t="s">
        <v>640</v>
      </c>
      <c r="E1105" s="29" t="s">
        <v>641</v>
      </c>
      <c r="F1105" s="129">
        <v>60757.3</v>
      </c>
    </row>
    <row r="1106" spans="1:6" ht="45">
      <c r="A1106" s="123"/>
      <c r="B1106" s="123"/>
      <c r="C1106" s="123" t="s">
        <v>836</v>
      </c>
      <c r="D1106" s="123"/>
      <c r="E1106" s="29" t="s">
        <v>693</v>
      </c>
      <c r="F1106" s="129">
        <v>7500</v>
      </c>
    </row>
    <row r="1107" spans="1:6" ht="45">
      <c r="A1107" s="123"/>
      <c r="B1107" s="123"/>
      <c r="C1107" s="123"/>
      <c r="D1107" s="123" t="s">
        <v>694</v>
      </c>
      <c r="E1107" s="29" t="s">
        <v>695</v>
      </c>
      <c r="F1107" s="129">
        <v>7500</v>
      </c>
    </row>
    <row r="1108" spans="1:6" ht="30">
      <c r="A1108" s="123"/>
      <c r="B1108" s="123" t="s">
        <v>2009</v>
      </c>
      <c r="C1108" s="123"/>
      <c r="D1108" s="123"/>
      <c r="E1108" s="29" t="s">
        <v>2010</v>
      </c>
      <c r="F1108" s="129">
        <v>140994.6</v>
      </c>
    </row>
    <row r="1109" spans="1:6" ht="30">
      <c r="A1109" s="123"/>
      <c r="B1109" s="123"/>
      <c r="C1109" s="123" t="s">
        <v>726</v>
      </c>
      <c r="D1109" s="123"/>
      <c r="E1109" s="29" t="s">
        <v>727</v>
      </c>
      <c r="F1109" s="129">
        <v>140994.6</v>
      </c>
    </row>
    <row r="1110" spans="1:6" ht="45">
      <c r="A1110" s="123"/>
      <c r="B1110" s="123"/>
      <c r="C1110" s="123" t="s">
        <v>812</v>
      </c>
      <c r="D1110" s="123"/>
      <c r="E1110" s="29" t="s">
        <v>813</v>
      </c>
      <c r="F1110" s="129">
        <v>140994.6</v>
      </c>
    </row>
    <row r="1111" spans="1:6" ht="90">
      <c r="A1111" s="123"/>
      <c r="B1111" s="123"/>
      <c r="C1111" s="123" t="s">
        <v>814</v>
      </c>
      <c r="D1111" s="123"/>
      <c r="E1111" s="29" t="s">
        <v>815</v>
      </c>
      <c r="F1111" s="129">
        <v>62911.5</v>
      </c>
    </row>
    <row r="1112" spans="1:6" ht="45">
      <c r="A1112" s="123"/>
      <c r="B1112" s="123"/>
      <c r="C1112" s="123"/>
      <c r="D1112" s="123" t="s">
        <v>640</v>
      </c>
      <c r="E1112" s="29" t="s">
        <v>641</v>
      </c>
      <c r="F1112" s="129">
        <v>62911.5</v>
      </c>
    </row>
    <row r="1113" spans="1:6" ht="30">
      <c r="A1113" s="123"/>
      <c r="B1113" s="123"/>
      <c r="C1113" s="123" t="s">
        <v>816</v>
      </c>
      <c r="D1113" s="123"/>
      <c r="E1113" s="29" t="s">
        <v>817</v>
      </c>
      <c r="F1113" s="129">
        <v>78083.100000000006</v>
      </c>
    </row>
    <row r="1114" spans="1:6" ht="30">
      <c r="A1114" s="123"/>
      <c r="B1114" s="123"/>
      <c r="C1114" s="123"/>
      <c r="D1114" s="123" t="s">
        <v>644</v>
      </c>
      <c r="E1114" s="29" t="s">
        <v>645</v>
      </c>
      <c r="F1114" s="129">
        <v>1000</v>
      </c>
    </row>
    <row r="1115" spans="1:6" ht="45">
      <c r="A1115" s="123"/>
      <c r="B1115" s="123"/>
      <c r="C1115" s="123"/>
      <c r="D1115" s="123" t="s">
        <v>640</v>
      </c>
      <c r="E1115" s="29" t="s">
        <v>641</v>
      </c>
      <c r="F1115" s="129">
        <v>77083.100000000006</v>
      </c>
    </row>
    <row r="1116" spans="1:6" ht="30">
      <c r="A1116" s="123"/>
      <c r="B1116" s="123" t="s">
        <v>2011</v>
      </c>
      <c r="C1116" s="123"/>
      <c r="D1116" s="123"/>
      <c r="E1116" s="29" t="s">
        <v>2012</v>
      </c>
      <c r="F1116" s="129">
        <v>5113.7</v>
      </c>
    </row>
    <row r="1117" spans="1:6" ht="30">
      <c r="A1117" s="123"/>
      <c r="B1117" s="123"/>
      <c r="C1117" s="123" t="s">
        <v>971</v>
      </c>
      <c r="D1117" s="123"/>
      <c r="E1117" s="29" t="s">
        <v>972</v>
      </c>
      <c r="F1117" s="129">
        <v>5113.7</v>
      </c>
    </row>
    <row r="1118" spans="1:6" ht="60">
      <c r="A1118" s="123"/>
      <c r="B1118" s="123"/>
      <c r="C1118" s="123" t="s">
        <v>1063</v>
      </c>
      <c r="D1118" s="123"/>
      <c r="E1118" s="29" t="s">
        <v>1064</v>
      </c>
      <c r="F1118" s="129">
        <v>5113.7</v>
      </c>
    </row>
    <row r="1119" spans="1:6" ht="30">
      <c r="A1119" s="123"/>
      <c r="B1119" s="123"/>
      <c r="C1119" s="123" t="s">
        <v>1067</v>
      </c>
      <c r="D1119" s="123"/>
      <c r="E1119" s="29" t="s">
        <v>1068</v>
      </c>
      <c r="F1119" s="129">
        <v>5113.7</v>
      </c>
    </row>
    <row r="1120" spans="1:6" ht="45">
      <c r="A1120" s="123"/>
      <c r="B1120" s="123"/>
      <c r="C1120" s="123"/>
      <c r="D1120" s="123" t="s">
        <v>640</v>
      </c>
      <c r="E1120" s="29" t="s">
        <v>641</v>
      </c>
      <c r="F1120" s="129">
        <v>5113.7</v>
      </c>
    </row>
    <row r="1121" spans="1:6">
      <c r="A1121" s="123"/>
      <c r="B1121" s="123" t="s">
        <v>1944</v>
      </c>
      <c r="C1121" s="123"/>
      <c r="D1121" s="123"/>
      <c r="E1121" s="29" t="s">
        <v>1945</v>
      </c>
      <c r="F1121" s="129">
        <v>578462</v>
      </c>
    </row>
    <row r="1122" spans="1:6" ht="30">
      <c r="A1122" s="123"/>
      <c r="B1122" s="123"/>
      <c r="C1122" s="123" t="s">
        <v>726</v>
      </c>
      <c r="D1122" s="123"/>
      <c r="E1122" s="29" t="s">
        <v>727</v>
      </c>
      <c r="F1122" s="129">
        <v>560661.4</v>
      </c>
    </row>
    <row r="1123" spans="1:6" ht="60">
      <c r="A1123" s="123"/>
      <c r="B1123" s="123"/>
      <c r="C1123" s="123" t="s">
        <v>740</v>
      </c>
      <c r="D1123" s="123"/>
      <c r="E1123" s="29" t="s">
        <v>741</v>
      </c>
      <c r="F1123" s="129">
        <v>7166.2</v>
      </c>
    </row>
    <row r="1124" spans="1:6" ht="30">
      <c r="A1124" s="123"/>
      <c r="B1124" s="123"/>
      <c r="C1124" s="123" t="s">
        <v>742</v>
      </c>
      <c r="D1124" s="123"/>
      <c r="E1124" s="29" t="s">
        <v>658</v>
      </c>
      <c r="F1124" s="129">
        <v>7166.2</v>
      </c>
    </row>
    <row r="1125" spans="1:6" ht="90">
      <c r="A1125" s="123"/>
      <c r="B1125" s="123"/>
      <c r="C1125" s="123"/>
      <c r="D1125" s="123" t="s">
        <v>659</v>
      </c>
      <c r="E1125" s="29" t="s">
        <v>660</v>
      </c>
      <c r="F1125" s="129">
        <v>4672.3</v>
      </c>
    </row>
    <row r="1126" spans="1:6" ht="30">
      <c r="A1126" s="123"/>
      <c r="B1126" s="123"/>
      <c r="C1126" s="123"/>
      <c r="D1126" s="123" t="s">
        <v>644</v>
      </c>
      <c r="E1126" s="29" t="s">
        <v>645</v>
      </c>
      <c r="F1126" s="129">
        <v>2286.9</v>
      </c>
    </row>
    <row r="1127" spans="1:6">
      <c r="A1127" s="123"/>
      <c r="B1127" s="123"/>
      <c r="C1127" s="123"/>
      <c r="D1127" s="123" t="s">
        <v>661</v>
      </c>
      <c r="E1127" s="29" t="s">
        <v>662</v>
      </c>
      <c r="F1127" s="129">
        <v>207</v>
      </c>
    </row>
    <row r="1128" spans="1:6" ht="60">
      <c r="A1128" s="123"/>
      <c r="B1128" s="123"/>
      <c r="C1128" s="123" t="s">
        <v>769</v>
      </c>
      <c r="D1128" s="123"/>
      <c r="E1128" s="29" t="s">
        <v>770</v>
      </c>
      <c r="F1128" s="129">
        <v>10874</v>
      </c>
    </row>
    <row r="1129" spans="1:6" ht="45">
      <c r="A1129" s="123"/>
      <c r="B1129" s="123"/>
      <c r="C1129" s="123" t="s">
        <v>773</v>
      </c>
      <c r="D1129" s="123"/>
      <c r="E1129" s="29" t="s">
        <v>774</v>
      </c>
      <c r="F1129" s="129">
        <v>10874</v>
      </c>
    </row>
    <row r="1130" spans="1:6" ht="30">
      <c r="A1130" s="123"/>
      <c r="B1130" s="123"/>
      <c r="C1130" s="123"/>
      <c r="D1130" s="123" t="s">
        <v>644</v>
      </c>
      <c r="E1130" s="29" t="s">
        <v>645</v>
      </c>
      <c r="F1130" s="129">
        <v>4500</v>
      </c>
    </row>
    <row r="1131" spans="1:6" ht="45">
      <c r="A1131" s="123"/>
      <c r="B1131" s="123"/>
      <c r="C1131" s="123"/>
      <c r="D1131" s="123" t="s">
        <v>640</v>
      </c>
      <c r="E1131" s="29" t="s">
        <v>641</v>
      </c>
      <c r="F1131" s="129">
        <v>6374</v>
      </c>
    </row>
    <row r="1132" spans="1:6" ht="60">
      <c r="A1132" s="123"/>
      <c r="B1132" s="123"/>
      <c r="C1132" s="123" t="s">
        <v>777</v>
      </c>
      <c r="D1132" s="123"/>
      <c r="E1132" s="29" t="s">
        <v>778</v>
      </c>
      <c r="F1132" s="129">
        <v>415149.3</v>
      </c>
    </row>
    <row r="1133" spans="1:6" ht="75">
      <c r="A1133" s="123"/>
      <c r="B1133" s="123"/>
      <c r="C1133" s="123" t="s">
        <v>781</v>
      </c>
      <c r="D1133" s="123"/>
      <c r="E1133" s="29" t="s">
        <v>782</v>
      </c>
      <c r="F1133" s="129">
        <v>388059.8</v>
      </c>
    </row>
    <row r="1134" spans="1:6" ht="45">
      <c r="A1134" s="123"/>
      <c r="B1134" s="123"/>
      <c r="C1134" s="123"/>
      <c r="D1134" s="123" t="s">
        <v>640</v>
      </c>
      <c r="E1134" s="29" t="s">
        <v>641</v>
      </c>
      <c r="F1134" s="129">
        <v>388059.8</v>
      </c>
    </row>
    <row r="1135" spans="1:6" ht="45">
      <c r="A1135" s="123"/>
      <c r="B1135" s="123"/>
      <c r="C1135" s="123" t="s">
        <v>785</v>
      </c>
      <c r="D1135" s="123"/>
      <c r="E1135" s="29" t="s">
        <v>786</v>
      </c>
      <c r="F1135" s="129">
        <v>11604</v>
      </c>
    </row>
    <row r="1136" spans="1:6" ht="45">
      <c r="A1136" s="123"/>
      <c r="B1136" s="123"/>
      <c r="C1136" s="123"/>
      <c r="D1136" s="123" t="s">
        <v>640</v>
      </c>
      <c r="E1136" s="29" t="s">
        <v>641</v>
      </c>
      <c r="F1136" s="129">
        <v>11604</v>
      </c>
    </row>
    <row r="1137" spans="1:6" ht="45">
      <c r="A1137" s="123"/>
      <c r="B1137" s="123"/>
      <c r="C1137" s="123" t="s">
        <v>787</v>
      </c>
      <c r="D1137" s="123"/>
      <c r="E1137" s="29" t="s">
        <v>788</v>
      </c>
      <c r="F1137" s="129">
        <v>3885.5</v>
      </c>
    </row>
    <row r="1138" spans="1:6" ht="30">
      <c r="A1138" s="123"/>
      <c r="B1138" s="123"/>
      <c r="C1138" s="123"/>
      <c r="D1138" s="123" t="s">
        <v>644</v>
      </c>
      <c r="E1138" s="29" t="s">
        <v>645</v>
      </c>
      <c r="F1138" s="129">
        <v>1535.5</v>
      </c>
    </row>
    <row r="1139" spans="1:6" ht="45">
      <c r="A1139" s="123"/>
      <c r="B1139" s="123"/>
      <c r="C1139" s="123"/>
      <c r="D1139" s="123" t="s">
        <v>640</v>
      </c>
      <c r="E1139" s="29" t="s">
        <v>641</v>
      </c>
      <c r="F1139" s="129">
        <v>2350</v>
      </c>
    </row>
    <row r="1140" spans="1:6" ht="45">
      <c r="A1140" s="123"/>
      <c r="B1140" s="123"/>
      <c r="C1140" s="123" t="s">
        <v>789</v>
      </c>
      <c r="D1140" s="123"/>
      <c r="E1140" s="29" t="s">
        <v>790</v>
      </c>
      <c r="F1140" s="129">
        <v>11600</v>
      </c>
    </row>
    <row r="1141" spans="1:6" ht="30">
      <c r="A1141" s="123"/>
      <c r="B1141" s="123"/>
      <c r="C1141" s="123"/>
      <c r="D1141" s="123" t="s">
        <v>644</v>
      </c>
      <c r="E1141" s="29" t="s">
        <v>645</v>
      </c>
      <c r="F1141" s="129">
        <v>300</v>
      </c>
    </row>
    <row r="1142" spans="1:6" ht="45">
      <c r="A1142" s="123"/>
      <c r="B1142" s="123"/>
      <c r="C1142" s="123"/>
      <c r="D1142" s="123" t="s">
        <v>640</v>
      </c>
      <c r="E1142" s="29" t="s">
        <v>641</v>
      </c>
      <c r="F1142" s="129">
        <v>11300</v>
      </c>
    </row>
    <row r="1143" spans="1:6" ht="44.45" customHeight="1">
      <c r="A1143" s="123"/>
      <c r="B1143" s="123"/>
      <c r="C1143" s="123" t="s">
        <v>792</v>
      </c>
      <c r="D1143" s="123"/>
      <c r="E1143" s="29" t="s">
        <v>793</v>
      </c>
      <c r="F1143" s="129">
        <v>23281.9</v>
      </c>
    </row>
    <row r="1144" spans="1:6" ht="45">
      <c r="A1144" s="123"/>
      <c r="B1144" s="123"/>
      <c r="C1144" s="123" t="s">
        <v>794</v>
      </c>
      <c r="D1144" s="123"/>
      <c r="E1144" s="29" t="s">
        <v>795</v>
      </c>
      <c r="F1144" s="129">
        <v>20700</v>
      </c>
    </row>
    <row r="1145" spans="1:6" ht="30">
      <c r="A1145" s="123"/>
      <c r="B1145" s="123"/>
      <c r="C1145" s="123"/>
      <c r="D1145" s="123" t="s">
        <v>644</v>
      </c>
      <c r="E1145" s="29" t="s">
        <v>645</v>
      </c>
      <c r="F1145" s="129">
        <v>2700</v>
      </c>
    </row>
    <row r="1146" spans="1:6">
      <c r="A1146" s="123"/>
      <c r="B1146" s="123"/>
      <c r="C1146" s="123"/>
      <c r="D1146" s="123" t="s">
        <v>661</v>
      </c>
      <c r="E1146" s="29" t="s">
        <v>662</v>
      </c>
      <c r="F1146" s="129">
        <v>18000</v>
      </c>
    </row>
    <row r="1147" spans="1:6" ht="105">
      <c r="A1147" s="123"/>
      <c r="B1147" s="123"/>
      <c r="C1147" s="123" t="s">
        <v>796</v>
      </c>
      <c r="D1147" s="123"/>
      <c r="E1147" s="29" t="s">
        <v>797</v>
      </c>
      <c r="F1147" s="129">
        <v>1000</v>
      </c>
    </row>
    <row r="1148" spans="1:6" ht="30">
      <c r="A1148" s="123"/>
      <c r="B1148" s="123"/>
      <c r="C1148" s="123"/>
      <c r="D1148" s="123" t="s">
        <v>644</v>
      </c>
      <c r="E1148" s="29" t="s">
        <v>645</v>
      </c>
      <c r="F1148" s="129">
        <v>1000</v>
      </c>
    </row>
    <row r="1149" spans="1:6" ht="60">
      <c r="A1149" s="123"/>
      <c r="B1149" s="123"/>
      <c r="C1149" s="123" t="s">
        <v>798</v>
      </c>
      <c r="D1149" s="123"/>
      <c r="E1149" s="29" t="s">
        <v>799</v>
      </c>
      <c r="F1149" s="129">
        <v>1500</v>
      </c>
    </row>
    <row r="1150" spans="1:6" ht="30">
      <c r="A1150" s="123"/>
      <c r="B1150" s="123"/>
      <c r="C1150" s="123"/>
      <c r="D1150" s="123" t="s">
        <v>644</v>
      </c>
      <c r="E1150" s="29" t="s">
        <v>645</v>
      </c>
      <c r="F1150" s="129">
        <v>1500</v>
      </c>
    </row>
    <row r="1151" spans="1:6" ht="60">
      <c r="A1151" s="123"/>
      <c r="B1151" s="123"/>
      <c r="C1151" s="123" t="s">
        <v>802</v>
      </c>
      <c r="D1151" s="123"/>
      <c r="E1151" s="29" t="s">
        <v>803</v>
      </c>
      <c r="F1151" s="129">
        <v>81.900000000000006</v>
      </c>
    </row>
    <row r="1152" spans="1:6" ht="45">
      <c r="A1152" s="123"/>
      <c r="B1152" s="123"/>
      <c r="C1152" s="123"/>
      <c r="D1152" s="123" t="s">
        <v>640</v>
      </c>
      <c r="E1152" s="29" t="s">
        <v>641</v>
      </c>
      <c r="F1152" s="129">
        <v>81.900000000000006</v>
      </c>
    </row>
    <row r="1153" spans="1:6" ht="45">
      <c r="A1153" s="123"/>
      <c r="B1153" s="123"/>
      <c r="C1153" s="123" t="s">
        <v>812</v>
      </c>
      <c r="D1153" s="123"/>
      <c r="E1153" s="29" t="s">
        <v>813</v>
      </c>
      <c r="F1153" s="129">
        <v>11240</v>
      </c>
    </row>
    <row r="1154" spans="1:6" ht="30">
      <c r="A1154" s="123"/>
      <c r="B1154" s="123"/>
      <c r="C1154" s="123" t="s">
        <v>816</v>
      </c>
      <c r="D1154" s="123"/>
      <c r="E1154" s="29" t="s">
        <v>817</v>
      </c>
      <c r="F1154" s="129">
        <v>8240</v>
      </c>
    </row>
    <row r="1155" spans="1:6" ht="45">
      <c r="A1155" s="123"/>
      <c r="B1155" s="123"/>
      <c r="C1155" s="123"/>
      <c r="D1155" s="123" t="s">
        <v>640</v>
      </c>
      <c r="E1155" s="29" t="s">
        <v>641</v>
      </c>
      <c r="F1155" s="129">
        <v>8240</v>
      </c>
    </row>
    <row r="1156" spans="1:6">
      <c r="A1156" s="123"/>
      <c r="B1156" s="123"/>
      <c r="C1156" s="123" t="s">
        <v>824</v>
      </c>
      <c r="D1156" s="123"/>
      <c r="E1156" s="29" t="s">
        <v>825</v>
      </c>
      <c r="F1156" s="129">
        <v>3000</v>
      </c>
    </row>
    <row r="1157" spans="1:6">
      <c r="A1157" s="123"/>
      <c r="B1157" s="123"/>
      <c r="C1157" s="123"/>
      <c r="D1157" s="123" t="s">
        <v>686</v>
      </c>
      <c r="E1157" s="29" t="s">
        <v>687</v>
      </c>
      <c r="F1157" s="129">
        <v>3000</v>
      </c>
    </row>
    <row r="1158" spans="1:6" ht="75">
      <c r="A1158" s="123"/>
      <c r="B1158" s="123"/>
      <c r="C1158" s="123" t="s">
        <v>830</v>
      </c>
      <c r="D1158" s="123"/>
      <c r="E1158" s="29" t="s">
        <v>831</v>
      </c>
      <c r="F1158" s="129">
        <v>6000</v>
      </c>
    </row>
    <row r="1159" spans="1:6" ht="60">
      <c r="A1159" s="123"/>
      <c r="B1159" s="123"/>
      <c r="C1159" s="123" t="s">
        <v>834</v>
      </c>
      <c r="D1159" s="123"/>
      <c r="E1159" s="29" t="s">
        <v>835</v>
      </c>
      <c r="F1159" s="129">
        <v>6000</v>
      </c>
    </row>
    <row r="1160" spans="1:6" ht="45">
      <c r="A1160" s="123"/>
      <c r="B1160" s="123"/>
      <c r="C1160" s="123"/>
      <c r="D1160" s="123" t="s">
        <v>640</v>
      </c>
      <c r="E1160" s="29" t="s">
        <v>641</v>
      </c>
      <c r="F1160" s="129">
        <v>6000</v>
      </c>
    </row>
    <row r="1161" spans="1:6" ht="75">
      <c r="A1161" s="123"/>
      <c r="B1161" s="123"/>
      <c r="C1161" s="123" t="s">
        <v>837</v>
      </c>
      <c r="D1161" s="123"/>
      <c r="E1161" s="29" t="s">
        <v>838</v>
      </c>
      <c r="F1161" s="129">
        <v>86950</v>
      </c>
    </row>
    <row r="1162" spans="1:6" ht="30">
      <c r="A1162" s="123"/>
      <c r="B1162" s="123"/>
      <c r="C1162" s="123" t="s">
        <v>839</v>
      </c>
      <c r="D1162" s="123"/>
      <c r="E1162" s="29" t="s">
        <v>720</v>
      </c>
      <c r="F1162" s="129">
        <v>53486.5</v>
      </c>
    </row>
    <row r="1163" spans="1:6" ht="90">
      <c r="A1163" s="123"/>
      <c r="B1163" s="123"/>
      <c r="C1163" s="123"/>
      <c r="D1163" s="123" t="s">
        <v>659</v>
      </c>
      <c r="E1163" s="29" t="s">
        <v>660</v>
      </c>
      <c r="F1163" s="129">
        <v>48425.599999999999</v>
      </c>
    </row>
    <row r="1164" spans="1:6" ht="30">
      <c r="A1164" s="123"/>
      <c r="B1164" s="123"/>
      <c r="C1164" s="123"/>
      <c r="D1164" s="123" t="s">
        <v>644</v>
      </c>
      <c r="E1164" s="29" t="s">
        <v>645</v>
      </c>
      <c r="F1164" s="129">
        <v>5057.6000000000004</v>
      </c>
    </row>
    <row r="1165" spans="1:6">
      <c r="A1165" s="123"/>
      <c r="B1165" s="123"/>
      <c r="C1165" s="123"/>
      <c r="D1165" s="123" t="s">
        <v>661</v>
      </c>
      <c r="E1165" s="29" t="s">
        <v>662</v>
      </c>
      <c r="F1165" s="129">
        <v>3.3</v>
      </c>
    </row>
    <row r="1166" spans="1:6" ht="30">
      <c r="A1166" s="123"/>
      <c r="B1166" s="123"/>
      <c r="C1166" s="123" t="s">
        <v>842</v>
      </c>
      <c r="D1166" s="123"/>
      <c r="E1166" s="29" t="s">
        <v>843</v>
      </c>
      <c r="F1166" s="129">
        <v>26863.5</v>
      </c>
    </row>
    <row r="1167" spans="1:6" ht="30">
      <c r="A1167" s="123"/>
      <c r="B1167" s="123"/>
      <c r="C1167" s="123"/>
      <c r="D1167" s="123" t="s">
        <v>644</v>
      </c>
      <c r="E1167" s="29" t="s">
        <v>645</v>
      </c>
      <c r="F1167" s="129">
        <v>10730</v>
      </c>
    </row>
    <row r="1168" spans="1:6" ht="45">
      <c r="A1168" s="123"/>
      <c r="B1168" s="123"/>
      <c r="C1168" s="123"/>
      <c r="D1168" s="123" t="s">
        <v>640</v>
      </c>
      <c r="E1168" s="29" t="s">
        <v>641</v>
      </c>
      <c r="F1168" s="129">
        <v>16133.5</v>
      </c>
    </row>
    <row r="1169" spans="1:6">
      <c r="A1169" s="123"/>
      <c r="B1169" s="123"/>
      <c r="C1169" s="123" t="s">
        <v>844</v>
      </c>
      <c r="D1169" s="123"/>
      <c r="E1169" s="29" t="s">
        <v>845</v>
      </c>
      <c r="F1169" s="129">
        <v>1600</v>
      </c>
    </row>
    <row r="1170" spans="1:6" ht="30">
      <c r="A1170" s="123"/>
      <c r="B1170" s="123"/>
      <c r="C1170" s="123"/>
      <c r="D1170" s="123" t="s">
        <v>644</v>
      </c>
      <c r="E1170" s="29" t="s">
        <v>645</v>
      </c>
      <c r="F1170" s="129">
        <v>100</v>
      </c>
    </row>
    <row r="1171" spans="1:6" ht="45">
      <c r="A1171" s="123"/>
      <c r="B1171" s="123"/>
      <c r="C1171" s="123"/>
      <c r="D1171" s="123" t="s">
        <v>640</v>
      </c>
      <c r="E1171" s="29" t="s">
        <v>641</v>
      </c>
      <c r="F1171" s="129">
        <v>1500</v>
      </c>
    </row>
    <row r="1172" spans="1:6" ht="75">
      <c r="A1172" s="123"/>
      <c r="B1172" s="123"/>
      <c r="C1172" s="123" t="s">
        <v>2369</v>
      </c>
      <c r="D1172" s="123"/>
      <c r="E1172" s="29" t="s">
        <v>2370</v>
      </c>
      <c r="F1172" s="129">
        <v>625</v>
      </c>
    </row>
    <row r="1173" spans="1:6" ht="45">
      <c r="A1173" s="123"/>
      <c r="B1173" s="123"/>
      <c r="C1173" s="123"/>
      <c r="D1173" s="123" t="s">
        <v>640</v>
      </c>
      <c r="E1173" s="29" t="s">
        <v>641</v>
      </c>
      <c r="F1173" s="129">
        <v>625</v>
      </c>
    </row>
    <row r="1174" spans="1:6" ht="44.45" customHeight="1">
      <c r="A1174" s="123"/>
      <c r="B1174" s="123"/>
      <c r="C1174" s="123" t="s">
        <v>2371</v>
      </c>
      <c r="D1174" s="123"/>
      <c r="E1174" s="29" t="s">
        <v>2372</v>
      </c>
      <c r="F1174" s="129">
        <v>4375</v>
      </c>
    </row>
    <row r="1175" spans="1:6">
      <c r="A1175" s="123"/>
      <c r="B1175" s="123"/>
      <c r="C1175" s="123"/>
      <c r="D1175" s="123" t="s">
        <v>686</v>
      </c>
      <c r="E1175" s="29" t="s">
        <v>687</v>
      </c>
      <c r="F1175" s="129">
        <v>4375</v>
      </c>
    </row>
    <row r="1176" spans="1:6" ht="60">
      <c r="A1176" s="123"/>
      <c r="B1176" s="123"/>
      <c r="C1176" s="123" t="s">
        <v>951</v>
      </c>
      <c r="D1176" s="123"/>
      <c r="E1176" s="29" t="s">
        <v>952</v>
      </c>
      <c r="F1176" s="129">
        <v>200</v>
      </c>
    </row>
    <row r="1177" spans="1:6" ht="120">
      <c r="A1177" s="123"/>
      <c r="B1177" s="123"/>
      <c r="C1177" s="123" t="s">
        <v>963</v>
      </c>
      <c r="D1177" s="123"/>
      <c r="E1177" s="29" t="s">
        <v>964</v>
      </c>
      <c r="F1177" s="129">
        <v>200</v>
      </c>
    </row>
    <row r="1178" spans="1:6" ht="75">
      <c r="A1178" s="123"/>
      <c r="B1178" s="123"/>
      <c r="C1178" s="123" t="s">
        <v>969</v>
      </c>
      <c r="D1178" s="123"/>
      <c r="E1178" s="29" t="s">
        <v>970</v>
      </c>
      <c r="F1178" s="129">
        <v>200</v>
      </c>
    </row>
    <row r="1179" spans="1:6" ht="30">
      <c r="A1179" s="123"/>
      <c r="B1179" s="123"/>
      <c r="C1179" s="123"/>
      <c r="D1179" s="123" t="s">
        <v>644</v>
      </c>
      <c r="E1179" s="29" t="s">
        <v>645</v>
      </c>
      <c r="F1179" s="129">
        <v>200</v>
      </c>
    </row>
    <row r="1180" spans="1:6" ht="30">
      <c r="A1180" s="123"/>
      <c r="B1180" s="123"/>
      <c r="C1180" s="123" t="s">
        <v>971</v>
      </c>
      <c r="D1180" s="123"/>
      <c r="E1180" s="29" t="s">
        <v>972</v>
      </c>
      <c r="F1180" s="129">
        <v>6882.3</v>
      </c>
    </row>
    <row r="1181" spans="1:6" ht="75">
      <c r="A1181" s="123"/>
      <c r="B1181" s="123"/>
      <c r="C1181" s="123" t="s">
        <v>1018</v>
      </c>
      <c r="D1181" s="123"/>
      <c r="E1181" s="29" t="s">
        <v>2472</v>
      </c>
      <c r="F1181" s="129">
        <v>2882.3</v>
      </c>
    </row>
    <row r="1182" spans="1:6" ht="30">
      <c r="A1182" s="123"/>
      <c r="B1182" s="123"/>
      <c r="C1182" s="123" t="s">
        <v>1020</v>
      </c>
      <c r="D1182" s="123"/>
      <c r="E1182" s="29" t="s">
        <v>1021</v>
      </c>
      <c r="F1182" s="129">
        <v>2882.3</v>
      </c>
    </row>
    <row r="1183" spans="1:6" ht="30">
      <c r="A1183" s="123"/>
      <c r="B1183" s="123"/>
      <c r="C1183" s="123"/>
      <c r="D1183" s="123" t="s">
        <v>644</v>
      </c>
      <c r="E1183" s="29" t="s">
        <v>645</v>
      </c>
      <c r="F1183" s="129">
        <v>2882.3</v>
      </c>
    </row>
    <row r="1184" spans="1:6" ht="60" customHeight="1">
      <c r="A1184" s="123"/>
      <c r="B1184" s="123"/>
      <c r="C1184" s="123" t="s">
        <v>1053</v>
      </c>
      <c r="D1184" s="123"/>
      <c r="E1184" s="29" t="s">
        <v>1054</v>
      </c>
      <c r="F1184" s="129">
        <v>3200</v>
      </c>
    </row>
    <row r="1185" spans="1:6" ht="30">
      <c r="A1185" s="123"/>
      <c r="B1185" s="123"/>
      <c r="C1185" s="123" t="s">
        <v>1059</v>
      </c>
      <c r="D1185" s="123"/>
      <c r="E1185" s="29" t="s">
        <v>1060</v>
      </c>
      <c r="F1185" s="129">
        <v>200</v>
      </c>
    </row>
    <row r="1186" spans="1:6" ht="30">
      <c r="A1186" s="123"/>
      <c r="B1186" s="123"/>
      <c r="C1186" s="123"/>
      <c r="D1186" s="123" t="s">
        <v>644</v>
      </c>
      <c r="E1186" s="29" t="s">
        <v>645</v>
      </c>
      <c r="F1186" s="129">
        <v>200</v>
      </c>
    </row>
    <row r="1187" spans="1:6">
      <c r="A1187" s="123"/>
      <c r="B1187" s="123"/>
      <c r="C1187" s="123" t="s">
        <v>1061</v>
      </c>
      <c r="D1187" s="123"/>
      <c r="E1187" s="29" t="s">
        <v>1062</v>
      </c>
      <c r="F1187" s="129">
        <v>3000</v>
      </c>
    </row>
    <row r="1188" spans="1:6" ht="30">
      <c r="A1188" s="123"/>
      <c r="B1188" s="123"/>
      <c r="C1188" s="123"/>
      <c r="D1188" s="123" t="s">
        <v>644</v>
      </c>
      <c r="E1188" s="29" t="s">
        <v>645</v>
      </c>
      <c r="F1188" s="129">
        <v>3000</v>
      </c>
    </row>
    <row r="1189" spans="1:6" ht="90">
      <c r="A1189" s="123"/>
      <c r="B1189" s="123"/>
      <c r="C1189" s="123" t="s">
        <v>1071</v>
      </c>
      <c r="D1189" s="123"/>
      <c r="E1189" s="29" t="s">
        <v>1072</v>
      </c>
      <c r="F1189" s="129">
        <v>800</v>
      </c>
    </row>
    <row r="1190" spans="1:6">
      <c r="A1190" s="123"/>
      <c r="B1190" s="123"/>
      <c r="C1190" s="123" t="s">
        <v>1076</v>
      </c>
      <c r="D1190" s="123"/>
      <c r="E1190" s="29" t="s">
        <v>1077</v>
      </c>
      <c r="F1190" s="129">
        <v>800</v>
      </c>
    </row>
    <row r="1191" spans="1:6" ht="30">
      <c r="A1191" s="123"/>
      <c r="B1191" s="123"/>
      <c r="C1191" s="123"/>
      <c r="D1191" s="123" t="s">
        <v>644</v>
      </c>
      <c r="E1191" s="29" t="s">
        <v>645</v>
      </c>
      <c r="F1191" s="129">
        <v>800</v>
      </c>
    </row>
    <row r="1192" spans="1:6" ht="45">
      <c r="A1192" s="123"/>
      <c r="B1192" s="123"/>
      <c r="C1192" s="123" t="s">
        <v>1189</v>
      </c>
      <c r="D1192" s="123"/>
      <c r="E1192" s="29" t="s">
        <v>1190</v>
      </c>
      <c r="F1192" s="129">
        <v>2668.3</v>
      </c>
    </row>
    <row r="1193" spans="1:6" ht="100.15" customHeight="1">
      <c r="A1193" s="123"/>
      <c r="B1193" s="123"/>
      <c r="C1193" s="123" t="s">
        <v>1201</v>
      </c>
      <c r="D1193" s="123"/>
      <c r="E1193" s="29" t="s">
        <v>1202</v>
      </c>
      <c r="F1193" s="129">
        <v>2365.3000000000002</v>
      </c>
    </row>
    <row r="1194" spans="1:6">
      <c r="A1194" s="123"/>
      <c r="B1194" s="123"/>
      <c r="C1194" s="123" t="s">
        <v>1203</v>
      </c>
      <c r="D1194" s="123"/>
      <c r="E1194" s="29" t="s">
        <v>1204</v>
      </c>
      <c r="F1194" s="129">
        <v>2365.3000000000002</v>
      </c>
    </row>
    <row r="1195" spans="1:6" ht="30">
      <c r="A1195" s="123"/>
      <c r="B1195" s="123"/>
      <c r="C1195" s="123"/>
      <c r="D1195" s="123" t="s">
        <v>644</v>
      </c>
      <c r="E1195" s="29" t="s">
        <v>645</v>
      </c>
      <c r="F1195" s="129">
        <v>2365.3000000000002</v>
      </c>
    </row>
    <row r="1196" spans="1:6" ht="90">
      <c r="A1196" s="123"/>
      <c r="B1196" s="123"/>
      <c r="C1196" s="123" t="s">
        <v>1219</v>
      </c>
      <c r="D1196" s="123"/>
      <c r="E1196" s="29" t="s">
        <v>1220</v>
      </c>
      <c r="F1196" s="129">
        <v>303</v>
      </c>
    </row>
    <row r="1197" spans="1:6" ht="60">
      <c r="A1197" s="123"/>
      <c r="B1197" s="123"/>
      <c r="C1197" s="123" t="s">
        <v>1222</v>
      </c>
      <c r="D1197" s="123"/>
      <c r="E1197" s="29" t="s">
        <v>1223</v>
      </c>
      <c r="F1197" s="129">
        <v>303</v>
      </c>
    </row>
    <row r="1198" spans="1:6" ht="30">
      <c r="A1198" s="123"/>
      <c r="B1198" s="123"/>
      <c r="C1198" s="123"/>
      <c r="D1198" s="123" t="s">
        <v>644</v>
      </c>
      <c r="E1198" s="29" t="s">
        <v>645</v>
      </c>
      <c r="F1198" s="129">
        <v>303</v>
      </c>
    </row>
    <row r="1199" spans="1:6" ht="45">
      <c r="A1199" s="123"/>
      <c r="B1199" s="123"/>
      <c r="C1199" s="123" t="s">
        <v>1701</v>
      </c>
      <c r="D1199" s="123"/>
      <c r="E1199" s="29" t="s">
        <v>1702</v>
      </c>
      <c r="F1199" s="129">
        <v>8050</v>
      </c>
    </row>
    <row r="1200" spans="1:6" ht="75">
      <c r="A1200" s="123"/>
      <c r="B1200" s="123"/>
      <c r="C1200" s="123" t="s">
        <v>1703</v>
      </c>
      <c r="D1200" s="123"/>
      <c r="E1200" s="29" t="s">
        <v>1704</v>
      </c>
      <c r="F1200" s="129">
        <v>1000</v>
      </c>
    </row>
    <row r="1201" spans="1:6">
      <c r="A1201" s="123"/>
      <c r="B1201" s="123"/>
      <c r="C1201" s="123" t="s">
        <v>1705</v>
      </c>
      <c r="D1201" s="123"/>
      <c r="E1201" s="29" t="s">
        <v>1706</v>
      </c>
      <c r="F1201" s="129">
        <v>1000</v>
      </c>
    </row>
    <row r="1202" spans="1:6" ht="45">
      <c r="A1202" s="123"/>
      <c r="B1202" s="123"/>
      <c r="C1202" s="123"/>
      <c r="D1202" s="123" t="s">
        <v>640</v>
      </c>
      <c r="E1202" s="29" t="s">
        <v>641</v>
      </c>
      <c r="F1202" s="129">
        <v>1000</v>
      </c>
    </row>
    <row r="1203" spans="1:6" ht="75">
      <c r="A1203" s="123"/>
      <c r="B1203" s="123"/>
      <c r="C1203" s="123" t="s">
        <v>1760</v>
      </c>
      <c r="D1203" s="123"/>
      <c r="E1203" s="29" t="s">
        <v>1761</v>
      </c>
      <c r="F1203" s="129">
        <v>7050</v>
      </c>
    </row>
    <row r="1204" spans="1:6" ht="43.9" customHeight="1">
      <c r="A1204" s="123"/>
      <c r="B1204" s="123"/>
      <c r="C1204" s="123" t="s">
        <v>1762</v>
      </c>
      <c r="D1204" s="123"/>
      <c r="E1204" s="29" t="s">
        <v>1763</v>
      </c>
      <c r="F1204" s="129">
        <v>800</v>
      </c>
    </row>
    <row r="1205" spans="1:6" ht="30">
      <c r="A1205" s="123"/>
      <c r="B1205" s="123"/>
      <c r="C1205" s="123"/>
      <c r="D1205" s="123" t="s">
        <v>644</v>
      </c>
      <c r="E1205" s="29" t="s">
        <v>645</v>
      </c>
      <c r="F1205" s="129">
        <v>800</v>
      </c>
    </row>
    <row r="1206" spans="1:6" ht="45">
      <c r="A1206" s="123"/>
      <c r="B1206" s="123"/>
      <c r="C1206" s="123" t="s">
        <v>1764</v>
      </c>
      <c r="D1206" s="123"/>
      <c r="E1206" s="29" t="s">
        <v>1765</v>
      </c>
      <c r="F1206" s="129">
        <v>150</v>
      </c>
    </row>
    <row r="1207" spans="1:6" ht="30">
      <c r="A1207" s="123"/>
      <c r="B1207" s="123"/>
      <c r="C1207" s="123"/>
      <c r="D1207" s="123" t="s">
        <v>644</v>
      </c>
      <c r="E1207" s="29" t="s">
        <v>645</v>
      </c>
      <c r="F1207" s="129">
        <v>150</v>
      </c>
    </row>
    <row r="1208" spans="1:6" ht="60">
      <c r="A1208" s="123"/>
      <c r="B1208" s="123"/>
      <c r="C1208" s="123" t="s">
        <v>1772</v>
      </c>
      <c r="D1208" s="123"/>
      <c r="E1208" s="29" t="s">
        <v>1773</v>
      </c>
      <c r="F1208" s="129">
        <v>1100</v>
      </c>
    </row>
    <row r="1209" spans="1:6" ht="30">
      <c r="A1209" s="123"/>
      <c r="B1209" s="123"/>
      <c r="C1209" s="123"/>
      <c r="D1209" s="123" t="s">
        <v>644</v>
      </c>
      <c r="E1209" s="29" t="s">
        <v>645</v>
      </c>
      <c r="F1209" s="129">
        <v>1100</v>
      </c>
    </row>
    <row r="1210" spans="1:6" ht="45">
      <c r="A1210" s="123"/>
      <c r="B1210" s="123"/>
      <c r="C1210" s="123" t="s">
        <v>1774</v>
      </c>
      <c r="D1210" s="123"/>
      <c r="E1210" s="29" t="s">
        <v>1775</v>
      </c>
      <c r="F1210" s="129">
        <v>5000</v>
      </c>
    </row>
    <row r="1211" spans="1:6" ht="45">
      <c r="A1211" s="123"/>
      <c r="B1211" s="123"/>
      <c r="C1211" s="123"/>
      <c r="D1211" s="123" t="s">
        <v>640</v>
      </c>
      <c r="E1211" s="29" t="s">
        <v>641</v>
      </c>
      <c r="F1211" s="129">
        <v>5000</v>
      </c>
    </row>
    <row r="1212" spans="1:6">
      <c r="A1212" s="123"/>
      <c r="B1212" s="123" t="s">
        <v>1938</v>
      </c>
      <c r="C1212" s="123"/>
      <c r="D1212" s="123"/>
      <c r="E1212" s="29" t="s">
        <v>1939</v>
      </c>
      <c r="F1212" s="129">
        <v>1947003.5</v>
      </c>
    </row>
    <row r="1213" spans="1:6">
      <c r="A1213" s="123"/>
      <c r="B1213" s="123" t="s">
        <v>1940</v>
      </c>
      <c r="C1213" s="123"/>
      <c r="D1213" s="123"/>
      <c r="E1213" s="29" t="s">
        <v>1941</v>
      </c>
      <c r="F1213" s="129">
        <v>1517879.8</v>
      </c>
    </row>
    <row r="1214" spans="1:6" ht="30">
      <c r="A1214" s="123"/>
      <c r="B1214" s="123"/>
      <c r="C1214" s="123" t="s">
        <v>726</v>
      </c>
      <c r="D1214" s="123"/>
      <c r="E1214" s="29" t="s">
        <v>727</v>
      </c>
      <c r="F1214" s="129">
        <v>462489.8</v>
      </c>
    </row>
    <row r="1215" spans="1:6" ht="60">
      <c r="A1215" s="123"/>
      <c r="B1215" s="123"/>
      <c r="C1215" s="123" t="s">
        <v>777</v>
      </c>
      <c r="D1215" s="123"/>
      <c r="E1215" s="29" t="s">
        <v>778</v>
      </c>
      <c r="F1215" s="129">
        <v>164516.70000000001</v>
      </c>
    </row>
    <row r="1216" spans="1:6" ht="75">
      <c r="A1216" s="123"/>
      <c r="B1216" s="123"/>
      <c r="C1216" s="123" t="s">
        <v>783</v>
      </c>
      <c r="D1216" s="123"/>
      <c r="E1216" s="29" t="s">
        <v>784</v>
      </c>
      <c r="F1216" s="129">
        <v>164516.70000000001</v>
      </c>
    </row>
    <row r="1217" spans="1:6" ht="30">
      <c r="A1217" s="123"/>
      <c r="B1217" s="123"/>
      <c r="C1217" s="123"/>
      <c r="D1217" s="123" t="s">
        <v>646</v>
      </c>
      <c r="E1217" s="29" t="s">
        <v>647</v>
      </c>
      <c r="F1217" s="129">
        <v>151818.4</v>
      </c>
    </row>
    <row r="1218" spans="1:6" ht="45">
      <c r="A1218" s="123"/>
      <c r="B1218" s="123"/>
      <c r="C1218" s="123"/>
      <c r="D1218" s="123" t="s">
        <v>640</v>
      </c>
      <c r="E1218" s="29" t="s">
        <v>641</v>
      </c>
      <c r="F1218" s="129">
        <v>12698.3</v>
      </c>
    </row>
    <row r="1219" spans="1:6" ht="45" customHeight="1">
      <c r="A1219" s="123"/>
      <c r="B1219" s="123"/>
      <c r="C1219" s="123" t="s">
        <v>792</v>
      </c>
      <c r="D1219" s="123"/>
      <c r="E1219" s="29" t="s">
        <v>793</v>
      </c>
      <c r="F1219" s="129">
        <v>244762.9</v>
      </c>
    </row>
    <row r="1220" spans="1:6" ht="60">
      <c r="A1220" s="123"/>
      <c r="B1220" s="123"/>
      <c r="C1220" s="123" t="s">
        <v>800</v>
      </c>
      <c r="D1220" s="123"/>
      <c r="E1220" s="29" t="s">
        <v>801</v>
      </c>
      <c r="F1220" s="129">
        <v>8400</v>
      </c>
    </row>
    <row r="1221" spans="1:6" ht="30">
      <c r="A1221" s="123"/>
      <c r="B1221" s="123"/>
      <c r="C1221" s="123"/>
      <c r="D1221" s="123" t="s">
        <v>646</v>
      </c>
      <c r="E1221" s="29" t="s">
        <v>647</v>
      </c>
      <c r="F1221" s="129">
        <v>8400</v>
      </c>
    </row>
    <row r="1222" spans="1:6" ht="60">
      <c r="A1222" s="123"/>
      <c r="B1222" s="123"/>
      <c r="C1222" s="123" t="s">
        <v>802</v>
      </c>
      <c r="D1222" s="123"/>
      <c r="E1222" s="29" t="s">
        <v>803</v>
      </c>
      <c r="F1222" s="129">
        <v>76100</v>
      </c>
    </row>
    <row r="1223" spans="1:6" ht="30">
      <c r="A1223" s="123"/>
      <c r="B1223" s="123"/>
      <c r="C1223" s="123"/>
      <c r="D1223" s="123" t="s">
        <v>646</v>
      </c>
      <c r="E1223" s="29" t="s">
        <v>647</v>
      </c>
      <c r="F1223" s="129">
        <v>76100</v>
      </c>
    </row>
    <row r="1224" spans="1:6" ht="60">
      <c r="A1224" s="123"/>
      <c r="B1224" s="123"/>
      <c r="C1224" s="123" t="s">
        <v>804</v>
      </c>
      <c r="D1224" s="123"/>
      <c r="E1224" s="29" t="s">
        <v>805</v>
      </c>
      <c r="F1224" s="129">
        <v>2390.9</v>
      </c>
    </row>
    <row r="1225" spans="1:6" ht="30">
      <c r="A1225" s="123"/>
      <c r="B1225" s="123"/>
      <c r="C1225" s="123"/>
      <c r="D1225" s="123" t="s">
        <v>646</v>
      </c>
      <c r="E1225" s="29" t="s">
        <v>647</v>
      </c>
      <c r="F1225" s="129">
        <v>2390.9</v>
      </c>
    </row>
    <row r="1226" spans="1:6" ht="75">
      <c r="A1226" s="123"/>
      <c r="B1226" s="123"/>
      <c r="C1226" s="123" t="s">
        <v>808</v>
      </c>
      <c r="D1226" s="123"/>
      <c r="E1226" s="29" t="s">
        <v>809</v>
      </c>
      <c r="F1226" s="129">
        <v>2346</v>
      </c>
    </row>
    <row r="1227" spans="1:6" ht="30">
      <c r="A1227" s="123"/>
      <c r="B1227" s="123"/>
      <c r="C1227" s="123"/>
      <c r="D1227" s="123" t="s">
        <v>646</v>
      </c>
      <c r="E1227" s="29" t="s">
        <v>647</v>
      </c>
      <c r="F1227" s="129">
        <v>2346</v>
      </c>
    </row>
    <row r="1228" spans="1:6" ht="60">
      <c r="A1228" s="123"/>
      <c r="B1228" s="123"/>
      <c r="C1228" s="123" t="s">
        <v>810</v>
      </c>
      <c r="D1228" s="123"/>
      <c r="E1228" s="29" t="s">
        <v>811</v>
      </c>
      <c r="F1228" s="129">
        <v>155526</v>
      </c>
    </row>
    <row r="1229" spans="1:6" ht="30">
      <c r="A1229" s="123"/>
      <c r="B1229" s="123"/>
      <c r="C1229" s="123"/>
      <c r="D1229" s="123" t="s">
        <v>646</v>
      </c>
      <c r="E1229" s="29" t="s">
        <v>647</v>
      </c>
      <c r="F1229" s="129">
        <v>155526</v>
      </c>
    </row>
    <row r="1230" spans="1:6" ht="45">
      <c r="A1230" s="123"/>
      <c r="B1230" s="123"/>
      <c r="C1230" s="123" t="s">
        <v>812</v>
      </c>
      <c r="D1230" s="123"/>
      <c r="E1230" s="29" t="s">
        <v>813</v>
      </c>
      <c r="F1230" s="129">
        <v>53210.2</v>
      </c>
    </row>
    <row r="1231" spans="1:6" ht="60">
      <c r="A1231" s="123"/>
      <c r="B1231" s="123"/>
      <c r="C1231" s="123" t="s">
        <v>818</v>
      </c>
      <c r="D1231" s="123"/>
      <c r="E1231" s="29" t="s">
        <v>819</v>
      </c>
      <c r="F1231" s="129">
        <v>20165.5</v>
      </c>
    </row>
    <row r="1232" spans="1:6">
      <c r="A1232" s="123"/>
      <c r="B1232" s="123"/>
      <c r="C1232" s="123"/>
      <c r="D1232" s="123" t="s">
        <v>686</v>
      </c>
      <c r="E1232" s="29" t="s">
        <v>687</v>
      </c>
      <c r="F1232" s="129">
        <v>20165.5</v>
      </c>
    </row>
    <row r="1233" spans="1:6" ht="90">
      <c r="A1233" s="123"/>
      <c r="B1233" s="123"/>
      <c r="C1233" s="123" t="s">
        <v>820</v>
      </c>
      <c r="D1233" s="123"/>
      <c r="E1233" s="29" t="s">
        <v>821</v>
      </c>
      <c r="F1233" s="129">
        <v>10261.700000000001</v>
      </c>
    </row>
    <row r="1234" spans="1:6">
      <c r="A1234" s="123"/>
      <c r="B1234" s="123"/>
      <c r="C1234" s="123"/>
      <c r="D1234" s="123" t="s">
        <v>686</v>
      </c>
      <c r="E1234" s="29" t="s">
        <v>687</v>
      </c>
      <c r="F1234" s="129">
        <v>10261.700000000001</v>
      </c>
    </row>
    <row r="1235" spans="1:6" ht="30">
      <c r="A1235" s="123"/>
      <c r="B1235" s="123"/>
      <c r="C1235" s="123" t="s">
        <v>826</v>
      </c>
      <c r="D1235" s="123"/>
      <c r="E1235" s="29" t="s">
        <v>827</v>
      </c>
      <c r="F1235" s="129">
        <v>14580</v>
      </c>
    </row>
    <row r="1236" spans="1:6">
      <c r="A1236" s="123"/>
      <c r="B1236" s="123"/>
      <c r="C1236" s="123"/>
      <c r="D1236" s="123" t="s">
        <v>686</v>
      </c>
      <c r="E1236" s="29" t="s">
        <v>687</v>
      </c>
      <c r="F1236" s="129">
        <v>14580</v>
      </c>
    </row>
    <row r="1237" spans="1:6" ht="90">
      <c r="A1237" s="123"/>
      <c r="B1237" s="123"/>
      <c r="C1237" s="123" t="s">
        <v>828</v>
      </c>
      <c r="D1237" s="123"/>
      <c r="E1237" s="29" t="s">
        <v>829</v>
      </c>
      <c r="F1237" s="129">
        <v>8203</v>
      </c>
    </row>
    <row r="1238" spans="1:6" ht="30">
      <c r="A1238" s="123"/>
      <c r="B1238" s="123"/>
      <c r="C1238" s="123"/>
      <c r="D1238" s="123" t="s">
        <v>646</v>
      </c>
      <c r="E1238" s="29" t="s">
        <v>647</v>
      </c>
      <c r="F1238" s="129">
        <v>8203</v>
      </c>
    </row>
    <row r="1239" spans="1:6" ht="45">
      <c r="A1239" s="123"/>
      <c r="B1239" s="123"/>
      <c r="C1239" s="123" t="s">
        <v>848</v>
      </c>
      <c r="D1239" s="123"/>
      <c r="E1239" s="29" t="s">
        <v>849</v>
      </c>
      <c r="F1239" s="129">
        <v>12883</v>
      </c>
    </row>
    <row r="1240" spans="1:6" ht="90">
      <c r="A1240" s="123"/>
      <c r="B1240" s="123"/>
      <c r="C1240" s="123" t="s">
        <v>850</v>
      </c>
      <c r="D1240" s="123"/>
      <c r="E1240" s="29" t="s">
        <v>851</v>
      </c>
      <c r="F1240" s="129">
        <v>12883</v>
      </c>
    </row>
    <row r="1241" spans="1:6" ht="120">
      <c r="A1241" s="123"/>
      <c r="B1241" s="123"/>
      <c r="C1241" s="123" t="s">
        <v>852</v>
      </c>
      <c r="D1241" s="123"/>
      <c r="E1241" s="29" t="s">
        <v>853</v>
      </c>
      <c r="F1241" s="129">
        <v>10642.1</v>
      </c>
    </row>
    <row r="1242" spans="1:6" ht="30">
      <c r="A1242" s="123"/>
      <c r="B1242" s="123"/>
      <c r="C1242" s="123"/>
      <c r="D1242" s="123" t="s">
        <v>646</v>
      </c>
      <c r="E1242" s="29" t="s">
        <v>647</v>
      </c>
      <c r="F1242" s="129">
        <v>3686.8</v>
      </c>
    </row>
    <row r="1243" spans="1:6" ht="45">
      <c r="A1243" s="123"/>
      <c r="B1243" s="123"/>
      <c r="C1243" s="123"/>
      <c r="D1243" s="123" t="s">
        <v>640</v>
      </c>
      <c r="E1243" s="29" t="s">
        <v>641</v>
      </c>
      <c r="F1243" s="129">
        <v>6955.3</v>
      </c>
    </row>
    <row r="1244" spans="1:6" ht="264" customHeight="1">
      <c r="A1244" s="123"/>
      <c r="B1244" s="123"/>
      <c r="C1244" s="123" t="s">
        <v>858</v>
      </c>
      <c r="D1244" s="123"/>
      <c r="E1244" s="29" t="s">
        <v>859</v>
      </c>
      <c r="F1244" s="129">
        <v>2240.9</v>
      </c>
    </row>
    <row r="1245" spans="1:6">
      <c r="A1245" s="123"/>
      <c r="B1245" s="123"/>
      <c r="C1245" s="123"/>
      <c r="D1245" s="123" t="s">
        <v>661</v>
      </c>
      <c r="E1245" s="29" t="s">
        <v>662</v>
      </c>
      <c r="F1245" s="129">
        <v>2240.9</v>
      </c>
    </row>
    <row r="1246" spans="1:6" ht="30">
      <c r="A1246" s="123"/>
      <c r="B1246" s="123"/>
      <c r="C1246" s="123" t="s">
        <v>971</v>
      </c>
      <c r="D1246" s="123"/>
      <c r="E1246" s="29" t="s">
        <v>972</v>
      </c>
      <c r="F1246" s="129">
        <v>1041835.9</v>
      </c>
    </row>
    <row r="1247" spans="1:6" ht="60">
      <c r="A1247" s="123"/>
      <c r="B1247" s="123"/>
      <c r="C1247" s="123" t="s">
        <v>973</v>
      </c>
      <c r="D1247" s="123"/>
      <c r="E1247" s="29" t="s">
        <v>974</v>
      </c>
      <c r="F1247" s="129">
        <v>716348.9</v>
      </c>
    </row>
    <row r="1248" spans="1:6" ht="31.9" customHeight="1">
      <c r="A1248" s="123"/>
      <c r="B1248" s="123"/>
      <c r="C1248" s="123" t="s">
        <v>988</v>
      </c>
      <c r="D1248" s="123"/>
      <c r="E1248" s="29" t="s">
        <v>989</v>
      </c>
      <c r="F1248" s="129">
        <v>276079.09999999998</v>
      </c>
    </row>
    <row r="1249" spans="1:6">
      <c r="A1249" s="123"/>
      <c r="B1249" s="123"/>
      <c r="C1249" s="123"/>
      <c r="D1249" s="123" t="s">
        <v>686</v>
      </c>
      <c r="E1249" s="29" t="s">
        <v>687</v>
      </c>
      <c r="F1249" s="129">
        <v>276079.09999999998</v>
      </c>
    </row>
    <row r="1250" spans="1:6" ht="30">
      <c r="A1250" s="123"/>
      <c r="B1250" s="123"/>
      <c r="C1250" s="123" t="s">
        <v>990</v>
      </c>
      <c r="D1250" s="123"/>
      <c r="E1250" s="29" t="s">
        <v>991</v>
      </c>
      <c r="F1250" s="129">
        <v>440269.8</v>
      </c>
    </row>
    <row r="1251" spans="1:6">
      <c r="A1251" s="123"/>
      <c r="B1251" s="123"/>
      <c r="C1251" s="123"/>
      <c r="D1251" s="123" t="s">
        <v>686</v>
      </c>
      <c r="E1251" s="29" t="s">
        <v>687</v>
      </c>
      <c r="F1251" s="129">
        <v>440269.8</v>
      </c>
    </row>
    <row r="1252" spans="1:6" ht="75">
      <c r="A1252" s="123"/>
      <c r="B1252" s="123"/>
      <c r="C1252" s="123" t="s">
        <v>1024</v>
      </c>
      <c r="D1252" s="123"/>
      <c r="E1252" s="29" t="s">
        <v>1025</v>
      </c>
      <c r="F1252" s="129">
        <v>325487</v>
      </c>
    </row>
    <row r="1253" spans="1:6" ht="30.6" customHeight="1">
      <c r="A1253" s="123"/>
      <c r="B1253" s="123"/>
      <c r="C1253" s="123" t="s">
        <v>1049</v>
      </c>
      <c r="D1253" s="123"/>
      <c r="E1253" s="29" t="s">
        <v>1050</v>
      </c>
      <c r="F1253" s="129">
        <v>325487</v>
      </c>
    </row>
    <row r="1254" spans="1:6" ht="30">
      <c r="A1254" s="123"/>
      <c r="B1254" s="123"/>
      <c r="C1254" s="123"/>
      <c r="D1254" s="123" t="s">
        <v>646</v>
      </c>
      <c r="E1254" s="29" t="s">
        <v>647</v>
      </c>
      <c r="F1254" s="129">
        <v>325487</v>
      </c>
    </row>
    <row r="1255" spans="1:6" ht="45.6" customHeight="1">
      <c r="A1255" s="123"/>
      <c r="B1255" s="123"/>
      <c r="C1255" s="123" t="s">
        <v>1830</v>
      </c>
      <c r="D1255" s="123"/>
      <c r="E1255" s="29" t="s">
        <v>1831</v>
      </c>
      <c r="F1255" s="129">
        <v>671.1</v>
      </c>
    </row>
    <row r="1256" spans="1:6" ht="60">
      <c r="A1256" s="123"/>
      <c r="B1256" s="123"/>
      <c r="C1256" s="123" t="s">
        <v>1855</v>
      </c>
      <c r="D1256" s="123"/>
      <c r="E1256" s="29" t="s">
        <v>1856</v>
      </c>
      <c r="F1256" s="129">
        <v>59.9</v>
      </c>
    </row>
    <row r="1257" spans="1:6">
      <c r="A1257" s="123"/>
      <c r="B1257" s="123"/>
      <c r="C1257" s="123"/>
      <c r="D1257" s="123" t="s">
        <v>686</v>
      </c>
      <c r="E1257" s="29" t="s">
        <v>687</v>
      </c>
      <c r="F1257" s="129">
        <v>59.9</v>
      </c>
    </row>
    <row r="1258" spans="1:6" ht="75">
      <c r="A1258" s="123"/>
      <c r="B1258" s="123"/>
      <c r="C1258" s="123" t="s">
        <v>1861</v>
      </c>
      <c r="D1258" s="123"/>
      <c r="E1258" s="29" t="s">
        <v>2463</v>
      </c>
      <c r="F1258" s="129">
        <v>611.20000000000005</v>
      </c>
    </row>
    <row r="1259" spans="1:6">
      <c r="A1259" s="123"/>
      <c r="B1259" s="123"/>
      <c r="C1259" s="123"/>
      <c r="D1259" s="123" t="s">
        <v>686</v>
      </c>
      <c r="E1259" s="29" t="s">
        <v>687</v>
      </c>
      <c r="F1259" s="129">
        <v>611.20000000000005</v>
      </c>
    </row>
    <row r="1260" spans="1:6">
      <c r="A1260" s="123"/>
      <c r="B1260" s="123" t="s">
        <v>1968</v>
      </c>
      <c r="C1260" s="123"/>
      <c r="D1260" s="123"/>
      <c r="E1260" s="29" t="s">
        <v>1969</v>
      </c>
      <c r="F1260" s="129">
        <v>429123.7</v>
      </c>
    </row>
    <row r="1261" spans="1:6" ht="30">
      <c r="A1261" s="123"/>
      <c r="B1261" s="123"/>
      <c r="C1261" s="123" t="s">
        <v>971</v>
      </c>
      <c r="D1261" s="123"/>
      <c r="E1261" s="29" t="s">
        <v>972</v>
      </c>
      <c r="F1261" s="129">
        <v>429123.7</v>
      </c>
    </row>
    <row r="1262" spans="1:6" ht="60">
      <c r="A1262" s="123"/>
      <c r="B1262" s="123"/>
      <c r="C1262" s="123" t="s">
        <v>973</v>
      </c>
      <c r="D1262" s="123"/>
      <c r="E1262" s="29" t="s">
        <v>974</v>
      </c>
      <c r="F1262" s="129">
        <v>429123.7</v>
      </c>
    </row>
    <row r="1263" spans="1:6" ht="90">
      <c r="A1263" s="123"/>
      <c r="B1263" s="123"/>
      <c r="C1263" s="123" t="s">
        <v>986</v>
      </c>
      <c r="D1263" s="123"/>
      <c r="E1263" s="29" t="s">
        <v>987</v>
      </c>
      <c r="F1263" s="129">
        <v>429123.7</v>
      </c>
    </row>
    <row r="1264" spans="1:6">
      <c r="A1264" s="123"/>
      <c r="B1264" s="123"/>
      <c r="C1264" s="123"/>
      <c r="D1264" s="123" t="s">
        <v>686</v>
      </c>
      <c r="E1264" s="29" t="s">
        <v>687</v>
      </c>
      <c r="F1264" s="129">
        <v>429123.7</v>
      </c>
    </row>
    <row r="1265" spans="1:6" ht="45">
      <c r="A1265" s="123" t="s">
        <v>2019</v>
      </c>
      <c r="B1265" s="123"/>
      <c r="C1265" s="123"/>
      <c r="D1265" s="123"/>
      <c r="E1265" s="29" t="s">
        <v>2020</v>
      </c>
      <c r="F1265" s="129">
        <v>370417</v>
      </c>
    </row>
    <row r="1266" spans="1:6">
      <c r="A1266" s="123"/>
      <c r="B1266" s="123" t="s">
        <v>1892</v>
      </c>
      <c r="C1266" s="123"/>
      <c r="D1266" s="123"/>
      <c r="E1266" s="29" t="s">
        <v>1893</v>
      </c>
      <c r="F1266" s="129">
        <v>51025.5</v>
      </c>
    </row>
    <row r="1267" spans="1:6">
      <c r="A1267" s="123"/>
      <c r="B1267" s="123" t="s">
        <v>1896</v>
      </c>
      <c r="C1267" s="123"/>
      <c r="D1267" s="123"/>
      <c r="E1267" s="29" t="s">
        <v>1897</v>
      </c>
      <c r="F1267" s="129">
        <v>51025.5</v>
      </c>
    </row>
    <row r="1268" spans="1:6" ht="45">
      <c r="A1268" s="123"/>
      <c r="B1268" s="123"/>
      <c r="C1268" s="123" t="s">
        <v>1260</v>
      </c>
      <c r="D1268" s="123"/>
      <c r="E1268" s="29" t="s">
        <v>1261</v>
      </c>
      <c r="F1268" s="129">
        <v>49525.5</v>
      </c>
    </row>
    <row r="1269" spans="1:6" ht="75">
      <c r="A1269" s="123"/>
      <c r="B1269" s="123"/>
      <c r="C1269" s="123" t="s">
        <v>1288</v>
      </c>
      <c r="D1269" s="123"/>
      <c r="E1269" s="29" t="s">
        <v>1289</v>
      </c>
      <c r="F1269" s="129">
        <v>773.6</v>
      </c>
    </row>
    <row r="1270" spans="1:6" ht="45">
      <c r="A1270" s="123"/>
      <c r="B1270" s="123"/>
      <c r="C1270" s="123" t="s">
        <v>1290</v>
      </c>
      <c r="D1270" s="123"/>
      <c r="E1270" s="29" t="s">
        <v>1291</v>
      </c>
      <c r="F1270" s="129">
        <v>773.6</v>
      </c>
    </row>
    <row r="1271" spans="1:6" ht="30">
      <c r="A1271" s="123"/>
      <c r="B1271" s="123"/>
      <c r="C1271" s="123"/>
      <c r="D1271" s="123" t="s">
        <v>644</v>
      </c>
      <c r="E1271" s="29" t="s">
        <v>645</v>
      </c>
      <c r="F1271" s="129">
        <v>773.6</v>
      </c>
    </row>
    <row r="1272" spans="1:6" ht="58.15" customHeight="1">
      <c r="A1272" s="123"/>
      <c r="B1272" s="123"/>
      <c r="C1272" s="123" t="s">
        <v>1292</v>
      </c>
      <c r="D1272" s="123"/>
      <c r="E1272" s="29" t="s">
        <v>1293</v>
      </c>
      <c r="F1272" s="129">
        <v>48751.9</v>
      </c>
    </row>
    <row r="1273" spans="1:6" ht="30">
      <c r="A1273" s="123"/>
      <c r="B1273" s="123"/>
      <c r="C1273" s="123" t="s">
        <v>1294</v>
      </c>
      <c r="D1273" s="123"/>
      <c r="E1273" s="29" t="s">
        <v>720</v>
      </c>
      <c r="F1273" s="129">
        <v>45829.7</v>
      </c>
    </row>
    <row r="1274" spans="1:6" ht="90">
      <c r="A1274" s="123"/>
      <c r="B1274" s="123"/>
      <c r="C1274" s="123"/>
      <c r="D1274" s="123" t="s">
        <v>659</v>
      </c>
      <c r="E1274" s="29" t="s">
        <v>660</v>
      </c>
      <c r="F1274" s="129">
        <v>40076.400000000001</v>
      </c>
    </row>
    <row r="1275" spans="1:6" ht="30">
      <c r="A1275" s="123"/>
      <c r="B1275" s="123"/>
      <c r="C1275" s="123"/>
      <c r="D1275" s="123" t="s">
        <v>644</v>
      </c>
      <c r="E1275" s="29" t="s">
        <v>645</v>
      </c>
      <c r="F1275" s="129">
        <v>5752.2</v>
      </c>
    </row>
    <row r="1276" spans="1:6">
      <c r="A1276" s="123"/>
      <c r="B1276" s="123"/>
      <c r="C1276" s="123"/>
      <c r="D1276" s="123" t="s">
        <v>661</v>
      </c>
      <c r="E1276" s="29" t="s">
        <v>662</v>
      </c>
      <c r="F1276" s="129">
        <v>1.1000000000000001</v>
      </c>
    </row>
    <row r="1277" spans="1:6" ht="60">
      <c r="A1277" s="123"/>
      <c r="B1277" s="123"/>
      <c r="C1277" s="123" t="s">
        <v>1295</v>
      </c>
      <c r="D1277" s="123"/>
      <c r="E1277" s="29" t="s">
        <v>2480</v>
      </c>
      <c r="F1277" s="129">
        <v>2922.2</v>
      </c>
    </row>
    <row r="1278" spans="1:6" ht="30">
      <c r="A1278" s="123"/>
      <c r="B1278" s="123"/>
      <c r="C1278" s="123"/>
      <c r="D1278" s="123" t="s">
        <v>644</v>
      </c>
      <c r="E1278" s="29" t="s">
        <v>645</v>
      </c>
      <c r="F1278" s="129">
        <v>2922.2</v>
      </c>
    </row>
    <row r="1279" spans="1:6" ht="30">
      <c r="A1279" s="123"/>
      <c r="B1279" s="123"/>
      <c r="C1279" s="123" t="s">
        <v>1356</v>
      </c>
      <c r="D1279" s="123"/>
      <c r="E1279" s="29" t="s">
        <v>1357</v>
      </c>
      <c r="F1279" s="129">
        <v>1500</v>
      </c>
    </row>
    <row r="1280" spans="1:6" ht="75">
      <c r="A1280" s="123"/>
      <c r="B1280" s="123"/>
      <c r="C1280" s="123" t="s">
        <v>1376</v>
      </c>
      <c r="D1280" s="123"/>
      <c r="E1280" s="29" t="s">
        <v>1377</v>
      </c>
      <c r="F1280" s="129">
        <v>1500</v>
      </c>
    </row>
    <row r="1281" spans="1:6" ht="60">
      <c r="A1281" s="123"/>
      <c r="B1281" s="123"/>
      <c r="C1281" s="123" t="s">
        <v>1378</v>
      </c>
      <c r="D1281" s="123"/>
      <c r="E1281" s="29" t="s">
        <v>1379</v>
      </c>
      <c r="F1281" s="129">
        <v>1310</v>
      </c>
    </row>
    <row r="1282" spans="1:6" ht="30">
      <c r="A1282" s="123"/>
      <c r="B1282" s="123"/>
      <c r="C1282" s="123"/>
      <c r="D1282" s="123" t="s">
        <v>644</v>
      </c>
      <c r="E1282" s="29" t="s">
        <v>645</v>
      </c>
      <c r="F1282" s="129">
        <v>1310</v>
      </c>
    </row>
    <row r="1283" spans="1:6" ht="30">
      <c r="A1283" s="123"/>
      <c r="B1283" s="123"/>
      <c r="C1283" s="123" t="s">
        <v>1380</v>
      </c>
      <c r="D1283" s="123"/>
      <c r="E1283" s="29" t="s">
        <v>1381</v>
      </c>
      <c r="F1283" s="129">
        <v>190</v>
      </c>
    </row>
    <row r="1284" spans="1:6" ht="30">
      <c r="A1284" s="123"/>
      <c r="B1284" s="123"/>
      <c r="C1284" s="123"/>
      <c r="D1284" s="123" t="s">
        <v>644</v>
      </c>
      <c r="E1284" s="29" t="s">
        <v>645</v>
      </c>
      <c r="F1284" s="129">
        <v>190</v>
      </c>
    </row>
    <row r="1285" spans="1:6">
      <c r="A1285" s="123"/>
      <c r="B1285" s="123" t="s">
        <v>1904</v>
      </c>
      <c r="C1285" s="123"/>
      <c r="D1285" s="123"/>
      <c r="E1285" s="29" t="s">
        <v>1905</v>
      </c>
      <c r="F1285" s="129">
        <v>319391.5</v>
      </c>
    </row>
    <row r="1286" spans="1:6" ht="30">
      <c r="A1286" s="123"/>
      <c r="B1286" s="123" t="s">
        <v>2017</v>
      </c>
      <c r="C1286" s="123"/>
      <c r="D1286" s="123"/>
      <c r="E1286" s="29" t="s">
        <v>2018</v>
      </c>
      <c r="F1286" s="129">
        <v>10784.2</v>
      </c>
    </row>
    <row r="1287" spans="1:6" ht="45">
      <c r="A1287" s="123"/>
      <c r="B1287" s="123"/>
      <c r="C1287" s="123" t="s">
        <v>1260</v>
      </c>
      <c r="D1287" s="123"/>
      <c r="E1287" s="29" t="s">
        <v>1261</v>
      </c>
      <c r="F1287" s="129">
        <v>10784.2</v>
      </c>
    </row>
    <row r="1288" spans="1:6" ht="90">
      <c r="A1288" s="123"/>
      <c r="B1288" s="123"/>
      <c r="C1288" s="123" t="s">
        <v>2395</v>
      </c>
      <c r="D1288" s="123"/>
      <c r="E1288" s="29" t="s">
        <v>2447</v>
      </c>
      <c r="F1288" s="129">
        <v>10784.2</v>
      </c>
    </row>
    <row r="1289" spans="1:6" ht="90">
      <c r="A1289" s="123"/>
      <c r="B1289" s="123"/>
      <c r="C1289" s="123" t="s">
        <v>2396</v>
      </c>
      <c r="D1289" s="123"/>
      <c r="E1289" s="29" t="s">
        <v>2397</v>
      </c>
      <c r="F1289" s="129">
        <v>10784.2</v>
      </c>
    </row>
    <row r="1290" spans="1:6">
      <c r="A1290" s="123"/>
      <c r="B1290" s="123"/>
      <c r="C1290" s="123"/>
      <c r="D1290" s="123" t="s">
        <v>661</v>
      </c>
      <c r="E1290" s="29" t="s">
        <v>662</v>
      </c>
      <c r="F1290" s="129">
        <v>10784.2</v>
      </c>
    </row>
    <row r="1291" spans="1:6" ht="30">
      <c r="A1291" s="123"/>
      <c r="B1291" s="123" t="s">
        <v>1908</v>
      </c>
      <c r="C1291" s="123"/>
      <c r="D1291" s="123"/>
      <c r="E1291" s="29" t="s">
        <v>1909</v>
      </c>
      <c r="F1291" s="129">
        <v>308607.3</v>
      </c>
    </row>
    <row r="1292" spans="1:6" ht="45">
      <c r="A1292" s="123"/>
      <c r="B1292" s="123"/>
      <c r="C1292" s="123" t="s">
        <v>1260</v>
      </c>
      <c r="D1292" s="123"/>
      <c r="E1292" s="29" t="s">
        <v>1261</v>
      </c>
      <c r="F1292" s="129">
        <v>308607.3</v>
      </c>
    </row>
    <row r="1293" spans="1:6" ht="60">
      <c r="A1293" s="123"/>
      <c r="B1293" s="123"/>
      <c r="C1293" s="123" t="s">
        <v>1262</v>
      </c>
      <c r="D1293" s="123"/>
      <c r="E1293" s="29" t="s">
        <v>1263</v>
      </c>
      <c r="F1293" s="129">
        <v>750</v>
      </c>
    </row>
    <row r="1294" spans="1:6" ht="105">
      <c r="A1294" s="123"/>
      <c r="B1294" s="123"/>
      <c r="C1294" s="123" t="s">
        <v>1264</v>
      </c>
      <c r="D1294" s="123"/>
      <c r="E1294" s="29" t="s">
        <v>1265</v>
      </c>
      <c r="F1294" s="129">
        <v>750</v>
      </c>
    </row>
    <row r="1295" spans="1:6" ht="30">
      <c r="A1295" s="123"/>
      <c r="B1295" s="123"/>
      <c r="C1295" s="123"/>
      <c r="D1295" s="123" t="s">
        <v>644</v>
      </c>
      <c r="E1295" s="29" t="s">
        <v>645</v>
      </c>
      <c r="F1295" s="129">
        <v>750</v>
      </c>
    </row>
    <row r="1296" spans="1:6" ht="90">
      <c r="A1296" s="123"/>
      <c r="B1296" s="123"/>
      <c r="C1296" s="123" t="s">
        <v>1272</v>
      </c>
      <c r="D1296" s="123"/>
      <c r="E1296" s="29" t="s">
        <v>1273</v>
      </c>
      <c r="F1296" s="129">
        <v>996.3</v>
      </c>
    </row>
    <row r="1297" spans="1:6" ht="30">
      <c r="A1297" s="123"/>
      <c r="B1297" s="123"/>
      <c r="C1297" s="123" t="s">
        <v>1274</v>
      </c>
      <c r="D1297" s="123"/>
      <c r="E1297" s="29" t="s">
        <v>1275</v>
      </c>
      <c r="F1297" s="129">
        <v>996.3</v>
      </c>
    </row>
    <row r="1298" spans="1:6" ht="30">
      <c r="A1298" s="123"/>
      <c r="B1298" s="123"/>
      <c r="C1298" s="123"/>
      <c r="D1298" s="123" t="s">
        <v>644</v>
      </c>
      <c r="E1298" s="29" t="s">
        <v>645</v>
      </c>
      <c r="F1298" s="129">
        <v>996.3</v>
      </c>
    </row>
    <row r="1299" spans="1:6" ht="90">
      <c r="A1299" s="123"/>
      <c r="B1299" s="123"/>
      <c r="C1299" s="123" t="s">
        <v>1276</v>
      </c>
      <c r="D1299" s="123"/>
      <c r="E1299" s="29" t="s">
        <v>1277</v>
      </c>
      <c r="F1299" s="129">
        <v>287001</v>
      </c>
    </row>
    <row r="1300" spans="1:6" ht="45">
      <c r="A1300" s="123"/>
      <c r="B1300" s="123"/>
      <c r="C1300" s="123" t="s">
        <v>1278</v>
      </c>
      <c r="D1300" s="123"/>
      <c r="E1300" s="29" t="s">
        <v>1279</v>
      </c>
      <c r="F1300" s="129">
        <v>22090</v>
      </c>
    </row>
    <row r="1301" spans="1:6" ht="45">
      <c r="A1301" s="123"/>
      <c r="B1301" s="123"/>
      <c r="C1301" s="123"/>
      <c r="D1301" s="123" t="s">
        <v>694</v>
      </c>
      <c r="E1301" s="29" t="s">
        <v>695</v>
      </c>
      <c r="F1301" s="129">
        <v>22090</v>
      </c>
    </row>
    <row r="1302" spans="1:6" ht="30">
      <c r="A1302" s="123"/>
      <c r="B1302" s="123"/>
      <c r="C1302" s="123" t="s">
        <v>1280</v>
      </c>
      <c r="D1302" s="123"/>
      <c r="E1302" s="29" t="s">
        <v>1281</v>
      </c>
      <c r="F1302" s="129">
        <v>12478</v>
      </c>
    </row>
    <row r="1303" spans="1:6" ht="45">
      <c r="A1303" s="123"/>
      <c r="B1303" s="123"/>
      <c r="C1303" s="123"/>
      <c r="D1303" s="123" t="s">
        <v>640</v>
      </c>
      <c r="E1303" s="29" t="s">
        <v>641</v>
      </c>
      <c r="F1303" s="129">
        <v>12478</v>
      </c>
    </row>
    <row r="1304" spans="1:6" ht="18" customHeight="1">
      <c r="A1304" s="123"/>
      <c r="B1304" s="123"/>
      <c r="C1304" s="123" t="s">
        <v>1282</v>
      </c>
      <c r="D1304" s="123"/>
      <c r="E1304" s="29" t="s">
        <v>1283</v>
      </c>
      <c r="F1304" s="129">
        <v>12898</v>
      </c>
    </row>
    <row r="1305" spans="1:6" ht="45">
      <c r="A1305" s="123"/>
      <c r="B1305" s="123"/>
      <c r="C1305" s="123"/>
      <c r="D1305" s="123" t="s">
        <v>640</v>
      </c>
      <c r="E1305" s="29" t="s">
        <v>641</v>
      </c>
      <c r="F1305" s="129">
        <v>11398</v>
      </c>
    </row>
    <row r="1306" spans="1:6">
      <c r="A1306" s="123"/>
      <c r="B1306" s="123"/>
      <c r="C1306" s="123"/>
      <c r="D1306" s="123" t="s">
        <v>661</v>
      </c>
      <c r="E1306" s="29" t="s">
        <v>662</v>
      </c>
      <c r="F1306" s="129">
        <v>1500</v>
      </c>
    </row>
    <row r="1307" spans="1:6" ht="45">
      <c r="A1307" s="123"/>
      <c r="B1307" s="123"/>
      <c r="C1307" s="123" t="s">
        <v>1284</v>
      </c>
      <c r="D1307" s="123"/>
      <c r="E1307" s="29" t="s">
        <v>1285</v>
      </c>
      <c r="F1307" s="129">
        <v>178749.6</v>
      </c>
    </row>
    <row r="1308" spans="1:6" ht="45">
      <c r="A1308" s="123"/>
      <c r="B1308" s="123"/>
      <c r="C1308" s="123"/>
      <c r="D1308" s="123" t="s">
        <v>694</v>
      </c>
      <c r="E1308" s="29" t="s">
        <v>695</v>
      </c>
      <c r="F1308" s="129">
        <v>45468</v>
      </c>
    </row>
    <row r="1309" spans="1:6">
      <c r="A1309" s="123"/>
      <c r="B1309" s="123"/>
      <c r="C1309" s="123"/>
      <c r="D1309" s="123" t="s">
        <v>686</v>
      </c>
      <c r="E1309" s="29" t="s">
        <v>687</v>
      </c>
      <c r="F1309" s="129">
        <v>133281.60000000001</v>
      </c>
    </row>
    <row r="1310" spans="1:6" ht="60">
      <c r="A1310" s="123"/>
      <c r="B1310" s="123"/>
      <c r="C1310" s="123" t="s">
        <v>1286</v>
      </c>
      <c r="D1310" s="123"/>
      <c r="E1310" s="29" t="s">
        <v>1287</v>
      </c>
      <c r="F1310" s="129">
        <v>60785.4</v>
      </c>
    </row>
    <row r="1311" spans="1:6">
      <c r="A1311" s="123"/>
      <c r="B1311" s="123"/>
      <c r="C1311" s="123"/>
      <c r="D1311" s="123" t="s">
        <v>686</v>
      </c>
      <c r="E1311" s="29" t="s">
        <v>687</v>
      </c>
      <c r="F1311" s="129">
        <v>60785.4</v>
      </c>
    </row>
    <row r="1312" spans="1:6" ht="90">
      <c r="A1312" s="123"/>
      <c r="B1312" s="123"/>
      <c r="C1312" s="123" t="s">
        <v>2395</v>
      </c>
      <c r="D1312" s="123"/>
      <c r="E1312" s="29" t="s">
        <v>2447</v>
      </c>
      <c r="F1312" s="129">
        <v>18900</v>
      </c>
    </row>
    <row r="1313" spans="1:6" ht="30">
      <c r="A1313" s="123"/>
      <c r="B1313" s="123"/>
      <c r="C1313" s="123" t="s">
        <v>2401</v>
      </c>
      <c r="D1313" s="123"/>
      <c r="E1313" s="29" t="s">
        <v>2402</v>
      </c>
      <c r="F1313" s="129">
        <v>18900</v>
      </c>
    </row>
    <row r="1314" spans="1:6" ht="45">
      <c r="A1314" s="123"/>
      <c r="B1314" s="123"/>
      <c r="C1314" s="123"/>
      <c r="D1314" s="123" t="s">
        <v>640</v>
      </c>
      <c r="E1314" s="29" t="s">
        <v>641</v>
      </c>
      <c r="F1314" s="129">
        <v>18900</v>
      </c>
    </row>
    <row r="1315" spans="1:6" ht="90">
      <c r="A1315" s="123"/>
      <c r="B1315" s="123"/>
      <c r="C1315" s="123" t="s">
        <v>2403</v>
      </c>
      <c r="D1315" s="123"/>
      <c r="E1315" s="29" t="s">
        <v>2404</v>
      </c>
      <c r="F1315" s="129">
        <v>960</v>
      </c>
    </row>
    <row r="1316" spans="1:6" ht="30">
      <c r="A1316" s="123"/>
      <c r="B1316" s="123"/>
      <c r="C1316" s="123" t="s">
        <v>2405</v>
      </c>
      <c r="D1316" s="123"/>
      <c r="E1316" s="29" t="s">
        <v>2406</v>
      </c>
      <c r="F1316" s="129">
        <v>960</v>
      </c>
    </row>
    <row r="1317" spans="1:6" ht="30">
      <c r="A1317" s="123"/>
      <c r="B1317" s="123"/>
      <c r="C1317" s="123"/>
      <c r="D1317" s="123" t="s">
        <v>644</v>
      </c>
      <c r="E1317" s="29" t="s">
        <v>645</v>
      </c>
      <c r="F1317" s="129">
        <v>960</v>
      </c>
    </row>
    <row r="1318" spans="1:6" ht="31.15" customHeight="1">
      <c r="A1318" s="123" t="s">
        <v>2021</v>
      </c>
      <c r="B1318" s="123"/>
      <c r="C1318" s="123"/>
      <c r="D1318" s="123"/>
      <c r="E1318" s="29" t="s">
        <v>2022</v>
      </c>
      <c r="F1318" s="129">
        <v>33616.400000000001</v>
      </c>
    </row>
    <row r="1319" spans="1:6">
      <c r="A1319" s="123"/>
      <c r="B1319" s="123" t="s">
        <v>1892</v>
      </c>
      <c r="C1319" s="123"/>
      <c r="D1319" s="123"/>
      <c r="E1319" s="29" t="s">
        <v>1893</v>
      </c>
      <c r="F1319" s="129">
        <v>33616.400000000001</v>
      </c>
    </row>
    <row r="1320" spans="1:6">
      <c r="A1320" s="123"/>
      <c r="B1320" s="123" t="s">
        <v>1896</v>
      </c>
      <c r="C1320" s="123"/>
      <c r="D1320" s="123"/>
      <c r="E1320" s="29" t="s">
        <v>1897</v>
      </c>
      <c r="F1320" s="129">
        <v>33616.400000000001</v>
      </c>
    </row>
    <row r="1321" spans="1:6" ht="30">
      <c r="A1321" s="123"/>
      <c r="B1321" s="123"/>
      <c r="C1321" s="123" t="s">
        <v>1800</v>
      </c>
      <c r="D1321" s="123"/>
      <c r="E1321" s="29" t="s">
        <v>1801</v>
      </c>
      <c r="F1321" s="129">
        <v>33616.400000000001</v>
      </c>
    </row>
    <row r="1322" spans="1:6" ht="30">
      <c r="A1322" s="123"/>
      <c r="B1322" s="123"/>
      <c r="C1322" s="123" t="s">
        <v>1818</v>
      </c>
      <c r="D1322" s="123"/>
      <c r="E1322" s="29" t="s">
        <v>720</v>
      </c>
      <c r="F1322" s="129">
        <v>29616.400000000001</v>
      </c>
    </row>
    <row r="1323" spans="1:6" ht="90">
      <c r="A1323" s="123"/>
      <c r="B1323" s="123"/>
      <c r="C1323" s="123"/>
      <c r="D1323" s="123" t="s">
        <v>659</v>
      </c>
      <c r="E1323" s="29" t="s">
        <v>660</v>
      </c>
      <c r="F1323" s="129">
        <v>25183</v>
      </c>
    </row>
    <row r="1324" spans="1:6" ht="30">
      <c r="A1324" s="123"/>
      <c r="B1324" s="123"/>
      <c r="C1324" s="123"/>
      <c r="D1324" s="123" t="s">
        <v>644</v>
      </c>
      <c r="E1324" s="29" t="s">
        <v>645</v>
      </c>
      <c r="F1324" s="129">
        <v>4413.3999999999996</v>
      </c>
    </row>
    <row r="1325" spans="1:6">
      <c r="A1325" s="123"/>
      <c r="B1325" s="123"/>
      <c r="C1325" s="123"/>
      <c r="D1325" s="123" t="s">
        <v>661</v>
      </c>
      <c r="E1325" s="29" t="s">
        <v>662</v>
      </c>
      <c r="F1325" s="129">
        <v>20</v>
      </c>
    </row>
    <row r="1326" spans="1:6" ht="60">
      <c r="A1326" s="123"/>
      <c r="B1326" s="123"/>
      <c r="C1326" s="123" t="s">
        <v>1819</v>
      </c>
      <c r="D1326" s="123"/>
      <c r="E1326" s="29" t="s">
        <v>2480</v>
      </c>
      <c r="F1326" s="129">
        <v>4000</v>
      </c>
    </row>
    <row r="1327" spans="1:6" ht="30">
      <c r="A1327" s="123"/>
      <c r="B1327" s="123"/>
      <c r="C1327" s="123"/>
      <c r="D1327" s="123" t="s">
        <v>644</v>
      </c>
      <c r="E1327" s="29" t="s">
        <v>645</v>
      </c>
      <c r="F1327" s="129">
        <v>4000</v>
      </c>
    </row>
    <row r="1328" spans="1:6" ht="30">
      <c r="A1328" s="123" t="s">
        <v>2023</v>
      </c>
      <c r="B1328" s="123"/>
      <c r="C1328" s="123"/>
      <c r="D1328" s="123"/>
      <c r="E1328" s="29" t="s">
        <v>2024</v>
      </c>
      <c r="F1328" s="129">
        <v>240115.9</v>
      </c>
    </row>
    <row r="1329" spans="1:6">
      <c r="A1329" s="123"/>
      <c r="B1329" s="123" t="s">
        <v>1904</v>
      </c>
      <c r="C1329" s="123"/>
      <c r="D1329" s="123"/>
      <c r="E1329" s="29" t="s">
        <v>1905</v>
      </c>
      <c r="F1329" s="129">
        <v>236868.5</v>
      </c>
    </row>
    <row r="1330" spans="1:6">
      <c r="A1330" s="123"/>
      <c r="B1330" s="123" t="s">
        <v>1988</v>
      </c>
      <c r="C1330" s="123"/>
      <c r="D1330" s="123"/>
      <c r="E1330" s="29" t="s">
        <v>1989</v>
      </c>
      <c r="F1330" s="129">
        <v>236868.5</v>
      </c>
    </row>
    <row r="1331" spans="1:6" ht="60">
      <c r="A1331" s="123"/>
      <c r="B1331" s="123"/>
      <c r="C1331" s="123" t="s">
        <v>1296</v>
      </c>
      <c r="D1331" s="123"/>
      <c r="E1331" s="29" t="s">
        <v>1297</v>
      </c>
      <c r="F1331" s="129">
        <v>236868.5</v>
      </c>
    </row>
    <row r="1332" spans="1:6" ht="90">
      <c r="A1332" s="123"/>
      <c r="B1332" s="123"/>
      <c r="C1332" s="123" t="s">
        <v>1342</v>
      </c>
      <c r="D1332" s="123"/>
      <c r="E1332" s="29" t="s">
        <v>1343</v>
      </c>
      <c r="F1332" s="129">
        <v>222126.5</v>
      </c>
    </row>
    <row r="1333" spans="1:6" ht="30">
      <c r="A1333" s="123"/>
      <c r="B1333" s="123"/>
      <c r="C1333" s="123" t="s">
        <v>1344</v>
      </c>
      <c r="D1333" s="123"/>
      <c r="E1333" s="29" t="s">
        <v>1345</v>
      </c>
      <c r="F1333" s="129">
        <v>222126.5</v>
      </c>
    </row>
    <row r="1334" spans="1:6" ht="30">
      <c r="A1334" s="123"/>
      <c r="B1334" s="123"/>
      <c r="C1334" s="123"/>
      <c r="D1334" s="123" t="s">
        <v>644</v>
      </c>
      <c r="E1334" s="29" t="s">
        <v>645</v>
      </c>
      <c r="F1334" s="129">
        <v>33069.599999999999</v>
      </c>
    </row>
    <row r="1335" spans="1:6" ht="45">
      <c r="A1335" s="123"/>
      <c r="B1335" s="123"/>
      <c r="C1335" s="123"/>
      <c r="D1335" s="123" t="s">
        <v>640</v>
      </c>
      <c r="E1335" s="29" t="s">
        <v>641</v>
      </c>
      <c r="F1335" s="129">
        <v>189056.9</v>
      </c>
    </row>
    <row r="1336" spans="1:6" ht="72.599999999999994" customHeight="1">
      <c r="A1336" s="123"/>
      <c r="B1336" s="123"/>
      <c r="C1336" s="123" t="s">
        <v>1346</v>
      </c>
      <c r="D1336" s="123"/>
      <c r="E1336" s="29" t="s">
        <v>1347</v>
      </c>
      <c r="F1336" s="129">
        <v>14742</v>
      </c>
    </row>
    <row r="1337" spans="1:6" ht="30">
      <c r="A1337" s="123"/>
      <c r="B1337" s="123"/>
      <c r="C1337" s="123" t="s">
        <v>1348</v>
      </c>
      <c r="D1337" s="123"/>
      <c r="E1337" s="29" t="s">
        <v>720</v>
      </c>
      <c r="F1337" s="129">
        <v>14742</v>
      </c>
    </row>
    <row r="1338" spans="1:6" ht="90">
      <c r="A1338" s="123"/>
      <c r="B1338" s="123"/>
      <c r="C1338" s="123"/>
      <c r="D1338" s="123" t="s">
        <v>659</v>
      </c>
      <c r="E1338" s="29" t="s">
        <v>660</v>
      </c>
      <c r="F1338" s="129">
        <v>12640.4</v>
      </c>
    </row>
    <row r="1339" spans="1:6" ht="30">
      <c r="A1339" s="123"/>
      <c r="B1339" s="123"/>
      <c r="C1339" s="123"/>
      <c r="D1339" s="123" t="s">
        <v>644</v>
      </c>
      <c r="E1339" s="29" t="s">
        <v>645</v>
      </c>
      <c r="F1339" s="129">
        <v>2101</v>
      </c>
    </row>
    <row r="1340" spans="1:6">
      <c r="A1340" s="123"/>
      <c r="B1340" s="123"/>
      <c r="C1340" s="123"/>
      <c r="D1340" s="123" t="s">
        <v>661</v>
      </c>
      <c r="E1340" s="29" t="s">
        <v>662</v>
      </c>
      <c r="F1340" s="129">
        <v>0.6</v>
      </c>
    </row>
    <row r="1341" spans="1:6">
      <c r="A1341" s="123"/>
      <c r="B1341" s="123" t="s">
        <v>1938</v>
      </c>
      <c r="C1341" s="123"/>
      <c r="D1341" s="123"/>
      <c r="E1341" s="29" t="s">
        <v>1939</v>
      </c>
      <c r="F1341" s="129">
        <v>3247.4</v>
      </c>
    </row>
    <row r="1342" spans="1:6">
      <c r="A1342" s="123"/>
      <c r="B1342" s="123" t="s">
        <v>1940</v>
      </c>
      <c r="C1342" s="123"/>
      <c r="D1342" s="123"/>
      <c r="E1342" s="29" t="s">
        <v>1941</v>
      </c>
      <c r="F1342" s="129">
        <v>3247.4</v>
      </c>
    </row>
    <row r="1343" spans="1:6" ht="45">
      <c r="A1343" s="123"/>
      <c r="B1343" s="123"/>
      <c r="C1343" s="123" t="s">
        <v>848</v>
      </c>
      <c r="D1343" s="123"/>
      <c r="E1343" s="29" t="s">
        <v>849</v>
      </c>
      <c r="F1343" s="129">
        <v>3247.4</v>
      </c>
    </row>
    <row r="1344" spans="1:6" ht="90">
      <c r="A1344" s="123"/>
      <c r="B1344" s="123"/>
      <c r="C1344" s="123" t="s">
        <v>850</v>
      </c>
      <c r="D1344" s="123"/>
      <c r="E1344" s="29" t="s">
        <v>851</v>
      </c>
      <c r="F1344" s="129">
        <v>3247.4</v>
      </c>
    </row>
    <row r="1345" spans="1:6" ht="120">
      <c r="A1345" s="123"/>
      <c r="B1345" s="123"/>
      <c r="C1345" s="123" t="s">
        <v>854</v>
      </c>
      <c r="D1345" s="123"/>
      <c r="E1345" s="29" t="s">
        <v>855</v>
      </c>
      <c r="F1345" s="129">
        <v>3247.4</v>
      </c>
    </row>
    <row r="1346" spans="1:6" ht="30">
      <c r="A1346" s="123"/>
      <c r="B1346" s="123"/>
      <c r="C1346" s="123"/>
      <c r="D1346" s="123" t="s">
        <v>646</v>
      </c>
      <c r="E1346" s="29" t="s">
        <v>647</v>
      </c>
      <c r="F1346" s="129">
        <v>69.099999999999994</v>
      </c>
    </row>
    <row r="1347" spans="1:6" ht="45">
      <c r="A1347" s="123"/>
      <c r="B1347" s="123"/>
      <c r="C1347" s="123"/>
      <c r="D1347" s="123" t="s">
        <v>640</v>
      </c>
      <c r="E1347" s="29" t="s">
        <v>641</v>
      </c>
      <c r="F1347" s="129">
        <v>3178.3</v>
      </c>
    </row>
    <row r="1348" spans="1:6" ht="30">
      <c r="A1348" s="123" t="s">
        <v>2025</v>
      </c>
      <c r="B1348" s="123"/>
      <c r="C1348" s="123"/>
      <c r="D1348" s="123"/>
      <c r="E1348" s="29" t="s">
        <v>2026</v>
      </c>
      <c r="F1348" s="129">
        <v>2276190.7000000002</v>
      </c>
    </row>
    <row r="1349" spans="1:6">
      <c r="A1349" s="123"/>
      <c r="B1349" s="123" t="s">
        <v>1892</v>
      </c>
      <c r="C1349" s="123"/>
      <c r="D1349" s="123"/>
      <c r="E1349" s="29" t="s">
        <v>1893</v>
      </c>
      <c r="F1349" s="129">
        <v>3000</v>
      </c>
    </row>
    <row r="1350" spans="1:6">
      <c r="A1350" s="123"/>
      <c r="B1350" s="123" t="s">
        <v>1896</v>
      </c>
      <c r="C1350" s="123"/>
      <c r="D1350" s="123"/>
      <c r="E1350" s="29" t="s">
        <v>1897</v>
      </c>
      <c r="F1350" s="129">
        <v>3000</v>
      </c>
    </row>
    <row r="1351" spans="1:6" ht="60">
      <c r="A1351" s="123"/>
      <c r="B1351" s="123"/>
      <c r="C1351" s="123" t="s">
        <v>1296</v>
      </c>
      <c r="D1351" s="123"/>
      <c r="E1351" s="29" t="s">
        <v>1297</v>
      </c>
      <c r="F1351" s="129">
        <v>3000</v>
      </c>
    </row>
    <row r="1352" spans="1:6" ht="73.150000000000006" customHeight="1">
      <c r="A1352" s="123"/>
      <c r="B1352" s="123"/>
      <c r="C1352" s="123" t="s">
        <v>1346</v>
      </c>
      <c r="D1352" s="123"/>
      <c r="E1352" s="29" t="s">
        <v>1347</v>
      </c>
      <c r="F1352" s="129">
        <v>3000</v>
      </c>
    </row>
    <row r="1353" spans="1:6" ht="60">
      <c r="A1353" s="123"/>
      <c r="B1353" s="123"/>
      <c r="C1353" s="123" t="s">
        <v>1349</v>
      </c>
      <c r="D1353" s="123"/>
      <c r="E1353" s="29" t="s">
        <v>2471</v>
      </c>
      <c r="F1353" s="129">
        <v>3000</v>
      </c>
    </row>
    <row r="1354" spans="1:6" ht="30">
      <c r="A1354" s="123"/>
      <c r="B1354" s="123"/>
      <c r="C1354" s="123"/>
      <c r="D1354" s="123" t="s">
        <v>644</v>
      </c>
      <c r="E1354" s="29" t="s">
        <v>645</v>
      </c>
      <c r="F1354" s="129">
        <v>3000</v>
      </c>
    </row>
    <row r="1355" spans="1:6">
      <c r="A1355" s="123"/>
      <c r="B1355" s="123" t="s">
        <v>1904</v>
      </c>
      <c r="C1355" s="123"/>
      <c r="D1355" s="123"/>
      <c r="E1355" s="29" t="s">
        <v>1905</v>
      </c>
      <c r="F1355" s="129">
        <v>2233687.2999999998</v>
      </c>
    </row>
    <row r="1356" spans="1:6">
      <c r="A1356" s="123"/>
      <c r="B1356" s="123" t="s">
        <v>1988</v>
      </c>
      <c r="C1356" s="123"/>
      <c r="D1356" s="123"/>
      <c r="E1356" s="29" t="s">
        <v>1989</v>
      </c>
      <c r="F1356" s="129">
        <v>2233687.2999999998</v>
      </c>
    </row>
    <row r="1357" spans="1:6" ht="60">
      <c r="A1357" s="123"/>
      <c r="B1357" s="123"/>
      <c r="C1357" s="123" t="s">
        <v>1296</v>
      </c>
      <c r="D1357" s="123"/>
      <c r="E1357" s="29" t="s">
        <v>1297</v>
      </c>
      <c r="F1357" s="129">
        <v>2233687.2999999998</v>
      </c>
    </row>
    <row r="1358" spans="1:6" ht="120">
      <c r="A1358" s="123"/>
      <c r="B1358" s="123"/>
      <c r="C1358" s="123" t="s">
        <v>1298</v>
      </c>
      <c r="D1358" s="123"/>
      <c r="E1358" s="29" t="s">
        <v>1299</v>
      </c>
      <c r="F1358" s="129">
        <v>616541.5</v>
      </c>
    </row>
    <row r="1359" spans="1:6" ht="100.15" customHeight="1">
      <c r="A1359" s="123"/>
      <c r="B1359" s="123"/>
      <c r="C1359" s="123" t="s">
        <v>1300</v>
      </c>
      <c r="D1359" s="123"/>
      <c r="E1359" s="29" t="s">
        <v>1301</v>
      </c>
      <c r="F1359" s="129">
        <v>374800</v>
      </c>
    </row>
    <row r="1360" spans="1:6">
      <c r="A1360" s="123"/>
      <c r="B1360" s="123"/>
      <c r="C1360" s="123"/>
      <c r="D1360" s="123" t="s">
        <v>661</v>
      </c>
      <c r="E1360" s="29" t="s">
        <v>662</v>
      </c>
      <c r="F1360" s="129">
        <v>374800</v>
      </c>
    </row>
    <row r="1361" spans="1:6" ht="105">
      <c r="A1361" s="123"/>
      <c r="B1361" s="123"/>
      <c r="C1361" s="123" t="s">
        <v>1302</v>
      </c>
      <c r="D1361" s="123"/>
      <c r="E1361" s="29" t="s">
        <v>1303</v>
      </c>
      <c r="F1361" s="129">
        <v>34686.1</v>
      </c>
    </row>
    <row r="1362" spans="1:6">
      <c r="A1362" s="123"/>
      <c r="B1362" s="123"/>
      <c r="C1362" s="123"/>
      <c r="D1362" s="123" t="s">
        <v>661</v>
      </c>
      <c r="E1362" s="29" t="s">
        <v>662</v>
      </c>
      <c r="F1362" s="129">
        <v>34686.1</v>
      </c>
    </row>
    <row r="1363" spans="1:6" ht="30">
      <c r="A1363" s="123"/>
      <c r="B1363" s="123"/>
      <c r="C1363" s="123" t="s">
        <v>1304</v>
      </c>
      <c r="D1363" s="123"/>
      <c r="E1363" s="29" t="s">
        <v>1305</v>
      </c>
      <c r="F1363" s="129">
        <v>19304.099999999999</v>
      </c>
    </row>
    <row r="1364" spans="1:6">
      <c r="A1364" s="123"/>
      <c r="B1364" s="123"/>
      <c r="C1364" s="123"/>
      <c r="D1364" s="123" t="s">
        <v>661</v>
      </c>
      <c r="E1364" s="29" t="s">
        <v>662</v>
      </c>
      <c r="F1364" s="129">
        <v>19304.099999999999</v>
      </c>
    </row>
    <row r="1365" spans="1:6" ht="90">
      <c r="A1365" s="123"/>
      <c r="B1365" s="123"/>
      <c r="C1365" s="123" t="s">
        <v>1306</v>
      </c>
      <c r="D1365" s="123"/>
      <c r="E1365" s="29" t="s">
        <v>1307</v>
      </c>
      <c r="F1365" s="129">
        <v>3336.2</v>
      </c>
    </row>
    <row r="1366" spans="1:6">
      <c r="A1366" s="123"/>
      <c r="B1366" s="123"/>
      <c r="C1366" s="123"/>
      <c r="D1366" s="123" t="s">
        <v>661</v>
      </c>
      <c r="E1366" s="29" t="s">
        <v>662</v>
      </c>
      <c r="F1366" s="129">
        <v>3336.2</v>
      </c>
    </row>
    <row r="1367" spans="1:6" ht="43.9" customHeight="1">
      <c r="A1367" s="123"/>
      <c r="B1367" s="123"/>
      <c r="C1367" s="123" t="s">
        <v>1308</v>
      </c>
      <c r="D1367" s="123"/>
      <c r="E1367" s="29" t="s">
        <v>1309</v>
      </c>
      <c r="F1367" s="129">
        <v>184415.1</v>
      </c>
    </row>
    <row r="1368" spans="1:6">
      <c r="A1368" s="123"/>
      <c r="B1368" s="123"/>
      <c r="C1368" s="123"/>
      <c r="D1368" s="123" t="s">
        <v>661</v>
      </c>
      <c r="E1368" s="29" t="s">
        <v>662</v>
      </c>
      <c r="F1368" s="129">
        <v>184415.1</v>
      </c>
    </row>
    <row r="1369" spans="1:6" ht="87.6" customHeight="1">
      <c r="A1369" s="123"/>
      <c r="B1369" s="123"/>
      <c r="C1369" s="123" t="s">
        <v>1310</v>
      </c>
      <c r="D1369" s="123"/>
      <c r="E1369" s="29" t="s">
        <v>1311</v>
      </c>
      <c r="F1369" s="129">
        <v>1272358.8999999999</v>
      </c>
    </row>
    <row r="1370" spans="1:6" ht="60">
      <c r="A1370" s="123"/>
      <c r="B1370" s="123"/>
      <c r="C1370" s="123" t="s">
        <v>1312</v>
      </c>
      <c r="D1370" s="123"/>
      <c r="E1370" s="29" t="s">
        <v>1313</v>
      </c>
      <c r="F1370" s="129">
        <v>1047102.6</v>
      </c>
    </row>
    <row r="1371" spans="1:6">
      <c r="A1371" s="123"/>
      <c r="B1371" s="123"/>
      <c r="C1371" s="123"/>
      <c r="D1371" s="123" t="s">
        <v>661</v>
      </c>
      <c r="E1371" s="29" t="s">
        <v>662</v>
      </c>
      <c r="F1371" s="129">
        <v>1047102.6</v>
      </c>
    </row>
    <row r="1372" spans="1:6" ht="105">
      <c r="A1372" s="123"/>
      <c r="B1372" s="123"/>
      <c r="C1372" s="123" t="s">
        <v>1314</v>
      </c>
      <c r="D1372" s="123"/>
      <c r="E1372" s="29" t="s">
        <v>1315</v>
      </c>
      <c r="F1372" s="129">
        <v>111720</v>
      </c>
    </row>
    <row r="1373" spans="1:6">
      <c r="A1373" s="123"/>
      <c r="B1373" s="123"/>
      <c r="C1373" s="123"/>
      <c r="D1373" s="123" t="s">
        <v>661</v>
      </c>
      <c r="E1373" s="29" t="s">
        <v>662</v>
      </c>
      <c r="F1373" s="129">
        <v>111720</v>
      </c>
    </row>
    <row r="1374" spans="1:6">
      <c r="A1374" s="123"/>
      <c r="B1374" s="123"/>
      <c r="C1374" s="123" t="s">
        <v>1316</v>
      </c>
      <c r="D1374" s="123"/>
      <c r="E1374" s="29" t="s">
        <v>1317</v>
      </c>
      <c r="F1374" s="129">
        <v>56289.4</v>
      </c>
    </row>
    <row r="1375" spans="1:6">
      <c r="A1375" s="123"/>
      <c r="B1375" s="123"/>
      <c r="C1375" s="123"/>
      <c r="D1375" s="123" t="s">
        <v>661</v>
      </c>
      <c r="E1375" s="29" t="s">
        <v>662</v>
      </c>
      <c r="F1375" s="129">
        <v>56289.4</v>
      </c>
    </row>
    <row r="1376" spans="1:6" ht="75">
      <c r="A1376" s="123"/>
      <c r="B1376" s="123"/>
      <c r="C1376" s="123" t="s">
        <v>1318</v>
      </c>
      <c r="D1376" s="123"/>
      <c r="E1376" s="29" t="s">
        <v>1319</v>
      </c>
      <c r="F1376" s="129">
        <v>55873</v>
      </c>
    </row>
    <row r="1377" spans="1:6">
      <c r="A1377" s="123"/>
      <c r="B1377" s="123"/>
      <c r="C1377" s="123"/>
      <c r="D1377" s="123" t="s">
        <v>661</v>
      </c>
      <c r="E1377" s="29" t="s">
        <v>662</v>
      </c>
      <c r="F1377" s="129">
        <v>55873</v>
      </c>
    </row>
    <row r="1378" spans="1:6" ht="30">
      <c r="A1378" s="123"/>
      <c r="B1378" s="123"/>
      <c r="C1378" s="123" t="s">
        <v>1320</v>
      </c>
      <c r="D1378" s="123"/>
      <c r="E1378" s="29" t="s">
        <v>1321</v>
      </c>
      <c r="F1378" s="129">
        <v>1373.9</v>
      </c>
    </row>
    <row r="1379" spans="1:6">
      <c r="A1379" s="123"/>
      <c r="B1379" s="123"/>
      <c r="C1379" s="123"/>
      <c r="D1379" s="123" t="s">
        <v>661</v>
      </c>
      <c r="E1379" s="29" t="s">
        <v>662</v>
      </c>
      <c r="F1379" s="129">
        <v>1373.9</v>
      </c>
    </row>
    <row r="1380" spans="1:6" ht="75">
      <c r="A1380" s="123"/>
      <c r="B1380" s="123"/>
      <c r="C1380" s="123" t="s">
        <v>1322</v>
      </c>
      <c r="D1380" s="123"/>
      <c r="E1380" s="29" t="s">
        <v>1323</v>
      </c>
      <c r="F1380" s="129">
        <v>236027</v>
      </c>
    </row>
    <row r="1381" spans="1:6" ht="120">
      <c r="A1381" s="123"/>
      <c r="B1381" s="123"/>
      <c r="C1381" s="123" t="s">
        <v>1324</v>
      </c>
      <c r="D1381" s="123"/>
      <c r="E1381" s="29" t="s">
        <v>1325</v>
      </c>
      <c r="F1381" s="129">
        <v>49500</v>
      </c>
    </row>
    <row r="1382" spans="1:6">
      <c r="A1382" s="123"/>
      <c r="B1382" s="123"/>
      <c r="C1382" s="123"/>
      <c r="D1382" s="123" t="s">
        <v>661</v>
      </c>
      <c r="E1382" s="29" t="s">
        <v>662</v>
      </c>
      <c r="F1382" s="129">
        <v>49500</v>
      </c>
    </row>
    <row r="1383" spans="1:6" ht="60">
      <c r="A1383" s="123"/>
      <c r="B1383" s="123"/>
      <c r="C1383" s="123" t="s">
        <v>1326</v>
      </c>
      <c r="D1383" s="123"/>
      <c r="E1383" s="29" t="s">
        <v>1327</v>
      </c>
      <c r="F1383" s="129">
        <v>88727</v>
      </c>
    </row>
    <row r="1384" spans="1:6">
      <c r="A1384" s="123"/>
      <c r="B1384" s="123"/>
      <c r="C1384" s="123"/>
      <c r="D1384" s="123" t="s">
        <v>686</v>
      </c>
      <c r="E1384" s="29" t="s">
        <v>687</v>
      </c>
      <c r="F1384" s="129">
        <v>88727</v>
      </c>
    </row>
    <row r="1385" spans="1:6" ht="72" customHeight="1">
      <c r="A1385" s="123"/>
      <c r="B1385" s="123"/>
      <c r="C1385" s="123" t="s">
        <v>1328</v>
      </c>
      <c r="D1385" s="123"/>
      <c r="E1385" s="29" t="s">
        <v>1329</v>
      </c>
      <c r="F1385" s="129">
        <v>93400</v>
      </c>
    </row>
    <row r="1386" spans="1:6">
      <c r="A1386" s="123"/>
      <c r="B1386" s="123"/>
      <c r="C1386" s="123"/>
      <c r="D1386" s="123" t="s">
        <v>686</v>
      </c>
      <c r="E1386" s="29" t="s">
        <v>687</v>
      </c>
      <c r="F1386" s="129">
        <v>93400</v>
      </c>
    </row>
    <row r="1387" spans="1:6" ht="30">
      <c r="A1387" s="123"/>
      <c r="B1387" s="123"/>
      <c r="C1387" s="123" t="s">
        <v>1330</v>
      </c>
      <c r="D1387" s="123"/>
      <c r="E1387" s="29" t="s">
        <v>1331</v>
      </c>
      <c r="F1387" s="129">
        <v>4400</v>
      </c>
    </row>
    <row r="1388" spans="1:6">
      <c r="A1388" s="123"/>
      <c r="B1388" s="123"/>
      <c r="C1388" s="123"/>
      <c r="D1388" s="123" t="s">
        <v>686</v>
      </c>
      <c r="E1388" s="29" t="s">
        <v>687</v>
      </c>
      <c r="F1388" s="129">
        <v>4400</v>
      </c>
    </row>
    <row r="1389" spans="1:6" ht="90">
      <c r="A1389" s="123"/>
      <c r="B1389" s="123"/>
      <c r="C1389" s="123" t="s">
        <v>1332</v>
      </c>
      <c r="D1389" s="123"/>
      <c r="E1389" s="29" t="s">
        <v>1333</v>
      </c>
      <c r="F1389" s="129">
        <v>22900</v>
      </c>
    </row>
    <row r="1390" spans="1:6" ht="30">
      <c r="A1390" s="123"/>
      <c r="B1390" s="123"/>
      <c r="C1390" s="123" t="s">
        <v>1334</v>
      </c>
      <c r="D1390" s="123"/>
      <c r="E1390" s="29" t="s">
        <v>1335</v>
      </c>
      <c r="F1390" s="129">
        <v>22900</v>
      </c>
    </row>
    <row r="1391" spans="1:6">
      <c r="A1391" s="123"/>
      <c r="B1391" s="123"/>
      <c r="C1391" s="123"/>
      <c r="D1391" s="123" t="s">
        <v>661</v>
      </c>
      <c r="E1391" s="29" t="s">
        <v>662</v>
      </c>
      <c r="F1391" s="129">
        <v>22900</v>
      </c>
    </row>
    <row r="1392" spans="1:6" ht="105">
      <c r="A1392" s="123"/>
      <c r="B1392" s="123"/>
      <c r="C1392" s="123" t="s">
        <v>1336</v>
      </c>
      <c r="D1392" s="123"/>
      <c r="E1392" s="29" t="s">
        <v>1337</v>
      </c>
      <c r="F1392" s="129">
        <v>29500</v>
      </c>
    </row>
    <row r="1393" spans="1:6" ht="60">
      <c r="A1393" s="123"/>
      <c r="B1393" s="123"/>
      <c r="C1393" s="123" t="s">
        <v>1338</v>
      </c>
      <c r="D1393" s="123"/>
      <c r="E1393" s="29" t="s">
        <v>1339</v>
      </c>
      <c r="F1393" s="129">
        <v>29500</v>
      </c>
    </row>
    <row r="1394" spans="1:6" ht="30">
      <c r="A1394" s="123"/>
      <c r="B1394" s="123"/>
      <c r="C1394" s="123"/>
      <c r="D1394" s="123" t="s">
        <v>644</v>
      </c>
      <c r="E1394" s="29" t="s">
        <v>645</v>
      </c>
      <c r="F1394" s="129">
        <v>19500</v>
      </c>
    </row>
    <row r="1395" spans="1:6">
      <c r="A1395" s="123"/>
      <c r="B1395" s="123"/>
      <c r="C1395" s="123"/>
      <c r="D1395" s="123" t="s">
        <v>661</v>
      </c>
      <c r="E1395" s="29" t="s">
        <v>662</v>
      </c>
      <c r="F1395" s="129">
        <v>10000</v>
      </c>
    </row>
    <row r="1396" spans="1:6" ht="72" customHeight="1">
      <c r="A1396" s="123"/>
      <c r="B1396" s="123"/>
      <c r="C1396" s="123" t="s">
        <v>1346</v>
      </c>
      <c r="D1396" s="123"/>
      <c r="E1396" s="29" t="s">
        <v>1347</v>
      </c>
      <c r="F1396" s="129">
        <v>56359.9</v>
      </c>
    </row>
    <row r="1397" spans="1:6" ht="30">
      <c r="A1397" s="123"/>
      <c r="B1397" s="123"/>
      <c r="C1397" s="123" t="s">
        <v>1348</v>
      </c>
      <c r="D1397" s="123"/>
      <c r="E1397" s="29" t="s">
        <v>720</v>
      </c>
      <c r="F1397" s="129">
        <v>35531.599999999999</v>
      </c>
    </row>
    <row r="1398" spans="1:6" ht="90">
      <c r="A1398" s="123"/>
      <c r="B1398" s="123"/>
      <c r="C1398" s="123"/>
      <c r="D1398" s="123" t="s">
        <v>659</v>
      </c>
      <c r="E1398" s="29" t="s">
        <v>660</v>
      </c>
      <c r="F1398" s="129">
        <v>30737.9</v>
      </c>
    </row>
    <row r="1399" spans="1:6" ht="30">
      <c r="A1399" s="123"/>
      <c r="B1399" s="123"/>
      <c r="C1399" s="123"/>
      <c r="D1399" s="123" t="s">
        <v>644</v>
      </c>
      <c r="E1399" s="29" t="s">
        <v>645</v>
      </c>
      <c r="F1399" s="129">
        <v>4786.7</v>
      </c>
    </row>
    <row r="1400" spans="1:6">
      <c r="A1400" s="123"/>
      <c r="B1400" s="123"/>
      <c r="C1400" s="123"/>
      <c r="D1400" s="123" t="s">
        <v>661</v>
      </c>
      <c r="E1400" s="29" t="s">
        <v>662</v>
      </c>
      <c r="F1400" s="129">
        <v>7</v>
      </c>
    </row>
    <row r="1401" spans="1:6" ht="45">
      <c r="A1401" s="123"/>
      <c r="B1401" s="123"/>
      <c r="C1401" s="123" t="s">
        <v>1350</v>
      </c>
      <c r="D1401" s="123"/>
      <c r="E1401" s="29" t="s">
        <v>1351</v>
      </c>
      <c r="F1401" s="129">
        <v>20828.3</v>
      </c>
    </row>
    <row r="1402" spans="1:6">
      <c r="A1402" s="123"/>
      <c r="B1402" s="123"/>
      <c r="C1402" s="123"/>
      <c r="D1402" s="123" t="s">
        <v>686</v>
      </c>
      <c r="E1402" s="29" t="s">
        <v>687</v>
      </c>
      <c r="F1402" s="129">
        <v>20828.3</v>
      </c>
    </row>
    <row r="1403" spans="1:6" ht="30">
      <c r="A1403" s="123"/>
      <c r="B1403" s="123" t="s">
        <v>1910</v>
      </c>
      <c r="C1403" s="123"/>
      <c r="D1403" s="123"/>
      <c r="E1403" s="29" t="s">
        <v>1911</v>
      </c>
      <c r="F1403" s="129">
        <v>25809.4</v>
      </c>
    </row>
    <row r="1404" spans="1:6">
      <c r="A1404" s="123"/>
      <c r="B1404" s="123" t="s">
        <v>1914</v>
      </c>
      <c r="C1404" s="123"/>
      <c r="D1404" s="123"/>
      <c r="E1404" s="29" t="s">
        <v>1915</v>
      </c>
      <c r="F1404" s="129">
        <v>25809.4</v>
      </c>
    </row>
    <row r="1405" spans="1:6" ht="60">
      <c r="A1405" s="123"/>
      <c r="B1405" s="123"/>
      <c r="C1405" s="123" t="s">
        <v>1296</v>
      </c>
      <c r="D1405" s="123"/>
      <c r="E1405" s="29" t="s">
        <v>1297</v>
      </c>
      <c r="F1405" s="129">
        <v>1758.7</v>
      </c>
    </row>
    <row r="1406" spans="1:6" ht="75">
      <c r="A1406" s="123"/>
      <c r="B1406" s="123"/>
      <c r="C1406" s="123" t="s">
        <v>1352</v>
      </c>
      <c r="D1406" s="123"/>
      <c r="E1406" s="29" t="s">
        <v>1353</v>
      </c>
      <c r="F1406" s="129">
        <v>1758.7</v>
      </c>
    </row>
    <row r="1407" spans="1:6" ht="60">
      <c r="A1407" s="123"/>
      <c r="B1407" s="123"/>
      <c r="C1407" s="123" t="s">
        <v>1354</v>
      </c>
      <c r="D1407" s="123"/>
      <c r="E1407" s="29" t="s">
        <v>1355</v>
      </c>
      <c r="F1407" s="129">
        <v>1758.7</v>
      </c>
    </row>
    <row r="1408" spans="1:6">
      <c r="A1408" s="123"/>
      <c r="B1408" s="123"/>
      <c r="C1408" s="123"/>
      <c r="D1408" s="123" t="s">
        <v>686</v>
      </c>
      <c r="E1408" s="29" t="s">
        <v>687</v>
      </c>
      <c r="F1408" s="129">
        <v>1758.7</v>
      </c>
    </row>
    <row r="1409" spans="1:6" ht="45">
      <c r="A1409" s="123"/>
      <c r="B1409" s="123"/>
      <c r="C1409" s="123" t="s">
        <v>1568</v>
      </c>
      <c r="D1409" s="123"/>
      <c r="E1409" s="29" t="s">
        <v>1569</v>
      </c>
      <c r="F1409" s="129">
        <v>24050.7</v>
      </c>
    </row>
    <row r="1410" spans="1:6" ht="126.6" customHeight="1">
      <c r="A1410" s="123"/>
      <c r="B1410" s="123"/>
      <c r="C1410" s="123" t="s">
        <v>1583</v>
      </c>
      <c r="D1410" s="123"/>
      <c r="E1410" s="29" t="s">
        <v>1584</v>
      </c>
      <c r="F1410" s="129">
        <v>24050.7</v>
      </c>
    </row>
    <row r="1411" spans="1:6" ht="105">
      <c r="A1411" s="123"/>
      <c r="B1411" s="123"/>
      <c r="C1411" s="123" t="s">
        <v>1585</v>
      </c>
      <c r="D1411" s="123"/>
      <c r="E1411" s="29" t="s">
        <v>1586</v>
      </c>
      <c r="F1411" s="129">
        <v>24050.7</v>
      </c>
    </row>
    <row r="1412" spans="1:6">
      <c r="A1412" s="123"/>
      <c r="B1412" s="123"/>
      <c r="C1412" s="123"/>
      <c r="D1412" s="123" t="s">
        <v>686</v>
      </c>
      <c r="E1412" s="29" t="s">
        <v>687</v>
      </c>
      <c r="F1412" s="129">
        <v>24050.7</v>
      </c>
    </row>
    <row r="1413" spans="1:6">
      <c r="A1413" s="123"/>
      <c r="B1413" s="123" t="s">
        <v>1938</v>
      </c>
      <c r="C1413" s="123"/>
      <c r="D1413" s="123"/>
      <c r="E1413" s="29" t="s">
        <v>1939</v>
      </c>
      <c r="F1413" s="129">
        <v>13694</v>
      </c>
    </row>
    <row r="1414" spans="1:6">
      <c r="A1414" s="123"/>
      <c r="B1414" s="123" t="s">
        <v>1940</v>
      </c>
      <c r="C1414" s="123"/>
      <c r="D1414" s="123"/>
      <c r="E1414" s="29" t="s">
        <v>1941</v>
      </c>
      <c r="F1414" s="129">
        <v>13694</v>
      </c>
    </row>
    <row r="1415" spans="1:6" ht="60">
      <c r="A1415" s="123"/>
      <c r="B1415" s="123"/>
      <c r="C1415" s="123" t="s">
        <v>1296</v>
      </c>
      <c r="D1415" s="123"/>
      <c r="E1415" s="29" t="s">
        <v>1297</v>
      </c>
      <c r="F1415" s="129">
        <v>13694</v>
      </c>
    </row>
    <row r="1416" spans="1:6" ht="105">
      <c r="A1416" s="123"/>
      <c r="B1416" s="123"/>
      <c r="C1416" s="123" t="s">
        <v>1336</v>
      </c>
      <c r="D1416" s="123"/>
      <c r="E1416" s="29" t="s">
        <v>1337</v>
      </c>
      <c r="F1416" s="129">
        <v>12800</v>
      </c>
    </row>
    <row r="1417" spans="1:6" ht="45">
      <c r="A1417" s="123"/>
      <c r="B1417" s="123"/>
      <c r="C1417" s="123" t="s">
        <v>1340</v>
      </c>
      <c r="D1417" s="123"/>
      <c r="E1417" s="29" t="s">
        <v>1341</v>
      </c>
      <c r="F1417" s="129">
        <v>12800</v>
      </c>
    </row>
    <row r="1418" spans="1:6" ht="30">
      <c r="A1418" s="123"/>
      <c r="B1418" s="123"/>
      <c r="C1418" s="123"/>
      <c r="D1418" s="123" t="s">
        <v>646</v>
      </c>
      <c r="E1418" s="29" t="s">
        <v>647</v>
      </c>
      <c r="F1418" s="129">
        <v>12800</v>
      </c>
    </row>
    <row r="1419" spans="1:6" ht="75">
      <c r="A1419" s="123"/>
      <c r="B1419" s="123"/>
      <c r="C1419" s="123" t="s">
        <v>1352</v>
      </c>
      <c r="D1419" s="123"/>
      <c r="E1419" s="29" t="s">
        <v>1353</v>
      </c>
      <c r="F1419" s="129">
        <v>894</v>
      </c>
    </row>
    <row r="1420" spans="1:6" ht="60">
      <c r="A1420" s="123"/>
      <c r="B1420" s="123"/>
      <c r="C1420" s="123" t="s">
        <v>1354</v>
      </c>
      <c r="D1420" s="123"/>
      <c r="E1420" s="29" t="s">
        <v>2506</v>
      </c>
      <c r="F1420" s="129">
        <v>894</v>
      </c>
    </row>
    <row r="1421" spans="1:6">
      <c r="A1421" s="123"/>
      <c r="B1421" s="123"/>
      <c r="C1421" s="123"/>
      <c r="D1421" s="123" t="s">
        <v>686</v>
      </c>
      <c r="E1421" s="29" t="s">
        <v>687</v>
      </c>
      <c r="F1421" s="129">
        <v>894</v>
      </c>
    </row>
    <row r="1422" spans="1:6" ht="30">
      <c r="A1422" s="123" t="s">
        <v>2027</v>
      </c>
      <c r="B1422" s="123"/>
      <c r="C1422" s="123"/>
      <c r="D1422" s="123"/>
      <c r="E1422" s="29" t="s">
        <v>2028</v>
      </c>
      <c r="F1422" s="129">
        <v>13088.3</v>
      </c>
    </row>
    <row r="1423" spans="1:6">
      <c r="A1423" s="123"/>
      <c r="B1423" s="123" t="s">
        <v>1892</v>
      </c>
      <c r="C1423" s="123"/>
      <c r="D1423" s="123"/>
      <c r="E1423" s="29" t="s">
        <v>1893</v>
      </c>
      <c r="F1423" s="129">
        <v>13088.3</v>
      </c>
    </row>
    <row r="1424" spans="1:6">
      <c r="A1424" s="123"/>
      <c r="B1424" s="123" t="s">
        <v>1896</v>
      </c>
      <c r="C1424" s="123"/>
      <c r="D1424" s="123"/>
      <c r="E1424" s="29" t="s">
        <v>1897</v>
      </c>
      <c r="F1424" s="129">
        <v>13088.3</v>
      </c>
    </row>
    <row r="1425" spans="1:6" ht="45">
      <c r="A1425" s="123"/>
      <c r="B1425" s="123"/>
      <c r="C1425" s="123" t="s">
        <v>1260</v>
      </c>
      <c r="D1425" s="123"/>
      <c r="E1425" s="29" t="s">
        <v>1261</v>
      </c>
      <c r="F1425" s="129">
        <v>13088.3</v>
      </c>
    </row>
    <row r="1426" spans="1:6" ht="58.9" customHeight="1">
      <c r="A1426" s="123"/>
      <c r="B1426" s="123"/>
      <c r="C1426" s="123" t="s">
        <v>1292</v>
      </c>
      <c r="D1426" s="123"/>
      <c r="E1426" s="29" t="s">
        <v>1293</v>
      </c>
      <c r="F1426" s="129">
        <v>13088.3</v>
      </c>
    </row>
    <row r="1427" spans="1:6" ht="30">
      <c r="A1427" s="123"/>
      <c r="B1427" s="123"/>
      <c r="C1427" s="123" t="s">
        <v>1294</v>
      </c>
      <c r="D1427" s="123"/>
      <c r="E1427" s="29" t="s">
        <v>720</v>
      </c>
      <c r="F1427" s="129">
        <v>13088.3</v>
      </c>
    </row>
    <row r="1428" spans="1:6" ht="90">
      <c r="A1428" s="123"/>
      <c r="B1428" s="123"/>
      <c r="C1428" s="123"/>
      <c r="D1428" s="123" t="s">
        <v>659</v>
      </c>
      <c r="E1428" s="29" t="s">
        <v>660</v>
      </c>
      <c r="F1428" s="129">
        <v>11885.8</v>
      </c>
    </row>
    <row r="1429" spans="1:6" ht="30">
      <c r="A1429" s="123"/>
      <c r="B1429" s="123"/>
      <c r="C1429" s="123"/>
      <c r="D1429" s="123" t="s">
        <v>644</v>
      </c>
      <c r="E1429" s="29" t="s">
        <v>645</v>
      </c>
      <c r="F1429" s="129">
        <v>1186.5</v>
      </c>
    </row>
    <row r="1430" spans="1:6">
      <c r="A1430" s="123"/>
      <c r="B1430" s="123"/>
      <c r="C1430" s="123"/>
      <c r="D1430" s="123" t="s">
        <v>661</v>
      </c>
      <c r="E1430" s="29" t="s">
        <v>662</v>
      </c>
      <c r="F1430" s="129">
        <v>16</v>
      </c>
    </row>
    <row r="1431" spans="1:6">
      <c r="A1431" s="123" t="s">
        <v>2029</v>
      </c>
      <c r="B1431" s="123"/>
      <c r="C1431" s="123"/>
      <c r="D1431" s="123"/>
      <c r="E1431" s="29" t="s">
        <v>2030</v>
      </c>
      <c r="F1431" s="129">
        <v>9863546.5999999996</v>
      </c>
    </row>
    <row r="1432" spans="1:6">
      <c r="A1432" s="123"/>
      <c r="B1432" s="123" t="s">
        <v>1892</v>
      </c>
      <c r="C1432" s="123"/>
      <c r="D1432" s="123"/>
      <c r="E1432" s="29" t="s">
        <v>1893</v>
      </c>
      <c r="F1432" s="129">
        <v>365178.5</v>
      </c>
    </row>
    <row r="1433" spans="1:6" ht="60">
      <c r="A1433" s="123"/>
      <c r="B1433" s="123" t="s">
        <v>2031</v>
      </c>
      <c r="C1433" s="123"/>
      <c r="D1433" s="123"/>
      <c r="E1433" s="29" t="s">
        <v>2032</v>
      </c>
      <c r="F1433" s="129">
        <v>122827.4</v>
      </c>
    </row>
    <row r="1434" spans="1:6" ht="60">
      <c r="A1434" s="123"/>
      <c r="B1434" s="123"/>
      <c r="C1434" s="123" t="s">
        <v>1659</v>
      </c>
      <c r="D1434" s="123"/>
      <c r="E1434" s="29" t="s">
        <v>1660</v>
      </c>
      <c r="F1434" s="129">
        <v>122827.4</v>
      </c>
    </row>
    <row r="1435" spans="1:6" ht="90">
      <c r="A1435" s="123"/>
      <c r="B1435" s="123"/>
      <c r="C1435" s="123" t="s">
        <v>1691</v>
      </c>
      <c r="D1435" s="123"/>
      <c r="E1435" s="29" t="s">
        <v>1692</v>
      </c>
      <c r="F1435" s="129">
        <v>122827.4</v>
      </c>
    </row>
    <row r="1436" spans="1:6" ht="30">
      <c r="A1436" s="123"/>
      <c r="B1436" s="123"/>
      <c r="C1436" s="123" t="s">
        <v>1693</v>
      </c>
      <c r="D1436" s="123"/>
      <c r="E1436" s="29" t="s">
        <v>720</v>
      </c>
      <c r="F1436" s="129">
        <v>122467.4</v>
      </c>
    </row>
    <row r="1437" spans="1:6" ht="90">
      <c r="A1437" s="123"/>
      <c r="B1437" s="123"/>
      <c r="C1437" s="123"/>
      <c r="D1437" s="123" t="s">
        <v>659</v>
      </c>
      <c r="E1437" s="29" t="s">
        <v>660</v>
      </c>
      <c r="F1437" s="129">
        <v>110208.2</v>
      </c>
    </row>
    <row r="1438" spans="1:6" ht="30">
      <c r="A1438" s="123"/>
      <c r="B1438" s="123"/>
      <c r="C1438" s="123"/>
      <c r="D1438" s="123" t="s">
        <v>644</v>
      </c>
      <c r="E1438" s="29" t="s">
        <v>645</v>
      </c>
      <c r="F1438" s="129">
        <v>12138.2</v>
      </c>
    </row>
    <row r="1439" spans="1:6">
      <c r="A1439" s="123"/>
      <c r="B1439" s="123"/>
      <c r="C1439" s="123"/>
      <c r="D1439" s="123" t="s">
        <v>661</v>
      </c>
      <c r="E1439" s="29" t="s">
        <v>662</v>
      </c>
      <c r="F1439" s="129">
        <v>121</v>
      </c>
    </row>
    <row r="1440" spans="1:6" ht="45">
      <c r="A1440" s="123"/>
      <c r="B1440" s="123"/>
      <c r="C1440" s="123" t="s">
        <v>1699</v>
      </c>
      <c r="D1440" s="123"/>
      <c r="E1440" s="29" t="s">
        <v>1700</v>
      </c>
      <c r="F1440" s="129">
        <v>360</v>
      </c>
    </row>
    <row r="1441" spans="1:6">
      <c r="A1441" s="123"/>
      <c r="B1441" s="123"/>
      <c r="C1441" s="123"/>
      <c r="D1441" s="123" t="s">
        <v>686</v>
      </c>
      <c r="E1441" s="29" t="s">
        <v>687</v>
      </c>
      <c r="F1441" s="129">
        <v>360</v>
      </c>
    </row>
    <row r="1442" spans="1:6">
      <c r="A1442" s="123"/>
      <c r="B1442" s="123" t="s">
        <v>2033</v>
      </c>
      <c r="C1442" s="123"/>
      <c r="D1442" s="123"/>
      <c r="E1442" s="29" t="s">
        <v>2034</v>
      </c>
      <c r="F1442" s="129">
        <v>100000</v>
      </c>
    </row>
    <row r="1443" spans="1:6" ht="60">
      <c r="A1443" s="123"/>
      <c r="B1443" s="123"/>
      <c r="C1443" s="123" t="s">
        <v>1659</v>
      </c>
      <c r="D1443" s="123"/>
      <c r="E1443" s="29" t="s">
        <v>1660</v>
      </c>
      <c r="F1443" s="129">
        <v>100000</v>
      </c>
    </row>
    <row r="1444" spans="1:6" ht="90">
      <c r="A1444" s="123"/>
      <c r="B1444" s="123"/>
      <c r="C1444" s="123" t="s">
        <v>1661</v>
      </c>
      <c r="D1444" s="123"/>
      <c r="E1444" s="29" t="s">
        <v>1662</v>
      </c>
      <c r="F1444" s="129">
        <v>100000</v>
      </c>
    </row>
    <row r="1445" spans="1:6" ht="30">
      <c r="A1445" s="123"/>
      <c r="B1445" s="123"/>
      <c r="C1445" s="123" t="s">
        <v>1664</v>
      </c>
      <c r="D1445" s="123"/>
      <c r="E1445" s="29" t="s">
        <v>1665</v>
      </c>
      <c r="F1445" s="129">
        <v>100000</v>
      </c>
    </row>
    <row r="1446" spans="1:6">
      <c r="A1446" s="123"/>
      <c r="B1446" s="123"/>
      <c r="C1446" s="123"/>
      <c r="D1446" s="123" t="s">
        <v>661</v>
      </c>
      <c r="E1446" s="29" t="s">
        <v>662</v>
      </c>
      <c r="F1446" s="129">
        <v>100000</v>
      </c>
    </row>
    <row r="1447" spans="1:6">
      <c r="A1447" s="123"/>
      <c r="B1447" s="123" t="s">
        <v>1896</v>
      </c>
      <c r="C1447" s="123"/>
      <c r="D1447" s="123"/>
      <c r="E1447" s="29" t="s">
        <v>1897</v>
      </c>
      <c r="F1447" s="129">
        <v>142351.1</v>
      </c>
    </row>
    <row r="1448" spans="1:6" ht="60">
      <c r="A1448" s="123"/>
      <c r="B1448" s="123"/>
      <c r="C1448" s="123" t="s">
        <v>1659</v>
      </c>
      <c r="D1448" s="123"/>
      <c r="E1448" s="29" t="s">
        <v>1660</v>
      </c>
      <c r="F1448" s="129">
        <v>142351.1</v>
      </c>
    </row>
    <row r="1449" spans="1:6" ht="90">
      <c r="A1449" s="123"/>
      <c r="B1449" s="123"/>
      <c r="C1449" s="123" t="s">
        <v>1661</v>
      </c>
      <c r="D1449" s="123"/>
      <c r="E1449" s="29" t="s">
        <v>1662</v>
      </c>
      <c r="F1449" s="129">
        <v>89501.6</v>
      </c>
    </row>
    <row r="1450" spans="1:6" ht="45">
      <c r="A1450" s="123"/>
      <c r="B1450" s="123"/>
      <c r="C1450" s="123" t="s">
        <v>1663</v>
      </c>
      <c r="D1450" s="123"/>
      <c r="E1450" s="29" t="s">
        <v>65</v>
      </c>
      <c r="F1450" s="129">
        <v>79683.3</v>
      </c>
    </row>
    <row r="1451" spans="1:6">
      <c r="A1451" s="123"/>
      <c r="B1451" s="123"/>
      <c r="C1451" s="123"/>
      <c r="D1451" s="123" t="s">
        <v>661</v>
      </c>
      <c r="E1451" s="29" t="s">
        <v>662</v>
      </c>
      <c r="F1451" s="129">
        <v>79683.3</v>
      </c>
    </row>
    <row r="1452" spans="1:6" ht="60">
      <c r="A1452" s="123"/>
      <c r="B1452" s="123"/>
      <c r="C1452" s="123" t="s">
        <v>1666</v>
      </c>
      <c r="D1452" s="123"/>
      <c r="E1452" s="29" t="s">
        <v>1667</v>
      </c>
      <c r="F1452" s="129">
        <v>9818.2999999999993</v>
      </c>
    </row>
    <row r="1453" spans="1:6" ht="90">
      <c r="A1453" s="123"/>
      <c r="B1453" s="123"/>
      <c r="C1453" s="123"/>
      <c r="D1453" s="123" t="s">
        <v>659</v>
      </c>
      <c r="E1453" s="29" t="s">
        <v>660</v>
      </c>
      <c r="F1453" s="129">
        <v>9818.2999999999993</v>
      </c>
    </row>
    <row r="1454" spans="1:6" ht="90">
      <c r="A1454" s="123"/>
      <c r="B1454" s="123"/>
      <c r="C1454" s="123" t="s">
        <v>1686</v>
      </c>
      <c r="D1454" s="123"/>
      <c r="E1454" s="29" t="s">
        <v>1687</v>
      </c>
      <c r="F1454" s="129">
        <v>9080</v>
      </c>
    </row>
    <row r="1455" spans="1:6" ht="60">
      <c r="A1455" s="123"/>
      <c r="B1455" s="123"/>
      <c r="C1455" s="123" t="s">
        <v>1688</v>
      </c>
      <c r="D1455" s="123"/>
      <c r="E1455" s="29" t="s">
        <v>2471</v>
      </c>
      <c r="F1455" s="129">
        <v>3750</v>
      </c>
    </row>
    <row r="1456" spans="1:6" ht="30">
      <c r="A1456" s="123"/>
      <c r="B1456" s="123"/>
      <c r="C1456" s="123"/>
      <c r="D1456" s="123" t="s">
        <v>644</v>
      </c>
      <c r="E1456" s="29" t="s">
        <v>645</v>
      </c>
      <c r="F1456" s="129">
        <v>3750</v>
      </c>
    </row>
    <row r="1457" spans="1:6" ht="30">
      <c r="A1457" s="123"/>
      <c r="B1457" s="123"/>
      <c r="C1457" s="123" t="s">
        <v>1689</v>
      </c>
      <c r="D1457" s="123"/>
      <c r="E1457" s="29" t="s">
        <v>1690</v>
      </c>
      <c r="F1457" s="129">
        <v>5330</v>
      </c>
    </row>
    <row r="1458" spans="1:6" ht="30">
      <c r="A1458" s="123"/>
      <c r="B1458" s="123"/>
      <c r="C1458" s="123"/>
      <c r="D1458" s="123" t="s">
        <v>644</v>
      </c>
      <c r="E1458" s="29" t="s">
        <v>645</v>
      </c>
      <c r="F1458" s="129">
        <v>5330</v>
      </c>
    </row>
    <row r="1459" spans="1:6" ht="90">
      <c r="A1459" s="123"/>
      <c r="B1459" s="123"/>
      <c r="C1459" s="123" t="s">
        <v>1691</v>
      </c>
      <c r="D1459" s="123"/>
      <c r="E1459" s="29" t="s">
        <v>1692</v>
      </c>
      <c r="F1459" s="129">
        <v>43769.5</v>
      </c>
    </row>
    <row r="1460" spans="1:6" ht="60">
      <c r="A1460" s="123"/>
      <c r="B1460" s="123"/>
      <c r="C1460" s="123" t="s">
        <v>1694</v>
      </c>
      <c r="D1460" s="123"/>
      <c r="E1460" s="29" t="s">
        <v>2471</v>
      </c>
      <c r="F1460" s="129">
        <v>42039.4</v>
      </c>
    </row>
    <row r="1461" spans="1:6" ht="30">
      <c r="A1461" s="123"/>
      <c r="B1461" s="123"/>
      <c r="C1461" s="123"/>
      <c r="D1461" s="123" t="s">
        <v>644</v>
      </c>
      <c r="E1461" s="29" t="s">
        <v>645</v>
      </c>
      <c r="F1461" s="129">
        <v>42039.4</v>
      </c>
    </row>
    <row r="1462" spans="1:6">
      <c r="A1462" s="123"/>
      <c r="B1462" s="123"/>
      <c r="C1462" s="123" t="s">
        <v>1695</v>
      </c>
      <c r="D1462" s="123"/>
      <c r="E1462" s="29" t="s">
        <v>1696</v>
      </c>
      <c r="F1462" s="129">
        <v>450</v>
      </c>
    </row>
    <row r="1463" spans="1:6" ht="30">
      <c r="A1463" s="123"/>
      <c r="B1463" s="123"/>
      <c r="C1463" s="123"/>
      <c r="D1463" s="123" t="s">
        <v>644</v>
      </c>
      <c r="E1463" s="29" t="s">
        <v>645</v>
      </c>
      <c r="F1463" s="129">
        <v>450</v>
      </c>
    </row>
    <row r="1464" spans="1:6" ht="60">
      <c r="A1464" s="123"/>
      <c r="B1464" s="123"/>
      <c r="C1464" s="123" t="s">
        <v>1697</v>
      </c>
      <c r="D1464" s="123"/>
      <c r="E1464" s="29" t="s">
        <v>2491</v>
      </c>
      <c r="F1464" s="129">
        <v>1280.0999999999999</v>
      </c>
    </row>
    <row r="1465" spans="1:6" ht="30">
      <c r="A1465" s="123"/>
      <c r="B1465" s="123"/>
      <c r="C1465" s="123"/>
      <c r="D1465" s="123" t="s">
        <v>644</v>
      </c>
      <c r="E1465" s="29" t="s">
        <v>645</v>
      </c>
      <c r="F1465" s="129">
        <v>1280.0999999999999</v>
      </c>
    </row>
    <row r="1466" spans="1:6" ht="45">
      <c r="A1466" s="123"/>
      <c r="B1466" s="123" t="s">
        <v>2035</v>
      </c>
      <c r="C1466" s="123"/>
      <c r="D1466" s="123"/>
      <c r="E1466" s="29" t="s">
        <v>2507</v>
      </c>
      <c r="F1466" s="129">
        <v>1614054.1</v>
      </c>
    </row>
    <row r="1467" spans="1:6" ht="30">
      <c r="A1467" s="123"/>
      <c r="B1467" s="123" t="s">
        <v>2036</v>
      </c>
      <c r="C1467" s="123"/>
      <c r="D1467" s="123"/>
      <c r="E1467" s="29" t="s">
        <v>2037</v>
      </c>
      <c r="F1467" s="129">
        <v>1614054.1</v>
      </c>
    </row>
    <row r="1468" spans="1:6" ht="60">
      <c r="A1468" s="123"/>
      <c r="B1468" s="123"/>
      <c r="C1468" s="123" t="s">
        <v>1659</v>
      </c>
      <c r="D1468" s="123"/>
      <c r="E1468" s="29" t="s">
        <v>1660</v>
      </c>
      <c r="F1468" s="129">
        <v>1614054.1</v>
      </c>
    </row>
    <row r="1469" spans="1:6" ht="90">
      <c r="A1469" s="123"/>
      <c r="B1469" s="123"/>
      <c r="C1469" s="123" t="s">
        <v>1678</v>
      </c>
      <c r="D1469" s="123"/>
      <c r="E1469" s="29" t="s">
        <v>1679</v>
      </c>
      <c r="F1469" s="129">
        <v>1614054.1</v>
      </c>
    </row>
    <row r="1470" spans="1:6">
      <c r="A1470" s="123"/>
      <c r="B1470" s="123"/>
      <c r="C1470" s="123" t="s">
        <v>1680</v>
      </c>
      <c r="D1470" s="123"/>
      <c r="E1470" s="29" t="s">
        <v>1681</v>
      </c>
      <c r="F1470" s="129">
        <v>1612814.6</v>
      </c>
    </row>
    <row r="1471" spans="1:6" ht="30">
      <c r="A1471" s="123"/>
      <c r="B1471" s="123"/>
      <c r="C1471" s="123"/>
      <c r="D1471" s="123" t="s">
        <v>1682</v>
      </c>
      <c r="E1471" s="29" t="s">
        <v>1683</v>
      </c>
      <c r="F1471" s="129">
        <v>1612814.6</v>
      </c>
    </row>
    <row r="1472" spans="1:6" ht="45">
      <c r="A1472" s="123"/>
      <c r="B1472" s="123"/>
      <c r="C1472" s="123" t="s">
        <v>1684</v>
      </c>
      <c r="D1472" s="123"/>
      <c r="E1472" s="29" t="s">
        <v>1685</v>
      </c>
      <c r="F1472" s="129">
        <v>1239.5</v>
      </c>
    </row>
    <row r="1473" spans="1:6" ht="30">
      <c r="A1473" s="123"/>
      <c r="B1473" s="123"/>
      <c r="C1473" s="123"/>
      <c r="D1473" s="123" t="s">
        <v>1682</v>
      </c>
      <c r="E1473" s="29" t="s">
        <v>1683</v>
      </c>
      <c r="F1473" s="129">
        <v>1239.5</v>
      </c>
    </row>
    <row r="1474" spans="1:6" ht="75">
      <c r="A1474" s="123"/>
      <c r="B1474" s="123" t="s">
        <v>1928</v>
      </c>
      <c r="C1474" s="123"/>
      <c r="D1474" s="123"/>
      <c r="E1474" s="29" t="s">
        <v>1929</v>
      </c>
      <c r="F1474" s="129">
        <v>7884314</v>
      </c>
    </row>
    <row r="1475" spans="1:6" ht="45">
      <c r="A1475" s="123"/>
      <c r="B1475" s="123" t="s">
        <v>2038</v>
      </c>
      <c r="C1475" s="123"/>
      <c r="D1475" s="123"/>
      <c r="E1475" s="29" t="s">
        <v>2039</v>
      </c>
      <c r="F1475" s="129">
        <v>7441774.5</v>
      </c>
    </row>
    <row r="1476" spans="1:6" ht="60">
      <c r="A1476" s="123"/>
      <c r="B1476" s="123"/>
      <c r="C1476" s="123" t="s">
        <v>1659</v>
      </c>
      <c r="D1476" s="123"/>
      <c r="E1476" s="29" t="s">
        <v>1660</v>
      </c>
      <c r="F1476" s="129">
        <v>7441774.5</v>
      </c>
    </row>
    <row r="1477" spans="1:6" ht="90">
      <c r="A1477" s="123"/>
      <c r="B1477" s="123"/>
      <c r="C1477" s="123" t="s">
        <v>1668</v>
      </c>
      <c r="D1477" s="123"/>
      <c r="E1477" s="29" t="s">
        <v>1669</v>
      </c>
      <c r="F1477" s="129">
        <v>7441774.5</v>
      </c>
    </row>
    <row r="1478" spans="1:6" ht="45">
      <c r="A1478" s="123"/>
      <c r="B1478" s="123"/>
      <c r="C1478" s="123" t="s">
        <v>1672</v>
      </c>
      <c r="D1478" s="123"/>
      <c r="E1478" s="29" t="s">
        <v>1673</v>
      </c>
      <c r="F1478" s="129">
        <v>503544.5</v>
      </c>
    </row>
    <row r="1479" spans="1:6">
      <c r="A1479" s="123"/>
      <c r="B1479" s="123"/>
      <c r="C1479" s="123"/>
      <c r="D1479" s="123" t="s">
        <v>686</v>
      </c>
      <c r="E1479" s="29" t="s">
        <v>687</v>
      </c>
      <c r="F1479" s="129">
        <v>503544.5</v>
      </c>
    </row>
    <row r="1480" spans="1:6" ht="75">
      <c r="A1480" s="123"/>
      <c r="B1480" s="123"/>
      <c r="C1480" s="123" t="s">
        <v>1674</v>
      </c>
      <c r="D1480" s="123"/>
      <c r="E1480" s="29" t="s">
        <v>1675</v>
      </c>
      <c r="F1480" s="129">
        <v>6938230</v>
      </c>
    </row>
    <row r="1481" spans="1:6">
      <c r="A1481" s="123"/>
      <c r="B1481" s="123"/>
      <c r="C1481" s="123"/>
      <c r="D1481" s="123" t="s">
        <v>686</v>
      </c>
      <c r="E1481" s="29" t="s">
        <v>687</v>
      </c>
      <c r="F1481" s="129">
        <v>6938230</v>
      </c>
    </row>
    <row r="1482" spans="1:6">
      <c r="A1482" s="123"/>
      <c r="B1482" s="123" t="s">
        <v>2040</v>
      </c>
      <c r="C1482" s="123"/>
      <c r="D1482" s="123"/>
      <c r="E1482" s="29" t="s">
        <v>2041</v>
      </c>
      <c r="F1482" s="129">
        <v>442539.5</v>
      </c>
    </row>
    <row r="1483" spans="1:6" ht="60">
      <c r="A1483" s="123"/>
      <c r="B1483" s="123"/>
      <c r="C1483" s="123" t="s">
        <v>1659</v>
      </c>
      <c r="D1483" s="123"/>
      <c r="E1483" s="29" t="s">
        <v>1660</v>
      </c>
      <c r="F1483" s="129">
        <v>442539.5</v>
      </c>
    </row>
    <row r="1484" spans="1:6" ht="90">
      <c r="A1484" s="123"/>
      <c r="B1484" s="123"/>
      <c r="C1484" s="123" t="s">
        <v>1668</v>
      </c>
      <c r="D1484" s="123"/>
      <c r="E1484" s="29" t="s">
        <v>1669</v>
      </c>
      <c r="F1484" s="129">
        <v>442539.5</v>
      </c>
    </row>
    <row r="1485" spans="1:6" ht="30">
      <c r="A1485" s="123"/>
      <c r="B1485" s="123"/>
      <c r="C1485" s="123" t="s">
        <v>1670</v>
      </c>
      <c r="D1485" s="123"/>
      <c r="E1485" s="29" t="s">
        <v>1671</v>
      </c>
      <c r="F1485" s="129">
        <v>53270.1</v>
      </c>
    </row>
    <row r="1486" spans="1:6">
      <c r="A1486" s="123"/>
      <c r="B1486" s="123"/>
      <c r="C1486" s="123"/>
      <c r="D1486" s="123" t="s">
        <v>686</v>
      </c>
      <c r="E1486" s="29" t="s">
        <v>687</v>
      </c>
      <c r="F1486" s="129">
        <v>53270.1</v>
      </c>
    </row>
    <row r="1487" spans="1:6" ht="30">
      <c r="A1487" s="123"/>
      <c r="B1487" s="123"/>
      <c r="C1487" s="123" t="s">
        <v>1676</v>
      </c>
      <c r="D1487" s="123"/>
      <c r="E1487" s="29" t="s">
        <v>1677</v>
      </c>
      <c r="F1487" s="129">
        <v>389269.4</v>
      </c>
    </row>
    <row r="1488" spans="1:6">
      <c r="A1488" s="123"/>
      <c r="B1488" s="123"/>
      <c r="C1488" s="123"/>
      <c r="D1488" s="123" t="s">
        <v>686</v>
      </c>
      <c r="E1488" s="29" t="s">
        <v>687</v>
      </c>
      <c r="F1488" s="129">
        <v>389269.4</v>
      </c>
    </row>
    <row r="1489" spans="1:6" ht="30">
      <c r="A1489" s="123" t="s">
        <v>2042</v>
      </c>
      <c r="B1489" s="123"/>
      <c r="C1489" s="123"/>
      <c r="D1489" s="123"/>
      <c r="E1489" s="29" t="s">
        <v>2043</v>
      </c>
      <c r="F1489" s="129">
        <v>108470.39999999999</v>
      </c>
    </row>
    <row r="1490" spans="1:6" ht="30">
      <c r="A1490" s="123"/>
      <c r="B1490" s="123" t="s">
        <v>1910</v>
      </c>
      <c r="C1490" s="123"/>
      <c r="D1490" s="123"/>
      <c r="E1490" s="29" t="s">
        <v>1911</v>
      </c>
      <c r="F1490" s="129">
        <v>108470.39999999999</v>
      </c>
    </row>
    <row r="1491" spans="1:6" ht="30">
      <c r="A1491" s="123"/>
      <c r="B1491" s="123" t="s">
        <v>1958</v>
      </c>
      <c r="C1491" s="123"/>
      <c r="D1491" s="123"/>
      <c r="E1491" s="29" t="s">
        <v>1959</v>
      </c>
      <c r="F1491" s="129">
        <v>108470.39999999999</v>
      </c>
    </row>
    <row r="1492" spans="1:6" ht="60">
      <c r="A1492" s="123"/>
      <c r="B1492" s="123"/>
      <c r="C1492" s="123" t="s">
        <v>1394</v>
      </c>
      <c r="D1492" s="123"/>
      <c r="E1492" s="29" t="s">
        <v>1395</v>
      </c>
      <c r="F1492" s="129">
        <v>108470.39999999999</v>
      </c>
    </row>
    <row r="1493" spans="1:6" ht="90">
      <c r="A1493" s="123"/>
      <c r="B1493" s="123"/>
      <c r="C1493" s="123" t="s">
        <v>1420</v>
      </c>
      <c r="D1493" s="123"/>
      <c r="E1493" s="29" t="s">
        <v>1421</v>
      </c>
      <c r="F1493" s="129">
        <v>108470.39999999999</v>
      </c>
    </row>
    <row r="1494" spans="1:6" ht="30">
      <c r="A1494" s="123"/>
      <c r="B1494" s="123"/>
      <c r="C1494" s="123" t="s">
        <v>1422</v>
      </c>
      <c r="D1494" s="123"/>
      <c r="E1494" s="29" t="s">
        <v>720</v>
      </c>
      <c r="F1494" s="129">
        <v>108239.6</v>
      </c>
    </row>
    <row r="1495" spans="1:6" ht="90">
      <c r="A1495" s="123"/>
      <c r="B1495" s="123"/>
      <c r="C1495" s="123"/>
      <c r="D1495" s="123" t="s">
        <v>659</v>
      </c>
      <c r="E1495" s="29" t="s">
        <v>660</v>
      </c>
      <c r="F1495" s="129">
        <v>93004.800000000003</v>
      </c>
    </row>
    <row r="1496" spans="1:6" ht="30">
      <c r="A1496" s="123"/>
      <c r="B1496" s="123"/>
      <c r="C1496" s="123"/>
      <c r="D1496" s="123" t="s">
        <v>644</v>
      </c>
      <c r="E1496" s="29" t="s">
        <v>645</v>
      </c>
      <c r="F1496" s="129">
        <v>15224.8</v>
      </c>
    </row>
    <row r="1497" spans="1:6">
      <c r="A1497" s="123"/>
      <c r="B1497" s="123"/>
      <c r="C1497" s="123"/>
      <c r="D1497" s="123" t="s">
        <v>661</v>
      </c>
      <c r="E1497" s="29" t="s">
        <v>662</v>
      </c>
      <c r="F1497" s="129">
        <v>10</v>
      </c>
    </row>
    <row r="1498" spans="1:6" ht="45">
      <c r="A1498" s="123"/>
      <c r="B1498" s="123"/>
      <c r="C1498" s="123" t="s">
        <v>1425</v>
      </c>
      <c r="D1498" s="123"/>
      <c r="E1498" s="29" t="s">
        <v>1426</v>
      </c>
      <c r="F1498" s="129">
        <v>230.8</v>
      </c>
    </row>
    <row r="1499" spans="1:6" ht="30">
      <c r="A1499" s="123"/>
      <c r="B1499" s="123"/>
      <c r="C1499" s="123"/>
      <c r="D1499" s="123" t="s">
        <v>644</v>
      </c>
      <c r="E1499" s="29" t="s">
        <v>645</v>
      </c>
      <c r="F1499" s="129">
        <v>230.8</v>
      </c>
    </row>
    <row r="1500" spans="1:6" ht="30">
      <c r="A1500" s="123" t="s">
        <v>2044</v>
      </c>
      <c r="B1500" s="123"/>
      <c r="C1500" s="123"/>
      <c r="D1500" s="123"/>
      <c r="E1500" s="29" t="s">
        <v>2045</v>
      </c>
      <c r="F1500" s="129">
        <v>30484</v>
      </c>
    </row>
    <row r="1501" spans="1:6">
      <c r="A1501" s="123"/>
      <c r="B1501" s="123" t="s">
        <v>1892</v>
      </c>
      <c r="C1501" s="123"/>
      <c r="D1501" s="123"/>
      <c r="E1501" s="29" t="s">
        <v>1893</v>
      </c>
      <c r="F1501" s="129">
        <v>9450.9</v>
      </c>
    </row>
    <row r="1502" spans="1:6">
      <c r="A1502" s="123"/>
      <c r="B1502" s="123" t="s">
        <v>1896</v>
      </c>
      <c r="C1502" s="123"/>
      <c r="D1502" s="123"/>
      <c r="E1502" s="29" t="s">
        <v>1897</v>
      </c>
      <c r="F1502" s="129">
        <v>9450.9</v>
      </c>
    </row>
    <row r="1503" spans="1:6" ht="45">
      <c r="A1503" s="123"/>
      <c r="B1503" s="123"/>
      <c r="C1503" s="123" t="s">
        <v>1189</v>
      </c>
      <c r="D1503" s="123"/>
      <c r="E1503" s="29" t="s">
        <v>1190</v>
      </c>
      <c r="F1503" s="129">
        <v>9450.9</v>
      </c>
    </row>
    <row r="1504" spans="1:6" ht="58.9" customHeight="1">
      <c r="A1504" s="123"/>
      <c r="B1504" s="123"/>
      <c r="C1504" s="123" t="s">
        <v>1251</v>
      </c>
      <c r="D1504" s="123"/>
      <c r="E1504" s="29" t="s">
        <v>1252</v>
      </c>
      <c r="F1504" s="129">
        <v>9450.9</v>
      </c>
    </row>
    <row r="1505" spans="1:6" ht="30">
      <c r="A1505" s="123"/>
      <c r="B1505" s="123"/>
      <c r="C1505" s="123" t="s">
        <v>1254</v>
      </c>
      <c r="D1505" s="123"/>
      <c r="E1505" s="29" t="s">
        <v>1255</v>
      </c>
      <c r="F1505" s="129">
        <v>7231</v>
      </c>
    </row>
    <row r="1506" spans="1:6" ht="30">
      <c r="A1506" s="123"/>
      <c r="B1506" s="123"/>
      <c r="C1506" s="123"/>
      <c r="D1506" s="123" t="s">
        <v>644</v>
      </c>
      <c r="E1506" s="29" t="s">
        <v>645</v>
      </c>
      <c r="F1506" s="129">
        <v>7231</v>
      </c>
    </row>
    <row r="1507" spans="1:6" ht="30">
      <c r="A1507" s="123"/>
      <c r="B1507" s="123"/>
      <c r="C1507" s="123" t="s">
        <v>1256</v>
      </c>
      <c r="D1507" s="123"/>
      <c r="E1507" s="29" t="s">
        <v>1257</v>
      </c>
      <c r="F1507" s="129">
        <v>1393.2</v>
      </c>
    </row>
    <row r="1508" spans="1:6" ht="30">
      <c r="A1508" s="123"/>
      <c r="B1508" s="123"/>
      <c r="C1508" s="123"/>
      <c r="D1508" s="123" t="s">
        <v>644</v>
      </c>
      <c r="E1508" s="29" t="s">
        <v>645</v>
      </c>
      <c r="F1508" s="129">
        <v>1393.2</v>
      </c>
    </row>
    <row r="1509" spans="1:6" ht="45">
      <c r="A1509" s="123"/>
      <c r="B1509" s="123"/>
      <c r="C1509" s="123" t="s">
        <v>1258</v>
      </c>
      <c r="D1509" s="123"/>
      <c r="E1509" s="29" t="s">
        <v>1259</v>
      </c>
      <c r="F1509" s="129">
        <v>826.7</v>
      </c>
    </row>
    <row r="1510" spans="1:6" ht="30">
      <c r="A1510" s="123"/>
      <c r="B1510" s="123"/>
      <c r="C1510" s="123"/>
      <c r="D1510" s="123" t="s">
        <v>644</v>
      </c>
      <c r="E1510" s="29" t="s">
        <v>645</v>
      </c>
      <c r="F1510" s="129">
        <v>826.7</v>
      </c>
    </row>
    <row r="1511" spans="1:6">
      <c r="A1511" s="123"/>
      <c r="B1511" s="123" t="s">
        <v>1904</v>
      </c>
      <c r="C1511" s="123"/>
      <c r="D1511" s="123"/>
      <c r="E1511" s="29" t="s">
        <v>1905</v>
      </c>
      <c r="F1511" s="129">
        <v>21033.1</v>
      </c>
    </row>
    <row r="1512" spans="1:6">
      <c r="A1512" s="123"/>
      <c r="B1512" s="123" t="s">
        <v>1936</v>
      </c>
      <c r="C1512" s="123"/>
      <c r="D1512" s="123"/>
      <c r="E1512" s="29" t="s">
        <v>1937</v>
      </c>
      <c r="F1512" s="129">
        <v>21033.1</v>
      </c>
    </row>
    <row r="1513" spans="1:6" ht="45">
      <c r="A1513" s="123"/>
      <c r="B1513" s="123"/>
      <c r="C1513" s="123" t="s">
        <v>1189</v>
      </c>
      <c r="D1513" s="123"/>
      <c r="E1513" s="29" t="s">
        <v>1190</v>
      </c>
      <c r="F1513" s="129">
        <v>21033.1</v>
      </c>
    </row>
    <row r="1514" spans="1:6" ht="57.6" customHeight="1">
      <c r="A1514" s="123"/>
      <c r="B1514" s="123"/>
      <c r="C1514" s="123" t="s">
        <v>1251</v>
      </c>
      <c r="D1514" s="123"/>
      <c r="E1514" s="29" t="s">
        <v>1252</v>
      </c>
      <c r="F1514" s="129">
        <v>21033.1</v>
      </c>
    </row>
    <row r="1515" spans="1:6" ht="30">
      <c r="A1515" s="123"/>
      <c r="B1515" s="123"/>
      <c r="C1515" s="123" t="s">
        <v>1253</v>
      </c>
      <c r="D1515" s="123"/>
      <c r="E1515" s="29" t="s">
        <v>720</v>
      </c>
      <c r="F1515" s="129">
        <v>21033.1</v>
      </c>
    </row>
    <row r="1516" spans="1:6" ht="90">
      <c r="A1516" s="123"/>
      <c r="B1516" s="123"/>
      <c r="C1516" s="123"/>
      <c r="D1516" s="123" t="s">
        <v>659</v>
      </c>
      <c r="E1516" s="29" t="s">
        <v>660</v>
      </c>
      <c r="F1516" s="129">
        <v>17619.3</v>
      </c>
    </row>
    <row r="1517" spans="1:6" ht="30">
      <c r="A1517" s="123"/>
      <c r="B1517" s="123"/>
      <c r="C1517" s="123"/>
      <c r="D1517" s="123" t="s">
        <v>644</v>
      </c>
      <c r="E1517" s="29" t="s">
        <v>645</v>
      </c>
      <c r="F1517" s="129">
        <v>3412.3</v>
      </c>
    </row>
    <row r="1518" spans="1:6">
      <c r="A1518" s="123"/>
      <c r="B1518" s="123"/>
      <c r="C1518" s="123"/>
      <c r="D1518" s="123" t="s">
        <v>661</v>
      </c>
      <c r="E1518" s="29" t="s">
        <v>662</v>
      </c>
      <c r="F1518" s="129">
        <v>1.5</v>
      </c>
    </row>
    <row r="1519" spans="1:6" ht="30">
      <c r="A1519" s="123" t="s">
        <v>2046</v>
      </c>
      <c r="B1519" s="123"/>
      <c r="C1519" s="123"/>
      <c r="D1519" s="123"/>
      <c r="E1519" s="29" t="s">
        <v>2047</v>
      </c>
      <c r="F1519" s="129">
        <v>41845.4</v>
      </c>
    </row>
    <row r="1520" spans="1:6">
      <c r="A1520" s="123"/>
      <c r="B1520" s="123" t="s">
        <v>1892</v>
      </c>
      <c r="C1520" s="123"/>
      <c r="D1520" s="123"/>
      <c r="E1520" s="29" t="s">
        <v>1893</v>
      </c>
      <c r="F1520" s="129">
        <v>6581</v>
      </c>
    </row>
    <row r="1521" spans="1:6">
      <c r="A1521" s="123"/>
      <c r="B1521" s="123" t="s">
        <v>1896</v>
      </c>
      <c r="C1521" s="123"/>
      <c r="D1521" s="123"/>
      <c r="E1521" s="29" t="s">
        <v>1897</v>
      </c>
      <c r="F1521" s="129">
        <v>6581</v>
      </c>
    </row>
    <row r="1522" spans="1:6" ht="60">
      <c r="A1522" s="123"/>
      <c r="B1522" s="123"/>
      <c r="C1522" s="123" t="s">
        <v>1471</v>
      </c>
      <c r="D1522" s="123"/>
      <c r="E1522" s="29" t="s">
        <v>1472</v>
      </c>
      <c r="F1522" s="129">
        <v>6581</v>
      </c>
    </row>
    <row r="1523" spans="1:6" ht="90">
      <c r="A1523" s="123"/>
      <c r="B1523" s="123"/>
      <c r="C1523" s="123" t="s">
        <v>1479</v>
      </c>
      <c r="D1523" s="123"/>
      <c r="E1523" s="29" t="s">
        <v>1480</v>
      </c>
      <c r="F1523" s="129">
        <v>6581</v>
      </c>
    </row>
    <row r="1524" spans="1:6" ht="60">
      <c r="A1524" s="123"/>
      <c r="B1524" s="123"/>
      <c r="C1524" s="123" t="s">
        <v>1482</v>
      </c>
      <c r="D1524" s="123"/>
      <c r="E1524" s="29" t="s">
        <v>2486</v>
      </c>
      <c r="F1524" s="129">
        <v>6581</v>
      </c>
    </row>
    <row r="1525" spans="1:6" ht="30">
      <c r="A1525" s="123"/>
      <c r="B1525" s="123"/>
      <c r="C1525" s="123"/>
      <c r="D1525" s="123" t="s">
        <v>644</v>
      </c>
      <c r="E1525" s="29" t="s">
        <v>645</v>
      </c>
      <c r="F1525" s="129">
        <v>6581</v>
      </c>
    </row>
    <row r="1526" spans="1:6">
      <c r="A1526" s="123"/>
      <c r="B1526" s="123" t="s">
        <v>1904</v>
      </c>
      <c r="C1526" s="123"/>
      <c r="D1526" s="123"/>
      <c r="E1526" s="29" t="s">
        <v>1905</v>
      </c>
      <c r="F1526" s="129">
        <v>35264.400000000001</v>
      </c>
    </row>
    <row r="1527" spans="1:6">
      <c r="A1527" s="123"/>
      <c r="B1527" s="123" t="s">
        <v>1936</v>
      </c>
      <c r="C1527" s="123"/>
      <c r="D1527" s="123"/>
      <c r="E1527" s="29" t="s">
        <v>1937</v>
      </c>
      <c r="F1527" s="129">
        <v>35264.400000000001</v>
      </c>
    </row>
    <row r="1528" spans="1:6" ht="60">
      <c r="A1528" s="123"/>
      <c r="B1528" s="123"/>
      <c r="C1528" s="123" t="s">
        <v>1471</v>
      </c>
      <c r="D1528" s="123"/>
      <c r="E1528" s="29" t="s">
        <v>1472</v>
      </c>
      <c r="F1528" s="129">
        <v>35264.400000000001</v>
      </c>
    </row>
    <row r="1529" spans="1:6" ht="90">
      <c r="A1529" s="123"/>
      <c r="B1529" s="123"/>
      <c r="C1529" s="123" t="s">
        <v>1479</v>
      </c>
      <c r="D1529" s="123"/>
      <c r="E1529" s="29" t="s">
        <v>1480</v>
      </c>
      <c r="F1529" s="129">
        <v>35264.400000000001</v>
      </c>
    </row>
    <row r="1530" spans="1:6" ht="30">
      <c r="A1530" s="123"/>
      <c r="B1530" s="123"/>
      <c r="C1530" s="123" t="s">
        <v>1481</v>
      </c>
      <c r="D1530" s="123"/>
      <c r="E1530" s="29" t="s">
        <v>720</v>
      </c>
      <c r="F1530" s="129">
        <v>35264.400000000001</v>
      </c>
    </row>
    <row r="1531" spans="1:6" ht="90">
      <c r="A1531" s="123"/>
      <c r="B1531" s="123"/>
      <c r="C1531" s="123"/>
      <c r="D1531" s="123" t="s">
        <v>659</v>
      </c>
      <c r="E1531" s="29" t="s">
        <v>660</v>
      </c>
      <c r="F1531" s="129">
        <v>30820.7</v>
      </c>
    </row>
    <row r="1532" spans="1:6" ht="30">
      <c r="A1532" s="123"/>
      <c r="B1532" s="123"/>
      <c r="C1532" s="123"/>
      <c r="D1532" s="123" t="s">
        <v>644</v>
      </c>
      <c r="E1532" s="29" t="s">
        <v>645</v>
      </c>
      <c r="F1532" s="129">
        <v>4441.7</v>
      </c>
    </row>
    <row r="1533" spans="1:6">
      <c r="A1533" s="123"/>
      <c r="B1533" s="123"/>
      <c r="C1533" s="123"/>
      <c r="D1533" s="123" t="s">
        <v>661</v>
      </c>
      <c r="E1533" s="29" t="s">
        <v>662</v>
      </c>
      <c r="F1533" s="129">
        <v>2</v>
      </c>
    </row>
    <row r="1534" spans="1:6" ht="30.6" customHeight="1">
      <c r="A1534" s="123" t="s">
        <v>2048</v>
      </c>
      <c r="B1534" s="123"/>
      <c r="C1534" s="123"/>
      <c r="D1534" s="123"/>
      <c r="E1534" s="29" t="s">
        <v>2049</v>
      </c>
      <c r="F1534" s="129">
        <v>17677.2</v>
      </c>
    </row>
    <row r="1535" spans="1:6">
      <c r="A1535" s="123"/>
      <c r="B1535" s="123" t="s">
        <v>1892</v>
      </c>
      <c r="C1535" s="123"/>
      <c r="D1535" s="123"/>
      <c r="E1535" s="29" t="s">
        <v>1893</v>
      </c>
      <c r="F1535" s="129">
        <v>17212.2</v>
      </c>
    </row>
    <row r="1536" spans="1:6">
      <c r="A1536" s="123"/>
      <c r="B1536" s="123" t="s">
        <v>1896</v>
      </c>
      <c r="C1536" s="123"/>
      <c r="D1536" s="123"/>
      <c r="E1536" s="29" t="s">
        <v>1897</v>
      </c>
      <c r="F1536" s="129">
        <v>17212.2</v>
      </c>
    </row>
    <row r="1537" spans="1:6" ht="45">
      <c r="A1537" s="123"/>
      <c r="B1537" s="123"/>
      <c r="C1537" s="123" t="s">
        <v>1260</v>
      </c>
      <c r="D1537" s="123"/>
      <c r="E1537" s="29" t="s">
        <v>1261</v>
      </c>
      <c r="F1537" s="129">
        <v>17212.2</v>
      </c>
    </row>
    <row r="1538" spans="1:6" ht="58.9" customHeight="1">
      <c r="A1538" s="123"/>
      <c r="B1538" s="123"/>
      <c r="C1538" s="123" t="s">
        <v>1292</v>
      </c>
      <c r="D1538" s="123"/>
      <c r="E1538" s="29" t="s">
        <v>1293</v>
      </c>
      <c r="F1538" s="129">
        <v>17212.2</v>
      </c>
    </row>
    <row r="1539" spans="1:6" ht="30">
      <c r="A1539" s="123"/>
      <c r="B1539" s="123"/>
      <c r="C1539" s="123" t="s">
        <v>1294</v>
      </c>
      <c r="D1539" s="123"/>
      <c r="E1539" s="29" t="s">
        <v>720</v>
      </c>
      <c r="F1539" s="129">
        <v>17212.2</v>
      </c>
    </row>
    <row r="1540" spans="1:6" ht="90">
      <c r="A1540" s="123"/>
      <c r="B1540" s="123"/>
      <c r="C1540" s="123"/>
      <c r="D1540" s="123" t="s">
        <v>659</v>
      </c>
      <c r="E1540" s="29" t="s">
        <v>660</v>
      </c>
      <c r="F1540" s="129">
        <v>15522.5</v>
      </c>
    </row>
    <row r="1541" spans="1:6" ht="30">
      <c r="A1541" s="123"/>
      <c r="B1541" s="123"/>
      <c r="C1541" s="123"/>
      <c r="D1541" s="123" t="s">
        <v>644</v>
      </c>
      <c r="E1541" s="29" t="s">
        <v>645</v>
      </c>
      <c r="F1541" s="129">
        <v>1669.7</v>
      </c>
    </row>
    <row r="1542" spans="1:6">
      <c r="A1542" s="123"/>
      <c r="B1542" s="123"/>
      <c r="C1542" s="123"/>
      <c r="D1542" s="123" t="s">
        <v>661</v>
      </c>
      <c r="E1542" s="29" t="s">
        <v>662</v>
      </c>
      <c r="F1542" s="129">
        <v>20</v>
      </c>
    </row>
    <row r="1543" spans="1:6">
      <c r="A1543" s="123"/>
      <c r="B1543" s="123" t="s">
        <v>1904</v>
      </c>
      <c r="C1543" s="123"/>
      <c r="D1543" s="123"/>
      <c r="E1543" s="29" t="s">
        <v>1905</v>
      </c>
      <c r="F1543" s="129">
        <v>465</v>
      </c>
    </row>
    <row r="1544" spans="1:6" ht="30">
      <c r="A1544" s="123"/>
      <c r="B1544" s="123" t="s">
        <v>1908</v>
      </c>
      <c r="C1544" s="123"/>
      <c r="D1544" s="123"/>
      <c r="E1544" s="29" t="s">
        <v>1909</v>
      </c>
      <c r="F1544" s="129">
        <v>465</v>
      </c>
    </row>
    <row r="1545" spans="1:6" ht="45">
      <c r="A1545" s="123"/>
      <c r="B1545" s="123"/>
      <c r="C1545" s="123" t="s">
        <v>1260</v>
      </c>
      <c r="D1545" s="123"/>
      <c r="E1545" s="29" t="s">
        <v>1261</v>
      </c>
      <c r="F1545" s="129">
        <v>465</v>
      </c>
    </row>
    <row r="1546" spans="1:6" ht="90">
      <c r="A1546" s="123"/>
      <c r="B1546" s="123"/>
      <c r="C1546" s="123" t="s">
        <v>1266</v>
      </c>
      <c r="D1546" s="123"/>
      <c r="E1546" s="29" t="s">
        <v>1267</v>
      </c>
      <c r="F1546" s="129">
        <v>465</v>
      </c>
    </row>
    <row r="1547" spans="1:6" ht="30">
      <c r="A1547" s="123"/>
      <c r="B1547" s="123"/>
      <c r="C1547" s="123" t="s">
        <v>1268</v>
      </c>
      <c r="D1547" s="123"/>
      <c r="E1547" s="29" t="s">
        <v>2508</v>
      </c>
      <c r="F1547" s="129">
        <v>230</v>
      </c>
    </row>
    <row r="1548" spans="1:6" ht="30">
      <c r="A1548" s="123"/>
      <c r="B1548" s="123"/>
      <c r="C1548" s="123"/>
      <c r="D1548" s="123" t="s">
        <v>644</v>
      </c>
      <c r="E1548" s="29" t="s">
        <v>645</v>
      </c>
      <c r="F1548" s="129">
        <v>230</v>
      </c>
    </row>
    <row r="1549" spans="1:6" ht="30">
      <c r="A1549" s="123"/>
      <c r="B1549" s="123"/>
      <c r="C1549" s="123" t="s">
        <v>1270</v>
      </c>
      <c r="D1549" s="123"/>
      <c r="E1549" s="29" t="s">
        <v>1271</v>
      </c>
      <c r="F1549" s="129">
        <v>235</v>
      </c>
    </row>
    <row r="1550" spans="1:6" ht="30">
      <c r="A1550" s="123"/>
      <c r="B1550" s="123"/>
      <c r="C1550" s="123"/>
      <c r="D1550" s="123" t="s">
        <v>644</v>
      </c>
      <c r="E1550" s="29" t="s">
        <v>645</v>
      </c>
      <c r="F1550" s="129">
        <v>235</v>
      </c>
    </row>
    <row r="1551" spans="1:6" ht="30">
      <c r="A1551" s="123" t="s">
        <v>2050</v>
      </c>
      <c r="B1551" s="123"/>
      <c r="C1551" s="123"/>
      <c r="D1551" s="123"/>
      <c r="E1551" s="29" t="s">
        <v>2051</v>
      </c>
      <c r="F1551" s="129">
        <v>16846089.600000001</v>
      </c>
    </row>
    <row r="1552" spans="1:6">
      <c r="A1552" s="123"/>
      <c r="B1552" s="123" t="s">
        <v>1892</v>
      </c>
      <c r="C1552" s="123"/>
      <c r="D1552" s="123"/>
      <c r="E1552" s="29" t="s">
        <v>1893</v>
      </c>
      <c r="F1552" s="129">
        <v>28877.599999999999</v>
      </c>
    </row>
    <row r="1553" spans="1:6">
      <c r="A1553" s="123"/>
      <c r="B1553" s="123" t="s">
        <v>1896</v>
      </c>
      <c r="C1553" s="123"/>
      <c r="D1553" s="123"/>
      <c r="E1553" s="29" t="s">
        <v>1897</v>
      </c>
      <c r="F1553" s="129">
        <v>28877.599999999999</v>
      </c>
    </row>
    <row r="1554" spans="1:6" ht="45">
      <c r="A1554" s="123"/>
      <c r="B1554" s="123"/>
      <c r="C1554" s="123" t="s">
        <v>848</v>
      </c>
      <c r="D1554" s="123"/>
      <c r="E1554" s="29" t="s">
        <v>849</v>
      </c>
      <c r="F1554" s="129">
        <v>28877.599999999999</v>
      </c>
    </row>
    <row r="1555" spans="1:6" ht="90">
      <c r="A1555" s="123"/>
      <c r="B1555" s="123"/>
      <c r="C1555" s="123" t="s">
        <v>850</v>
      </c>
      <c r="D1555" s="123"/>
      <c r="E1555" s="29" t="s">
        <v>851</v>
      </c>
      <c r="F1555" s="129">
        <v>5.6</v>
      </c>
    </row>
    <row r="1556" spans="1:6" ht="16.899999999999999" customHeight="1">
      <c r="A1556" s="123"/>
      <c r="B1556" s="123"/>
      <c r="C1556" s="123" t="s">
        <v>924</v>
      </c>
      <c r="D1556" s="123"/>
      <c r="E1556" s="29" t="s">
        <v>925</v>
      </c>
      <c r="F1556" s="129">
        <v>5.6</v>
      </c>
    </row>
    <row r="1557" spans="1:6" ht="30">
      <c r="A1557" s="123"/>
      <c r="B1557" s="123"/>
      <c r="C1557" s="123"/>
      <c r="D1557" s="123" t="s">
        <v>646</v>
      </c>
      <c r="E1557" s="29" t="s">
        <v>647</v>
      </c>
      <c r="F1557" s="129">
        <v>5.6</v>
      </c>
    </row>
    <row r="1558" spans="1:6" ht="45">
      <c r="A1558" s="123"/>
      <c r="B1558" s="123"/>
      <c r="C1558" s="123" t="s">
        <v>934</v>
      </c>
      <c r="D1558" s="123"/>
      <c r="E1558" s="29" t="s">
        <v>935</v>
      </c>
      <c r="F1558" s="129">
        <v>28872</v>
      </c>
    </row>
    <row r="1559" spans="1:6" ht="60">
      <c r="A1559" s="123"/>
      <c r="B1559" s="123"/>
      <c r="C1559" s="123" t="s">
        <v>939</v>
      </c>
      <c r="D1559" s="123"/>
      <c r="E1559" s="29" t="s">
        <v>2471</v>
      </c>
      <c r="F1559" s="129">
        <v>28872</v>
      </c>
    </row>
    <row r="1560" spans="1:6" ht="30">
      <c r="A1560" s="123"/>
      <c r="B1560" s="123"/>
      <c r="C1560" s="123"/>
      <c r="D1560" s="123" t="s">
        <v>644</v>
      </c>
      <c r="E1560" s="29" t="s">
        <v>645</v>
      </c>
      <c r="F1560" s="129">
        <v>28872</v>
      </c>
    </row>
    <row r="1561" spans="1:6">
      <c r="A1561" s="123"/>
      <c r="B1561" s="123" t="s">
        <v>1918</v>
      </c>
      <c r="C1561" s="123"/>
      <c r="D1561" s="123"/>
      <c r="E1561" s="29" t="s">
        <v>1919</v>
      </c>
      <c r="F1561" s="129">
        <v>855631</v>
      </c>
    </row>
    <row r="1562" spans="1:6">
      <c r="A1562" s="123"/>
      <c r="B1562" s="123" t="s">
        <v>1922</v>
      </c>
      <c r="C1562" s="123"/>
      <c r="D1562" s="123"/>
      <c r="E1562" s="29" t="s">
        <v>1923</v>
      </c>
      <c r="F1562" s="129">
        <v>374910.3</v>
      </c>
    </row>
    <row r="1563" spans="1:6" ht="30">
      <c r="A1563" s="123"/>
      <c r="B1563" s="123"/>
      <c r="C1563" s="123" t="s">
        <v>971</v>
      </c>
      <c r="D1563" s="123"/>
      <c r="E1563" s="29" t="s">
        <v>972</v>
      </c>
      <c r="F1563" s="129">
        <v>374910.3</v>
      </c>
    </row>
    <row r="1564" spans="1:6" ht="75">
      <c r="A1564" s="123"/>
      <c r="B1564" s="123"/>
      <c r="C1564" s="123" t="s">
        <v>1024</v>
      </c>
      <c r="D1564" s="123"/>
      <c r="E1564" s="29" t="s">
        <v>1025</v>
      </c>
      <c r="F1564" s="129">
        <v>374910.3</v>
      </c>
    </row>
    <row r="1565" spans="1:6" ht="30">
      <c r="A1565" s="123"/>
      <c r="B1565" s="123"/>
      <c r="C1565" s="123" t="s">
        <v>1026</v>
      </c>
      <c r="D1565" s="123"/>
      <c r="E1565" s="29" t="s">
        <v>658</v>
      </c>
      <c r="F1565" s="129">
        <v>363610.3</v>
      </c>
    </row>
    <row r="1566" spans="1:6" ht="90">
      <c r="A1566" s="123"/>
      <c r="B1566" s="123"/>
      <c r="C1566" s="123"/>
      <c r="D1566" s="123" t="s">
        <v>659</v>
      </c>
      <c r="E1566" s="29" t="s">
        <v>660</v>
      </c>
      <c r="F1566" s="129">
        <v>196788.2</v>
      </c>
    </row>
    <row r="1567" spans="1:6" ht="30">
      <c r="A1567" s="123"/>
      <c r="B1567" s="123"/>
      <c r="C1567" s="123"/>
      <c r="D1567" s="123" t="s">
        <v>644</v>
      </c>
      <c r="E1567" s="29" t="s">
        <v>645</v>
      </c>
      <c r="F1567" s="129">
        <v>155074.4</v>
      </c>
    </row>
    <row r="1568" spans="1:6" ht="30">
      <c r="A1568" s="123"/>
      <c r="B1568" s="123"/>
      <c r="C1568" s="123"/>
      <c r="D1568" s="123" t="s">
        <v>646</v>
      </c>
      <c r="E1568" s="29" t="s">
        <v>647</v>
      </c>
      <c r="F1568" s="129">
        <v>2876.2</v>
      </c>
    </row>
    <row r="1569" spans="1:6">
      <c r="A1569" s="123"/>
      <c r="B1569" s="123"/>
      <c r="C1569" s="123"/>
      <c r="D1569" s="123" t="s">
        <v>661</v>
      </c>
      <c r="E1569" s="29" t="s">
        <v>662</v>
      </c>
      <c r="F1569" s="129">
        <v>8871.5</v>
      </c>
    </row>
    <row r="1570" spans="1:6" ht="30">
      <c r="A1570" s="123"/>
      <c r="B1570" s="123"/>
      <c r="C1570" s="123" t="s">
        <v>1033</v>
      </c>
      <c r="D1570" s="123"/>
      <c r="E1570" s="29" t="s">
        <v>1034</v>
      </c>
      <c r="F1570" s="129">
        <v>11300</v>
      </c>
    </row>
    <row r="1571" spans="1:6" ht="30">
      <c r="A1571" s="123"/>
      <c r="B1571" s="123"/>
      <c r="C1571" s="123"/>
      <c r="D1571" s="123" t="s">
        <v>644</v>
      </c>
      <c r="E1571" s="29" t="s">
        <v>645</v>
      </c>
      <c r="F1571" s="129">
        <v>11300</v>
      </c>
    </row>
    <row r="1572" spans="1:6" ht="30">
      <c r="A1572" s="123"/>
      <c r="B1572" s="123" t="s">
        <v>2011</v>
      </c>
      <c r="C1572" s="123"/>
      <c r="D1572" s="123"/>
      <c r="E1572" s="29" t="s">
        <v>2012</v>
      </c>
      <c r="F1572" s="129">
        <v>442401.3</v>
      </c>
    </row>
    <row r="1573" spans="1:6" ht="30">
      <c r="A1573" s="123"/>
      <c r="B1573" s="123"/>
      <c r="C1573" s="123" t="s">
        <v>971</v>
      </c>
      <c r="D1573" s="123"/>
      <c r="E1573" s="29" t="s">
        <v>972</v>
      </c>
      <c r="F1573" s="129">
        <v>442401.3</v>
      </c>
    </row>
    <row r="1574" spans="1:6" ht="60">
      <c r="A1574" s="123"/>
      <c r="B1574" s="123"/>
      <c r="C1574" s="123" t="s">
        <v>1063</v>
      </c>
      <c r="D1574" s="123"/>
      <c r="E1574" s="29" t="s">
        <v>1064</v>
      </c>
      <c r="F1574" s="129">
        <v>442401.3</v>
      </c>
    </row>
    <row r="1575" spans="1:6" ht="30">
      <c r="A1575" s="123"/>
      <c r="B1575" s="123"/>
      <c r="C1575" s="123" t="s">
        <v>1067</v>
      </c>
      <c r="D1575" s="123"/>
      <c r="E1575" s="29" t="s">
        <v>1068</v>
      </c>
      <c r="F1575" s="129">
        <v>70009.3</v>
      </c>
    </row>
    <row r="1576" spans="1:6" ht="30">
      <c r="A1576" s="123"/>
      <c r="B1576" s="123"/>
      <c r="C1576" s="123"/>
      <c r="D1576" s="123" t="s">
        <v>644</v>
      </c>
      <c r="E1576" s="29" t="s">
        <v>645</v>
      </c>
      <c r="F1576" s="129">
        <v>20768</v>
      </c>
    </row>
    <row r="1577" spans="1:6" ht="30">
      <c r="A1577" s="123"/>
      <c r="B1577" s="123"/>
      <c r="C1577" s="123"/>
      <c r="D1577" s="123" t="s">
        <v>646</v>
      </c>
      <c r="E1577" s="29" t="s">
        <v>647</v>
      </c>
      <c r="F1577" s="129">
        <v>49241.3</v>
      </c>
    </row>
    <row r="1578" spans="1:6">
      <c r="A1578" s="123"/>
      <c r="B1578" s="123"/>
      <c r="C1578" s="123" t="s">
        <v>1069</v>
      </c>
      <c r="D1578" s="123"/>
      <c r="E1578" s="29" t="s">
        <v>1070</v>
      </c>
      <c r="F1578" s="129">
        <v>372392</v>
      </c>
    </row>
    <row r="1579" spans="1:6">
      <c r="A1579" s="123"/>
      <c r="B1579" s="123"/>
      <c r="C1579" s="123"/>
      <c r="D1579" s="123" t="s">
        <v>686</v>
      </c>
      <c r="E1579" s="29" t="s">
        <v>687</v>
      </c>
      <c r="F1579" s="129">
        <v>372392</v>
      </c>
    </row>
    <row r="1580" spans="1:6">
      <c r="A1580" s="123"/>
      <c r="B1580" s="123" t="s">
        <v>1944</v>
      </c>
      <c r="C1580" s="123"/>
      <c r="D1580" s="123"/>
      <c r="E1580" s="29" t="s">
        <v>1945</v>
      </c>
      <c r="F1580" s="129">
        <v>38319.4</v>
      </c>
    </row>
    <row r="1581" spans="1:6" ht="30">
      <c r="A1581" s="123"/>
      <c r="B1581" s="123"/>
      <c r="C1581" s="123" t="s">
        <v>971</v>
      </c>
      <c r="D1581" s="123"/>
      <c r="E1581" s="29" t="s">
        <v>972</v>
      </c>
      <c r="F1581" s="129">
        <v>38319.4</v>
      </c>
    </row>
    <row r="1582" spans="1:6" ht="75">
      <c r="A1582" s="123"/>
      <c r="B1582" s="123"/>
      <c r="C1582" s="123" t="s">
        <v>1024</v>
      </c>
      <c r="D1582" s="123"/>
      <c r="E1582" s="29" t="s">
        <v>1025</v>
      </c>
      <c r="F1582" s="129">
        <v>200</v>
      </c>
    </row>
    <row r="1583" spans="1:6" ht="30">
      <c r="A1583" s="123"/>
      <c r="B1583" s="123"/>
      <c r="C1583" s="123" t="s">
        <v>1033</v>
      </c>
      <c r="D1583" s="123"/>
      <c r="E1583" s="29" t="s">
        <v>1034</v>
      </c>
      <c r="F1583" s="129">
        <v>200</v>
      </c>
    </row>
    <row r="1584" spans="1:6" ht="45">
      <c r="A1584" s="123"/>
      <c r="B1584" s="123"/>
      <c r="C1584" s="123"/>
      <c r="D1584" s="123" t="s">
        <v>640</v>
      </c>
      <c r="E1584" s="29" t="s">
        <v>641</v>
      </c>
      <c r="F1584" s="129">
        <v>200</v>
      </c>
    </row>
    <row r="1585" spans="1:6" ht="105">
      <c r="A1585" s="123"/>
      <c r="B1585" s="123"/>
      <c r="C1585" s="123" t="s">
        <v>2375</v>
      </c>
      <c r="D1585" s="123"/>
      <c r="E1585" s="29" t="s">
        <v>2376</v>
      </c>
      <c r="F1585" s="129">
        <v>38119.4</v>
      </c>
    </row>
    <row r="1586" spans="1:6" ht="30">
      <c r="A1586" s="123"/>
      <c r="B1586" s="123"/>
      <c r="C1586" s="123" t="s">
        <v>2377</v>
      </c>
      <c r="D1586" s="123"/>
      <c r="E1586" s="29" t="s">
        <v>2378</v>
      </c>
      <c r="F1586" s="129">
        <v>38119.4</v>
      </c>
    </row>
    <row r="1587" spans="1:6" ht="45">
      <c r="A1587" s="123"/>
      <c r="B1587" s="123"/>
      <c r="C1587" s="123"/>
      <c r="D1587" s="123" t="s">
        <v>640</v>
      </c>
      <c r="E1587" s="29" t="s">
        <v>641</v>
      </c>
      <c r="F1587" s="129">
        <v>38119.4</v>
      </c>
    </row>
    <row r="1588" spans="1:6">
      <c r="A1588" s="123"/>
      <c r="B1588" s="123" t="s">
        <v>1938</v>
      </c>
      <c r="C1588" s="123"/>
      <c r="D1588" s="123"/>
      <c r="E1588" s="29" t="s">
        <v>1939</v>
      </c>
      <c r="F1588" s="129">
        <v>15961581</v>
      </c>
    </row>
    <row r="1589" spans="1:6">
      <c r="A1589" s="123"/>
      <c r="B1589" s="123" t="s">
        <v>2052</v>
      </c>
      <c r="C1589" s="123"/>
      <c r="D1589" s="123"/>
      <c r="E1589" s="29" t="s">
        <v>2053</v>
      </c>
      <c r="F1589" s="129">
        <v>79433.3</v>
      </c>
    </row>
    <row r="1590" spans="1:6" ht="45">
      <c r="A1590" s="123"/>
      <c r="B1590" s="123"/>
      <c r="C1590" s="123" t="s">
        <v>848</v>
      </c>
      <c r="D1590" s="123"/>
      <c r="E1590" s="29" t="s">
        <v>849</v>
      </c>
      <c r="F1590" s="129">
        <v>79433.3</v>
      </c>
    </row>
    <row r="1591" spans="1:6" ht="90">
      <c r="A1591" s="123"/>
      <c r="B1591" s="123"/>
      <c r="C1591" s="123" t="s">
        <v>850</v>
      </c>
      <c r="D1591" s="123"/>
      <c r="E1591" s="29" t="s">
        <v>851</v>
      </c>
      <c r="F1591" s="129">
        <v>79433.3</v>
      </c>
    </row>
    <row r="1592" spans="1:6" ht="60">
      <c r="A1592" s="123"/>
      <c r="B1592" s="123"/>
      <c r="C1592" s="123" t="s">
        <v>912</v>
      </c>
      <c r="D1592" s="123"/>
      <c r="E1592" s="29" t="s">
        <v>913</v>
      </c>
      <c r="F1592" s="129">
        <v>79433.3</v>
      </c>
    </row>
    <row r="1593" spans="1:6" ht="30">
      <c r="A1593" s="123"/>
      <c r="B1593" s="123"/>
      <c r="C1593" s="123"/>
      <c r="D1593" s="123" t="s">
        <v>644</v>
      </c>
      <c r="E1593" s="29" t="s">
        <v>645</v>
      </c>
      <c r="F1593" s="129">
        <v>456.7</v>
      </c>
    </row>
    <row r="1594" spans="1:6" ht="30">
      <c r="A1594" s="123"/>
      <c r="B1594" s="123"/>
      <c r="C1594" s="123"/>
      <c r="D1594" s="123" t="s">
        <v>646</v>
      </c>
      <c r="E1594" s="29" t="s">
        <v>647</v>
      </c>
      <c r="F1594" s="129">
        <v>78976.600000000006</v>
      </c>
    </row>
    <row r="1595" spans="1:6">
      <c r="A1595" s="123"/>
      <c r="B1595" s="123" t="s">
        <v>2054</v>
      </c>
      <c r="C1595" s="123"/>
      <c r="D1595" s="123"/>
      <c r="E1595" s="29" t="s">
        <v>2055</v>
      </c>
      <c r="F1595" s="129">
        <v>2428808.1</v>
      </c>
    </row>
    <row r="1596" spans="1:6" ht="45">
      <c r="A1596" s="123"/>
      <c r="B1596" s="123"/>
      <c r="C1596" s="123" t="s">
        <v>848</v>
      </c>
      <c r="D1596" s="123"/>
      <c r="E1596" s="29" t="s">
        <v>849</v>
      </c>
      <c r="F1596" s="129">
        <v>1659277.2</v>
      </c>
    </row>
    <row r="1597" spans="1:6" ht="75">
      <c r="A1597" s="123"/>
      <c r="B1597" s="123"/>
      <c r="C1597" s="123" t="s">
        <v>928</v>
      </c>
      <c r="D1597" s="123"/>
      <c r="E1597" s="29" t="s">
        <v>929</v>
      </c>
      <c r="F1597" s="129">
        <v>1659277.2</v>
      </c>
    </row>
    <row r="1598" spans="1:6" ht="30">
      <c r="A1598" s="123"/>
      <c r="B1598" s="123"/>
      <c r="C1598" s="123" t="s">
        <v>930</v>
      </c>
      <c r="D1598" s="123"/>
      <c r="E1598" s="29" t="s">
        <v>931</v>
      </c>
      <c r="F1598" s="129">
        <v>1633386</v>
      </c>
    </row>
    <row r="1599" spans="1:6" ht="30">
      <c r="A1599" s="123"/>
      <c r="B1599" s="123"/>
      <c r="C1599" s="123"/>
      <c r="D1599" s="123" t="s">
        <v>644</v>
      </c>
      <c r="E1599" s="29" t="s">
        <v>645</v>
      </c>
      <c r="F1599" s="129">
        <v>565584.1</v>
      </c>
    </row>
    <row r="1600" spans="1:6" ht="30">
      <c r="A1600" s="123"/>
      <c r="B1600" s="123"/>
      <c r="C1600" s="123"/>
      <c r="D1600" s="123" t="s">
        <v>646</v>
      </c>
      <c r="E1600" s="29" t="s">
        <v>647</v>
      </c>
      <c r="F1600" s="129">
        <v>69154.5</v>
      </c>
    </row>
    <row r="1601" spans="1:6" ht="45">
      <c r="A1601" s="123"/>
      <c r="B1601" s="123"/>
      <c r="C1601" s="123"/>
      <c r="D1601" s="123" t="s">
        <v>640</v>
      </c>
      <c r="E1601" s="29" t="s">
        <v>641</v>
      </c>
      <c r="F1601" s="129">
        <v>998647.4</v>
      </c>
    </row>
    <row r="1602" spans="1:6" ht="45">
      <c r="A1602" s="123"/>
      <c r="B1602" s="123"/>
      <c r="C1602" s="123" t="s">
        <v>932</v>
      </c>
      <c r="D1602" s="123"/>
      <c r="E1602" s="29" t="s">
        <v>933</v>
      </c>
      <c r="F1602" s="129">
        <v>25891.200000000001</v>
      </c>
    </row>
    <row r="1603" spans="1:6" ht="45">
      <c r="A1603" s="123"/>
      <c r="B1603" s="123"/>
      <c r="C1603" s="123"/>
      <c r="D1603" s="123" t="s">
        <v>640</v>
      </c>
      <c r="E1603" s="29" t="s">
        <v>641</v>
      </c>
      <c r="F1603" s="129">
        <v>25891.200000000001</v>
      </c>
    </row>
    <row r="1604" spans="1:6" ht="30">
      <c r="A1604" s="123"/>
      <c r="B1604" s="123"/>
      <c r="C1604" s="123" t="s">
        <v>971</v>
      </c>
      <c r="D1604" s="123"/>
      <c r="E1604" s="29" t="s">
        <v>972</v>
      </c>
      <c r="F1604" s="129">
        <v>769530.9</v>
      </c>
    </row>
    <row r="1605" spans="1:6" ht="75">
      <c r="A1605" s="123"/>
      <c r="B1605" s="123"/>
      <c r="C1605" s="123" t="s">
        <v>1004</v>
      </c>
      <c r="D1605" s="123"/>
      <c r="E1605" s="29" t="s">
        <v>1005</v>
      </c>
      <c r="F1605" s="129">
        <v>169995.9</v>
      </c>
    </row>
    <row r="1606" spans="1:6" ht="75">
      <c r="A1606" s="123"/>
      <c r="B1606" s="123"/>
      <c r="C1606" s="123" t="s">
        <v>1014</v>
      </c>
      <c r="D1606" s="123"/>
      <c r="E1606" s="29" t="s">
        <v>1015</v>
      </c>
      <c r="F1606" s="129">
        <v>169995.9</v>
      </c>
    </row>
    <row r="1607" spans="1:6" ht="30">
      <c r="A1607" s="123"/>
      <c r="B1607" s="123"/>
      <c r="C1607" s="123"/>
      <c r="D1607" s="123" t="s">
        <v>644</v>
      </c>
      <c r="E1607" s="29" t="s">
        <v>645</v>
      </c>
      <c r="F1607" s="129">
        <v>169995.9</v>
      </c>
    </row>
    <row r="1608" spans="1:6" ht="75">
      <c r="A1608" s="123"/>
      <c r="B1608" s="123"/>
      <c r="C1608" s="123" t="s">
        <v>1024</v>
      </c>
      <c r="D1608" s="123"/>
      <c r="E1608" s="29" t="s">
        <v>1025</v>
      </c>
      <c r="F1608" s="129">
        <v>141955.6</v>
      </c>
    </row>
    <row r="1609" spans="1:6" ht="30">
      <c r="A1609" s="123"/>
      <c r="B1609" s="123"/>
      <c r="C1609" s="123" t="s">
        <v>1033</v>
      </c>
      <c r="D1609" s="123"/>
      <c r="E1609" s="29" t="s">
        <v>1034</v>
      </c>
      <c r="F1609" s="129">
        <v>10150</v>
      </c>
    </row>
    <row r="1610" spans="1:6" ht="30">
      <c r="A1610" s="123"/>
      <c r="B1610" s="123"/>
      <c r="C1610" s="123"/>
      <c r="D1610" s="123" t="s">
        <v>644</v>
      </c>
      <c r="E1610" s="29" t="s">
        <v>645</v>
      </c>
      <c r="F1610" s="129">
        <v>8150</v>
      </c>
    </row>
    <row r="1611" spans="1:6" ht="45">
      <c r="A1611" s="123"/>
      <c r="B1611" s="123"/>
      <c r="C1611" s="123"/>
      <c r="D1611" s="123" t="s">
        <v>640</v>
      </c>
      <c r="E1611" s="29" t="s">
        <v>641</v>
      </c>
      <c r="F1611" s="129">
        <v>2000</v>
      </c>
    </row>
    <row r="1612" spans="1:6" ht="30">
      <c r="A1612" s="123"/>
      <c r="B1612" s="123"/>
      <c r="C1612" s="123" t="s">
        <v>1037</v>
      </c>
      <c r="D1612" s="123"/>
      <c r="E1612" s="29" t="s">
        <v>1038</v>
      </c>
      <c r="F1612" s="129">
        <v>131805.6</v>
      </c>
    </row>
    <row r="1613" spans="1:6" ht="45">
      <c r="A1613" s="123"/>
      <c r="B1613" s="123"/>
      <c r="C1613" s="123"/>
      <c r="D1613" s="123" t="s">
        <v>640</v>
      </c>
      <c r="E1613" s="29" t="s">
        <v>641</v>
      </c>
      <c r="F1613" s="129">
        <v>131805.6</v>
      </c>
    </row>
    <row r="1614" spans="1:6" ht="90">
      <c r="A1614" s="123"/>
      <c r="B1614" s="123"/>
      <c r="C1614" s="123" t="s">
        <v>1071</v>
      </c>
      <c r="D1614" s="123"/>
      <c r="E1614" s="29" t="s">
        <v>1072</v>
      </c>
      <c r="F1614" s="129">
        <v>453186.6</v>
      </c>
    </row>
    <row r="1615" spans="1:6" ht="30">
      <c r="A1615" s="123"/>
      <c r="B1615" s="123"/>
      <c r="C1615" s="123" t="s">
        <v>1073</v>
      </c>
      <c r="D1615" s="123"/>
      <c r="E1615" s="29" t="s">
        <v>658</v>
      </c>
      <c r="F1615" s="129">
        <v>453186.6</v>
      </c>
    </row>
    <row r="1616" spans="1:6" ht="90">
      <c r="A1616" s="123"/>
      <c r="B1616" s="123"/>
      <c r="C1616" s="123"/>
      <c r="D1616" s="123" t="s">
        <v>659</v>
      </c>
      <c r="E1616" s="29" t="s">
        <v>660</v>
      </c>
      <c r="F1616" s="129">
        <v>288875.2</v>
      </c>
    </row>
    <row r="1617" spans="1:6" ht="30">
      <c r="A1617" s="123"/>
      <c r="B1617" s="123"/>
      <c r="C1617" s="123"/>
      <c r="D1617" s="123" t="s">
        <v>644</v>
      </c>
      <c r="E1617" s="29" t="s">
        <v>645</v>
      </c>
      <c r="F1617" s="129">
        <v>112277.3</v>
      </c>
    </row>
    <row r="1618" spans="1:6" ht="30">
      <c r="A1618" s="123"/>
      <c r="B1618" s="123"/>
      <c r="C1618" s="123"/>
      <c r="D1618" s="123" t="s">
        <v>646</v>
      </c>
      <c r="E1618" s="29" t="s">
        <v>647</v>
      </c>
      <c r="F1618" s="129">
        <v>46807.1</v>
      </c>
    </row>
    <row r="1619" spans="1:6">
      <c r="A1619" s="123"/>
      <c r="B1619" s="123"/>
      <c r="C1619" s="123"/>
      <c r="D1619" s="123" t="s">
        <v>661</v>
      </c>
      <c r="E1619" s="29" t="s">
        <v>662</v>
      </c>
      <c r="F1619" s="129">
        <v>5227</v>
      </c>
    </row>
    <row r="1620" spans="1:6" ht="105">
      <c r="A1620" s="123"/>
      <c r="B1620" s="123"/>
      <c r="C1620" s="123" t="s">
        <v>2375</v>
      </c>
      <c r="D1620" s="123"/>
      <c r="E1620" s="29" t="s">
        <v>2376</v>
      </c>
      <c r="F1620" s="129">
        <v>4392.8</v>
      </c>
    </row>
    <row r="1621" spans="1:6" ht="30">
      <c r="A1621" s="123"/>
      <c r="B1621" s="123"/>
      <c r="C1621" s="123" t="s">
        <v>2377</v>
      </c>
      <c r="D1621" s="123"/>
      <c r="E1621" s="29" t="s">
        <v>2378</v>
      </c>
      <c r="F1621" s="129">
        <v>4392.8</v>
      </c>
    </row>
    <row r="1622" spans="1:6" ht="45">
      <c r="A1622" s="123"/>
      <c r="B1622" s="123"/>
      <c r="C1622" s="123"/>
      <c r="D1622" s="123" t="s">
        <v>640</v>
      </c>
      <c r="E1622" s="29" t="s">
        <v>641</v>
      </c>
      <c r="F1622" s="129">
        <v>4392.8</v>
      </c>
    </row>
    <row r="1623" spans="1:6">
      <c r="A1623" s="123"/>
      <c r="B1623" s="123" t="s">
        <v>1940</v>
      </c>
      <c r="C1623" s="123"/>
      <c r="D1623" s="123"/>
      <c r="E1623" s="29" t="s">
        <v>1941</v>
      </c>
      <c r="F1623" s="129">
        <v>9428781.9000000004</v>
      </c>
    </row>
    <row r="1624" spans="1:6" ht="45">
      <c r="A1624" s="123"/>
      <c r="B1624" s="123"/>
      <c r="C1624" s="123" t="s">
        <v>848</v>
      </c>
      <c r="D1624" s="123"/>
      <c r="E1624" s="29" t="s">
        <v>849</v>
      </c>
      <c r="F1624" s="129">
        <v>7036829</v>
      </c>
    </row>
    <row r="1625" spans="1:6" ht="90">
      <c r="A1625" s="123"/>
      <c r="B1625" s="123"/>
      <c r="C1625" s="123" t="s">
        <v>850</v>
      </c>
      <c r="D1625" s="123"/>
      <c r="E1625" s="29" t="s">
        <v>851</v>
      </c>
      <c r="F1625" s="129">
        <v>7035532.5999999996</v>
      </c>
    </row>
    <row r="1626" spans="1:6" ht="120">
      <c r="A1626" s="123"/>
      <c r="B1626" s="123"/>
      <c r="C1626" s="123" t="s">
        <v>852</v>
      </c>
      <c r="D1626" s="123"/>
      <c r="E1626" s="29" t="s">
        <v>853</v>
      </c>
      <c r="F1626" s="129">
        <v>6170.7</v>
      </c>
    </row>
    <row r="1627" spans="1:6" ht="90">
      <c r="A1627" s="123"/>
      <c r="B1627" s="123"/>
      <c r="C1627" s="123"/>
      <c r="D1627" s="123" t="s">
        <v>659</v>
      </c>
      <c r="E1627" s="29" t="s">
        <v>660</v>
      </c>
      <c r="F1627" s="129">
        <v>164</v>
      </c>
    </row>
    <row r="1628" spans="1:6" ht="30">
      <c r="A1628" s="123"/>
      <c r="B1628" s="123"/>
      <c r="C1628" s="123"/>
      <c r="D1628" s="123" t="s">
        <v>644</v>
      </c>
      <c r="E1628" s="29" t="s">
        <v>645</v>
      </c>
      <c r="F1628" s="129">
        <v>40.799999999999997</v>
      </c>
    </row>
    <row r="1629" spans="1:6" ht="30">
      <c r="A1629" s="123"/>
      <c r="B1629" s="123"/>
      <c r="C1629" s="123"/>
      <c r="D1629" s="123" t="s">
        <v>646</v>
      </c>
      <c r="E1629" s="29" t="s">
        <v>647</v>
      </c>
      <c r="F1629" s="129">
        <v>5633.9</v>
      </c>
    </row>
    <row r="1630" spans="1:6" ht="45">
      <c r="A1630" s="123"/>
      <c r="B1630" s="123"/>
      <c r="C1630" s="123"/>
      <c r="D1630" s="123" t="s">
        <v>640</v>
      </c>
      <c r="E1630" s="29" t="s">
        <v>641</v>
      </c>
      <c r="F1630" s="129">
        <v>332</v>
      </c>
    </row>
    <row r="1631" spans="1:6" ht="120">
      <c r="A1631" s="123"/>
      <c r="B1631" s="123"/>
      <c r="C1631" s="123" t="s">
        <v>854</v>
      </c>
      <c r="D1631" s="123"/>
      <c r="E1631" s="29" t="s">
        <v>855</v>
      </c>
      <c r="F1631" s="129">
        <v>5307.2</v>
      </c>
    </row>
    <row r="1632" spans="1:6" ht="90">
      <c r="A1632" s="123"/>
      <c r="B1632" s="123"/>
      <c r="C1632" s="123"/>
      <c r="D1632" s="123" t="s">
        <v>659</v>
      </c>
      <c r="E1632" s="29" t="s">
        <v>660</v>
      </c>
      <c r="F1632" s="129">
        <v>1082</v>
      </c>
    </row>
    <row r="1633" spans="1:6" ht="30">
      <c r="A1633" s="123"/>
      <c r="B1633" s="123"/>
      <c r="C1633" s="123"/>
      <c r="D1633" s="123" t="s">
        <v>644</v>
      </c>
      <c r="E1633" s="29" t="s">
        <v>645</v>
      </c>
      <c r="F1633" s="129">
        <v>6.6</v>
      </c>
    </row>
    <row r="1634" spans="1:6" ht="30">
      <c r="A1634" s="123"/>
      <c r="B1634" s="123"/>
      <c r="C1634" s="123"/>
      <c r="D1634" s="123" t="s">
        <v>646</v>
      </c>
      <c r="E1634" s="29" t="s">
        <v>647</v>
      </c>
      <c r="F1634" s="129">
        <v>1124.9000000000001</v>
      </c>
    </row>
    <row r="1635" spans="1:6" ht="45">
      <c r="A1635" s="123"/>
      <c r="B1635" s="123"/>
      <c r="C1635" s="123"/>
      <c r="D1635" s="123" t="s">
        <v>640</v>
      </c>
      <c r="E1635" s="29" t="s">
        <v>641</v>
      </c>
      <c r="F1635" s="129">
        <v>3093.7</v>
      </c>
    </row>
    <row r="1636" spans="1:6" ht="45">
      <c r="A1636" s="123"/>
      <c r="B1636" s="123"/>
      <c r="C1636" s="123" t="s">
        <v>856</v>
      </c>
      <c r="D1636" s="123"/>
      <c r="E1636" s="29" t="s">
        <v>857</v>
      </c>
      <c r="F1636" s="129">
        <v>0.1</v>
      </c>
    </row>
    <row r="1637" spans="1:6" ht="30">
      <c r="A1637" s="123"/>
      <c r="B1637" s="123"/>
      <c r="C1637" s="123"/>
      <c r="D1637" s="123" t="s">
        <v>646</v>
      </c>
      <c r="E1637" s="29" t="s">
        <v>647</v>
      </c>
      <c r="F1637" s="129">
        <v>0.1</v>
      </c>
    </row>
    <row r="1638" spans="1:6" ht="45">
      <c r="A1638" s="123"/>
      <c r="B1638" s="123"/>
      <c r="C1638" s="123" t="s">
        <v>860</v>
      </c>
      <c r="D1638" s="123"/>
      <c r="E1638" s="29" t="s">
        <v>861</v>
      </c>
      <c r="F1638" s="129">
        <v>704800.9</v>
      </c>
    </row>
    <row r="1639" spans="1:6" ht="30">
      <c r="A1639" s="123"/>
      <c r="B1639" s="123"/>
      <c r="C1639" s="123"/>
      <c r="D1639" s="123" t="s">
        <v>644</v>
      </c>
      <c r="E1639" s="29" t="s">
        <v>645</v>
      </c>
      <c r="F1639" s="129">
        <v>13642.1</v>
      </c>
    </row>
    <row r="1640" spans="1:6" ht="30">
      <c r="A1640" s="123"/>
      <c r="B1640" s="123"/>
      <c r="C1640" s="123"/>
      <c r="D1640" s="123" t="s">
        <v>646</v>
      </c>
      <c r="E1640" s="29" t="s">
        <v>647</v>
      </c>
      <c r="F1640" s="129">
        <v>691158.8</v>
      </c>
    </row>
    <row r="1641" spans="1:6" ht="30">
      <c r="A1641" s="123"/>
      <c r="B1641" s="123"/>
      <c r="C1641" s="123" t="s">
        <v>862</v>
      </c>
      <c r="D1641" s="123"/>
      <c r="E1641" s="29" t="s">
        <v>863</v>
      </c>
      <c r="F1641" s="129">
        <v>32741</v>
      </c>
    </row>
    <row r="1642" spans="1:6" ht="30">
      <c r="A1642" s="123"/>
      <c r="B1642" s="123"/>
      <c r="C1642" s="123"/>
      <c r="D1642" s="123" t="s">
        <v>644</v>
      </c>
      <c r="E1642" s="29" t="s">
        <v>645</v>
      </c>
      <c r="F1642" s="129">
        <v>66.400000000000006</v>
      </c>
    </row>
    <row r="1643" spans="1:6" ht="30">
      <c r="A1643" s="123"/>
      <c r="B1643" s="123"/>
      <c r="C1643" s="123"/>
      <c r="D1643" s="123" t="s">
        <v>646</v>
      </c>
      <c r="E1643" s="29" t="s">
        <v>647</v>
      </c>
      <c r="F1643" s="129">
        <v>32674.6</v>
      </c>
    </row>
    <row r="1644" spans="1:6" ht="60">
      <c r="A1644" s="123"/>
      <c r="B1644" s="123"/>
      <c r="C1644" s="123" t="s">
        <v>864</v>
      </c>
      <c r="D1644" s="123"/>
      <c r="E1644" s="29" t="s">
        <v>865</v>
      </c>
      <c r="F1644" s="129">
        <v>15956.6</v>
      </c>
    </row>
    <row r="1645" spans="1:6" ht="30">
      <c r="A1645" s="123"/>
      <c r="B1645" s="123"/>
      <c r="C1645" s="123"/>
      <c r="D1645" s="123" t="s">
        <v>646</v>
      </c>
      <c r="E1645" s="29" t="s">
        <v>647</v>
      </c>
      <c r="F1645" s="129">
        <v>15956.6</v>
      </c>
    </row>
    <row r="1646" spans="1:6" ht="135">
      <c r="A1646" s="123"/>
      <c r="B1646" s="123"/>
      <c r="C1646" s="123" t="s">
        <v>866</v>
      </c>
      <c r="D1646" s="123"/>
      <c r="E1646" s="29" t="s">
        <v>2552</v>
      </c>
      <c r="F1646" s="129">
        <v>173328.7</v>
      </c>
    </row>
    <row r="1647" spans="1:6">
      <c r="A1647" s="123"/>
      <c r="B1647" s="123"/>
      <c r="C1647" s="123"/>
      <c r="D1647" s="123" t="s">
        <v>686</v>
      </c>
      <c r="E1647" s="29" t="s">
        <v>687</v>
      </c>
      <c r="F1647" s="129">
        <v>173328.7</v>
      </c>
    </row>
    <row r="1648" spans="1:6" ht="85.9" customHeight="1">
      <c r="A1648" s="123"/>
      <c r="B1648" s="123"/>
      <c r="C1648" s="123" t="s">
        <v>867</v>
      </c>
      <c r="D1648" s="123"/>
      <c r="E1648" s="29" t="s">
        <v>2509</v>
      </c>
      <c r="F1648" s="129">
        <v>88203.7</v>
      </c>
    </row>
    <row r="1649" spans="1:6">
      <c r="A1649" s="123"/>
      <c r="B1649" s="123"/>
      <c r="C1649" s="123"/>
      <c r="D1649" s="123" t="s">
        <v>686</v>
      </c>
      <c r="E1649" s="29" t="s">
        <v>687</v>
      </c>
      <c r="F1649" s="129">
        <v>88203.7</v>
      </c>
    </row>
    <row r="1650" spans="1:6" ht="45">
      <c r="A1650" s="123"/>
      <c r="B1650" s="123"/>
      <c r="C1650" s="123" t="s">
        <v>868</v>
      </c>
      <c r="D1650" s="123"/>
      <c r="E1650" s="29" t="s">
        <v>869</v>
      </c>
      <c r="F1650" s="129">
        <v>24299.1</v>
      </c>
    </row>
    <row r="1651" spans="1:6" ht="30">
      <c r="A1651" s="123"/>
      <c r="B1651" s="123"/>
      <c r="C1651" s="123"/>
      <c r="D1651" s="123" t="s">
        <v>646</v>
      </c>
      <c r="E1651" s="29" t="s">
        <v>647</v>
      </c>
      <c r="F1651" s="129">
        <v>24299.1</v>
      </c>
    </row>
    <row r="1652" spans="1:6" ht="45">
      <c r="A1652" s="123"/>
      <c r="B1652" s="123"/>
      <c r="C1652" s="123" t="s">
        <v>870</v>
      </c>
      <c r="D1652" s="123"/>
      <c r="E1652" s="29" t="s">
        <v>871</v>
      </c>
      <c r="F1652" s="129">
        <v>103204.2</v>
      </c>
    </row>
    <row r="1653" spans="1:6" ht="30">
      <c r="A1653" s="123"/>
      <c r="B1653" s="123"/>
      <c r="C1653" s="123"/>
      <c r="D1653" s="123" t="s">
        <v>644</v>
      </c>
      <c r="E1653" s="29" t="s">
        <v>645</v>
      </c>
      <c r="F1653" s="129">
        <v>1501.1</v>
      </c>
    </row>
    <row r="1654" spans="1:6" ht="30">
      <c r="A1654" s="123"/>
      <c r="B1654" s="123"/>
      <c r="C1654" s="123"/>
      <c r="D1654" s="123" t="s">
        <v>646</v>
      </c>
      <c r="E1654" s="29" t="s">
        <v>647</v>
      </c>
      <c r="F1654" s="129">
        <v>101703.1</v>
      </c>
    </row>
    <row r="1655" spans="1:6" ht="60">
      <c r="A1655" s="123"/>
      <c r="B1655" s="123"/>
      <c r="C1655" s="123" t="s">
        <v>872</v>
      </c>
      <c r="D1655" s="123"/>
      <c r="E1655" s="29" t="s">
        <v>873</v>
      </c>
      <c r="F1655" s="129">
        <v>160.30000000000001</v>
      </c>
    </row>
    <row r="1656" spans="1:6" ht="30">
      <c r="A1656" s="123"/>
      <c r="B1656" s="123"/>
      <c r="C1656" s="123"/>
      <c r="D1656" s="123" t="s">
        <v>646</v>
      </c>
      <c r="E1656" s="29" t="s">
        <v>647</v>
      </c>
      <c r="F1656" s="129">
        <v>160.30000000000001</v>
      </c>
    </row>
    <row r="1657" spans="1:6" ht="30">
      <c r="A1657" s="123"/>
      <c r="B1657" s="123"/>
      <c r="C1657" s="123" t="s">
        <v>874</v>
      </c>
      <c r="D1657" s="123"/>
      <c r="E1657" s="29" t="s">
        <v>875</v>
      </c>
      <c r="F1657" s="129">
        <v>1265000</v>
      </c>
    </row>
    <row r="1658" spans="1:6" ht="30">
      <c r="A1658" s="123"/>
      <c r="B1658" s="123"/>
      <c r="C1658" s="123"/>
      <c r="D1658" s="123" t="s">
        <v>644</v>
      </c>
      <c r="E1658" s="29" t="s">
        <v>645</v>
      </c>
      <c r="F1658" s="129">
        <v>21362.1</v>
      </c>
    </row>
    <row r="1659" spans="1:6" ht="30">
      <c r="A1659" s="123"/>
      <c r="B1659" s="123"/>
      <c r="C1659" s="123"/>
      <c r="D1659" s="123" t="s">
        <v>646</v>
      </c>
      <c r="E1659" s="29" t="s">
        <v>647</v>
      </c>
      <c r="F1659" s="129">
        <v>1243637.8999999999</v>
      </c>
    </row>
    <row r="1660" spans="1:6" ht="75">
      <c r="A1660" s="123"/>
      <c r="B1660" s="123"/>
      <c r="C1660" s="123" t="s">
        <v>876</v>
      </c>
      <c r="D1660" s="123"/>
      <c r="E1660" s="29" t="s">
        <v>877</v>
      </c>
      <c r="F1660" s="129">
        <v>719.3</v>
      </c>
    </row>
    <row r="1661" spans="1:6" ht="30">
      <c r="A1661" s="123"/>
      <c r="B1661" s="123"/>
      <c r="C1661" s="123"/>
      <c r="D1661" s="123" t="s">
        <v>646</v>
      </c>
      <c r="E1661" s="29" t="s">
        <v>647</v>
      </c>
      <c r="F1661" s="129">
        <v>719.3</v>
      </c>
    </row>
    <row r="1662" spans="1:6" ht="60">
      <c r="A1662" s="123"/>
      <c r="B1662" s="123"/>
      <c r="C1662" s="123" t="s">
        <v>878</v>
      </c>
      <c r="D1662" s="123"/>
      <c r="E1662" s="29" t="s">
        <v>879</v>
      </c>
      <c r="F1662" s="129">
        <v>14043.3</v>
      </c>
    </row>
    <row r="1663" spans="1:6">
      <c r="A1663" s="123"/>
      <c r="B1663" s="123"/>
      <c r="C1663" s="123"/>
      <c r="D1663" s="123" t="s">
        <v>686</v>
      </c>
      <c r="E1663" s="29" t="s">
        <v>687</v>
      </c>
      <c r="F1663" s="129">
        <v>14043.3</v>
      </c>
    </row>
    <row r="1664" spans="1:6" ht="120">
      <c r="A1664" s="123"/>
      <c r="B1664" s="123"/>
      <c r="C1664" s="123" t="s">
        <v>880</v>
      </c>
      <c r="D1664" s="123"/>
      <c r="E1664" s="29" t="s">
        <v>881</v>
      </c>
      <c r="F1664" s="129">
        <v>400528.2</v>
      </c>
    </row>
    <row r="1665" spans="1:6">
      <c r="A1665" s="123"/>
      <c r="B1665" s="123"/>
      <c r="C1665" s="123"/>
      <c r="D1665" s="123" t="s">
        <v>686</v>
      </c>
      <c r="E1665" s="29" t="s">
        <v>687</v>
      </c>
      <c r="F1665" s="129">
        <v>400528.2</v>
      </c>
    </row>
    <row r="1666" spans="1:6" ht="87.6" customHeight="1">
      <c r="A1666" s="123"/>
      <c r="B1666" s="123"/>
      <c r="C1666" s="123" t="s">
        <v>882</v>
      </c>
      <c r="D1666" s="123"/>
      <c r="E1666" s="29" t="s">
        <v>883</v>
      </c>
      <c r="F1666" s="129">
        <v>33053.300000000003</v>
      </c>
    </row>
    <row r="1667" spans="1:6">
      <c r="A1667" s="123"/>
      <c r="B1667" s="123"/>
      <c r="C1667" s="123"/>
      <c r="D1667" s="123" t="s">
        <v>686</v>
      </c>
      <c r="E1667" s="29" t="s">
        <v>687</v>
      </c>
      <c r="F1667" s="129">
        <v>33053.300000000003</v>
      </c>
    </row>
    <row r="1668" spans="1:6" ht="58.9" customHeight="1">
      <c r="A1668" s="123"/>
      <c r="B1668" s="123"/>
      <c r="C1668" s="123" t="s">
        <v>884</v>
      </c>
      <c r="D1668" s="123"/>
      <c r="E1668" s="29" t="s">
        <v>885</v>
      </c>
      <c r="F1668" s="129">
        <v>27540.3</v>
      </c>
    </row>
    <row r="1669" spans="1:6">
      <c r="A1669" s="123"/>
      <c r="B1669" s="123"/>
      <c r="C1669" s="123"/>
      <c r="D1669" s="123" t="s">
        <v>686</v>
      </c>
      <c r="E1669" s="29" t="s">
        <v>687</v>
      </c>
      <c r="F1669" s="129">
        <v>27540.3</v>
      </c>
    </row>
    <row r="1670" spans="1:6" ht="30">
      <c r="A1670" s="123"/>
      <c r="B1670" s="123"/>
      <c r="C1670" s="123" t="s">
        <v>890</v>
      </c>
      <c r="D1670" s="123"/>
      <c r="E1670" s="29" t="s">
        <v>891</v>
      </c>
      <c r="F1670" s="129">
        <v>1292376</v>
      </c>
    </row>
    <row r="1671" spans="1:6" ht="30">
      <c r="A1671" s="123"/>
      <c r="B1671" s="123"/>
      <c r="C1671" s="123"/>
      <c r="D1671" s="123" t="s">
        <v>644</v>
      </c>
      <c r="E1671" s="29" t="s">
        <v>645</v>
      </c>
      <c r="F1671" s="129">
        <v>19473.7</v>
      </c>
    </row>
    <row r="1672" spans="1:6" ht="30">
      <c r="A1672" s="123"/>
      <c r="B1672" s="123"/>
      <c r="C1672" s="123"/>
      <c r="D1672" s="123" t="s">
        <v>646</v>
      </c>
      <c r="E1672" s="29" t="s">
        <v>647</v>
      </c>
      <c r="F1672" s="129">
        <v>1272902.3</v>
      </c>
    </row>
    <row r="1673" spans="1:6" ht="45">
      <c r="A1673" s="123"/>
      <c r="B1673" s="123"/>
      <c r="C1673" s="123" t="s">
        <v>892</v>
      </c>
      <c r="D1673" s="123"/>
      <c r="E1673" s="29" t="s">
        <v>893</v>
      </c>
      <c r="F1673" s="129">
        <v>47447.6</v>
      </c>
    </row>
    <row r="1674" spans="1:6" ht="30">
      <c r="A1674" s="123"/>
      <c r="B1674" s="123"/>
      <c r="C1674" s="123"/>
      <c r="D1674" s="123" t="s">
        <v>644</v>
      </c>
      <c r="E1674" s="29" t="s">
        <v>645</v>
      </c>
      <c r="F1674" s="129">
        <v>884.6</v>
      </c>
    </row>
    <row r="1675" spans="1:6" ht="30">
      <c r="A1675" s="123"/>
      <c r="B1675" s="123"/>
      <c r="C1675" s="123"/>
      <c r="D1675" s="123" t="s">
        <v>646</v>
      </c>
      <c r="E1675" s="29" t="s">
        <v>647</v>
      </c>
      <c r="F1675" s="129">
        <v>46563</v>
      </c>
    </row>
    <row r="1676" spans="1:6" ht="45">
      <c r="A1676" s="123"/>
      <c r="B1676" s="123"/>
      <c r="C1676" s="123" t="s">
        <v>894</v>
      </c>
      <c r="D1676" s="123"/>
      <c r="E1676" s="29" t="s">
        <v>895</v>
      </c>
      <c r="F1676" s="129">
        <v>11.2</v>
      </c>
    </row>
    <row r="1677" spans="1:6" ht="30">
      <c r="A1677" s="123"/>
      <c r="B1677" s="123"/>
      <c r="C1677" s="123"/>
      <c r="D1677" s="123" t="s">
        <v>644</v>
      </c>
      <c r="E1677" s="29" t="s">
        <v>645</v>
      </c>
      <c r="F1677" s="129">
        <v>0.2</v>
      </c>
    </row>
    <row r="1678" spans="1:6" ht="30">
      <c r="A1678" s="123"/>
      <c r="B1678" s="123"/>
      <c r="C1678" s="123"/>
      <c r="D1678" s="123" t="s">
        <v>646</v>
      </c>
      <c r="E1678" s="29" t="s">
        <v>647</v>
      </c>
      <c r="F1678" s="129">
        <v>11</v>
      </c>
    </row>
    <row r="1679" spans="1:6" ht="60">
      <c r="A1679" s="123"/>
      <c r="B1679" s="123"/>
      <c r="C1679" s="123" t="s">
        <v>896</v>
      </c>
      <c r="D1679" s="123"/>
      <c r="E1679" s="29" t="s">
        <v>897</v>
      </c>
      <c r="F1679" s="129">
        <v>83084.5</v>
      </c>
    </row>
    <row r="1680" spans="1:6" ht="30">
      <c r="A1680" s="123"/>
      <c r="B1680" s="123"/>
      <c r="C1680" s="123"/>
      <c r="D1680" s="123" t="s">
        <v>644</v>
      </c>
      <c r="E1680" s="29" t="s">
        <v>645</v>
      </c>
      <c r="F1680" s="129">
        <v>1489.1</v>
      </c>
    </row>
    <row r="1681" spans="1:6" ht="30">
      <c r="A1681" s="123"/>
      <c r="B1681" s="123"/>
      <c r="C1681" s="123"/>
      <c r="D1681" s="123" t="s">
        <v>646</v>
      </c>
      <c r="E1681" s="29" t="s">
        <v>647</v>
      </c>
      <c r="F1681" s="129">
        <v>81595.399999999994</v>
      </c>
    </row>
    <row r="1682" spans="1:6" ht="45">
      <c r="A1682" s="123"/>
      <c r="B1682" s="123"/>
      <c r="C1682" s="123" t="s">
        <v>898</v>
      </c>
      <c r="D1682" s="123"/>
      <c r="E1682" s="29" t="s">
        <v>899</v>
      </c>
      <c r="F1682" s="129">
        <v>1488786.1</v>
      </c>
    </row>
    <row r="1683" spans="1:6" ht="30">
      <c r="A1683" s="123"/>
      <c r="B1683" s="123"/>
      <c r="C1683" s="123"/>
      <c r="D1683" s="123" t="s">
        <v>644</v>
      </c>
      <c r="E1683" s="29" t="s">
        <v>645</v>
      </c>
      <c r="F1683" s="129">
        <v>26303.7</v>
      </c>
    </row>
    <row r="1684" spans="1:6" ht="30">
      <c r="A1684" s="123"/>
      <c r="B1684" s="123"/>
      <c r="C1684" s="123"/>
      <c r="D1684" s="123" t="s">
        <v>646</v>
      </c>
      <c r="E1684" s="29" t="s">
        <v>647</v>
      </c>
      <c r="F1684" s="129">
        <v>1462482.4</v>
      </c>
    </row>
    <row r="1685" spans="1:6" ht="60">
      <c r="A1685" s="123"/>
      <c r="B1685" s="123"/>
      <c r="C1685" s="123" t="s">
        <v>900</v>
      </c>
      <c r="D1685" s="123"/>
      <c r="E1685" s="29" t="s">
        <v>901</v>
      </c>
      <c r="F1685" s="129">
        <v>694755.5</v>
      </c>
    </row>
    <row r="1686" spans="1:6" ht="30">
      <c r="A1686" s="123"/>
      <c r="B1686" s="123"/>
      <c r="C1686" s="123"/>
      <c r="D1686" s="123" t="s">
        <v>644</v>
      </c>
      <c r="E1686" s="29" t="s">
        <v>645</v>
      </c>
      <c r="F1686" s="129">
        <v>12083.3</v>
      </c>
    </row>
    <row r="1687" spans="1:6" ht="30">
      <c r="A1687" s="123"/>
      <c r="B1687" s="123"/>
      <c r="C1687" s="123"/>
      <c r="D1687" s="123" t="s">
        <v>646</v>
      </c>
      <c r="E1687" s="29" t="s">
        <v>647</v>
      </c>
      <c r="F1687" s="129">
        <v>682672.2</v>
      </c>
    </row>
    <row r="1688" spans="1:6" ht="75">
      <c r="A1688" s="123"/>
      <c r="B1688" s="123"/>
      <c r="C1688" s="123" t="s">
        <v>902</v>
      </c>
      <c r="D1688" s="123"/>
      <c r="E1688" s="29" t="s">
        <v>903</v>
      </c>
      <c r="F1688" s="129">
        <v>112033</v>
      </c>
    </row>
    <row r="1689" spans="1:6" ht="30">
      <c r="A1689" s="123"/>
      <c r="B1689" s="123"/>
      <c r="C1689" s="123"/>
      <c r="D1689" s="123" t="s">
        <v>644</v>
      </c>
      <c r="E1689" s="29" t="s">
        <v>645</v>
      </c>
      <c r="F1689" s="129">
        <v>1948.5</v>
      </c>
    </row>
    <row r="1690" spans="1:6" ht="30">
      <c r="A1690" s="123"/>
      <c r="B1690" s="123"/>
      <c r="C1690" s="123"/>
      <c r="D1690" s="123" t="s">
        <v>646</v>
      </c>
      <c r="E1690" s="29" t="s">
        <v>647</v>
      </c>
      <c r="F1690" s="129">
        <v>110084.5</v>
      </c>
    </row>
    <row r="1691" spans="1:6" ht="45">
      <c r="A1691" s="123"/>
      <c r="B1691" s="123"/>
      <c r="C1691" s="123" t="s">
        <v>904</v>
      </c>
      <c r="D1691" s="123"/>
      <c r="E1691" s="29" t="s">
        <v>905</v>
      </c>
      <c r="F1691" s="129">
        <v>33668.5</v>
      </c>
    </row>
    <row r="1692" spans="1:6" ht="30">
      <c r="A1692" s="123"/>
      <c r="B1692" s="123"/>
      <c r="C1692" s="123"/>
      <c r="D1692" s="123" t="s">
        <v>644</v>
      </c>
      <c r="E1692" s="29" t="s">
        <v>645</v>
      </c>
      <c r="F1692" s="129">
        <v>537.6</v>
      </c>
    </row>
    <row r="1693" spans="1:6" ht="30">
      <c r="A1693" s="123"/>
      <c r="B1693" s="123"/>
      <c r="C1693" s="123"/>
      <c r="D1693" s="123" t="s">
        <v>646</v>
      </c>
      <c r="E1693" s="29" t="s">
        <v>647</v>
      </c>
      <c r="F1693" s="129">
        <v>33130.9</v>
      </c>
    </row>
    <row r="1694" spans="1:6" ht="60">
      <c r="A1694" s="123"/>
      <c r="B1694" s="123"/>
      <c r="C1694" s="123" t="s">
        <v>906</v>
      </c>
      <c r="D1694" s="123"/>
      <c r="E1694" s="29" t="s">
        <v>907</v>
      </c>
      <c r="F1694" s="129">
        <v>8058</v>
      </c>
    </row>
    <row r="1695" spans="1:6" ht="30">
      <c r="A1695" s="123"/>
      <c r="B1695" s="123"/>
      <c r="C1695" s="123"/>
      <c r="D1695" s="123" t="s">
        <v>644</v>
      </c>
      <c r="E1695" s="29" t="s">
        <v>645</v>
      </c>
      <c r="F1695" s="129">
        <v>82.2</v>
      </c>
    </row>
    <row r="1696" spans="1:6" ht="30">
      <c r="A1696" s="123"/>
      <c r="B1696" s="123"/>
      <c r="C1696" s="123"/>
      <c r="D1696" s="123" t="s">
        <v>646</v>
      </c>
      <c r="E1696" s="29" t="s">
        <v>647</v>
      </c>
      <c r="F1696" s="129">
        <v>7975.8</v>
      </c>
    </row>
    <row r="1697" spans="1:6" ht="60">
      <c r="A1697" s="123"/>
      <c r="B1697" s="123"/>
      <c r="C1697" s="123" t="s">
        <v>908</v>
      </c>
      <c r="D1697" s="123"/>
      <c r="E1697" s="29" t="s">
        <v>909</v>
      </c>
      <c r="F1697" s="129">
        <v>2935.5</v>
      </c>
    </row>
    <row r="1698" spans="1:6" ht="30">
      <c r="A1698" s="123"/>
      <c r="B1698" s="123"/>
      <c r="C1698" s="123"/>
      <c r="D1698" s="123" t="s">
        <v>644</v>
      </c>
      <c r="E1698" s="29" t="s">
        <v>645</v>
      </c>
      <c r="F1698" s="129">
        <v>17</v>
      </c>
    </row>
    <row r="1699" spans="1:6" ht="30">
      <c r="A1699" s="123"/>
      <c r="B1699" s="123"/>
      <c r="C1699" s="123"/>
      <c r="D1699" s="123" t="s">
        <v>646</v>
      </c>
      <c r="E1699" s="29" t="s">
        <v>647</v>
      </c>
      <c r="F1699" s="129">
        <v>2918.5</v>
      </c>
    </row>
    <row r="1700" spans="1:6" ht="46.15" customHeight="1">
      <c r="A1700" s="123"/>
      <c r="B1700" s="123"/>
      <c r="C1700" s="123" t="s">
        <v>910</v>
      </c>
      <c r="D1700" s="123"/>
      <c r="E1700" s="29" t="s">
        <v>2510</v>
      </c>
      <c r="F1700" s="129">
        <v>8426.6</v>
      </c>
    </row>
    <row r="1701" spans="1:6" ht="30">
      <c r="A1701" s="123"/>
      <c r="B1701" s="123"/>
      <c r="C1701" s="123"/>
      <c r="D1701" s="123" t="s">
        <v>644</v>
      </c>
      <c r="E1701" s="29" t="s">
        <v>645</v>
      </c>
      <c r="F1701" s="129">
        <v>146.6</v>
      </c>
    </row>
    <row r="1702" spans="1:6" ht="30">
      <c r="A1702" s="123"/>
      <c r="B1702" s="123"/>
      <c r="C1702" s="123"/>
      <c r="D1702" s="123" t="s">
        <v>646</v>
      </c>
      <c r="E1702" s="29" t="s">
        <v>647</v>
      </c>
      <c r="F1702" s="129">
        <v>8280</v>
      </c>
    </row>
    <row r="1703" spans="1:6" ht="105">
      <c r="A1703" s="123"/>
      <c r="B1703" s="123"/>
      <c r="C1703" s="123" t="s">
        <v>914</v>
      </c>
      <c r="D1703" s="123"/>
      <c r="E1703" s="29" t="s">
        <v>2511</v>
      </c>
      <c r="F1703" s="129">
        <v>6958.8</v>
      </c>
    </row>
    <row r="1704" spans="1:6" ht="30">
      <c r="A1704" s="123"/>
      <c r="B1704" s="123"/>
      <c r="C1704" s="123"/>
      <c r="D1704" s="123" t="s">
        <v>644</v>
      </c>
      <c r="E1704" s="29" t="s">
        <v>645</v>
      </c>
      <c r="F1704" s="129">
        <v>127</v>
      </c>
    </row>
    <row r="1705" spans="1:6" ht="30">
      <c r="A1705" s="123"/>
      <c r="B1705" s="123"/>
      <c r="C1705" s="123"/>
      <c r="D1705" s="123" t="s">
        <v>646</v>
      </c>
      <c r="E1705" s="29" t="s">
        <v>647</v>
      </c>
      <c r="F1705" s="129">
        <v>6831.8</v>
      </c>
    </row>
    <row r="1706" spans="1:6" ht="45">
      <c r="A1706" s="123"/>
      <c r="B1706" s="123"/>
      <c r="C1706" s="123" t="s">
        <v>916</v>
      </c>
      <c r="D1706" s="123"/>
      <c r="E1706" s="29" t="s">
        <v>917</v>
      </c>
      <c r="F1706" s="129">
        <v>3507.3</v>
      </c>
    </row>
    <row r="1707" spans="1:6" ht="30">
      <c r="A1707" s="123"/>
      <c r="B1707" s="123"/>
      <c r="C1707" s="123"/>
      <c r="D1707" s="123" t="s">
        <v>644</v>
      </c>
      <c r="E1707" s="29" t="s">
        <v>645</v>
      </c>
      <c r="F1707" s="129">
        <v>61.7</v>
      </c>
    </row>
    <row r="1708" spans="1:6" ht="30">
      <c r="A1708" s="123"/>
      <c r="B1708" s="123"/>
      <c r="C1708" s="123"/>
      <c r="D1708" s="123" t="s">
        <v>646</v>
      </c>
      <c r="E1708" s="29" t="s">
        <v>647</v>
      </c>
      <c r="F1708" s="129">
        <v>3445.6</v>
      </c>
    </row>
    <row r="1709" spans="1:6" ht="90">
      <c r="A1709" s="123"/>
      <c r="B1709" s="123"/>
      <c r="C1709" s="123" t="s">
        <v>918</v>
      </c>
      <c r="D1709" s="123"/>
      <c r="E1709" s="29" t="s">
        <v>919</v>
      </c>
      <c r="F1709" s="129">
        <v>12008.7</v>
      </c>
    </row>
    <row r="1710" spans="1:6" ht="30">
      <c r="A1710" s="123"/>
      <c r="B1710" s="123"/>
      <c r="C1710" s="123"/>
      <c r="D1710" s="123" t="s">
        <v>646</v>
      </c>
      <c r="E1710" s="29" t="s">
        <v>647</v>
      </c>
      <c r="F1710" s="129">
        <v>12008.7</v>
      </c>
    </row>
    <row r="1711" spans="1:6" ht="30">
      <c r="A1711" s="123"/>
      <c r="B1711" s="123"/>
      <c r="C1711" s="123" t="s">
        <v>920</v>
      </c>
      <c r="D1711" s="123"/>
      <c r="E1711" s="29" t="s">
        <v>921</v>
      </c>
      <c r="F1711" s="129">
        <v>239667.20000000001</v>
      </c>
    </row>
    <row r="1712" spans="1:6" ht="30">
      <c r="A1712" s="123"/>
      <c r="B1712" s="123"/>
      <c r="C1712" s="123"/>
      <c r="D1712" s="123" t="s">
        <v>644</v>
      </c>
      <c r="E1712" s="29" t="s">
        <v>645</v>
      </c>
      <c r="F1712" s="129">
        <v>4168.3</v>
      </c>
    </row>
    <row r="1713" spans="1:6" ht="30">
      <c r="A1713" s="123"/>
      <c r="B1713" s="123"/>
      <c r="C1713" s="123"/>
      <c r="D1713" s="123" t="s">
        <v>646</v>
      </c>
      <c r="E1713" s="29" t="s">
        <v>647</v>
      </c>
      <c r="F1713" s="129">
        <v>235498.9</v>
      </c>
    </row>
    <row r="1714" spans="1:6" ht="30">
      <c r="A1714" s="123"/>
      <c r="B1714" s="123"/>
      <c r="C1714" s="123" t="s">
        <v>922</v>
      </c>
      <c r="D1714" s="123"/>
      <c r="E1714" s="29" t="s">
        <v>923</v>
      </c>
      <c r="F1714" s="129">
        <v>18551.2</v>
      </c>
    </row>
    <row r="1715" spans="1:6" ht="30">
      <c r="A1715" s="123"/>
      <c r="B1715" s="123"/>
      <c r="C1715" s="123"/>
      <c r="D1715" s="123" t="s">
        <v>644</v>
      </c>
      <c r="E1715" s="29" t="s">
        <v>645</v>
      </c>
      <c r="F1715" s="129">
        <v>322.60000000000002</v>
      </c>
    </row>
    <row r="1716" spans="1:6" ht="30">
      <c r="A1716" s="123"/>
      <c r="B1716" s="123"/>
      <c r="C1716" s="123"/>
      <c r="D1716" s="123" t="s">
        <v>646</v>
      </c>
      <c r="E1716" s="29" t="s">
        <v>647</v>
      </c>
      <c r="F1716" s="129">
        <v>18228.599999999999</v>
      </c>
    </row>
    <row r="1717" spans="1:6" ht="75">
      <c r="A1717" s="123"/>
      <c r="B1717" s="123"/>
      <c r="C1717" s="123" t="s">
        <v>926</v>
      </c>
      <c r="D1717" s="123"/>
      <c r="E1717" s="29" t="s">
        <v>927</v>
      </c>
      <c r="F1717" s="129">
        <v>88200</v>
      </c>
    </row>
    <row r="1718" spans="1:6" ht="30">
      <c r="A1718" s="123"/>
      <c r="B1718" s="123"/>
      <c r="C1718" s="123"/>
      <c r="D1718" s="123" t="s">
        <v>646</v>
      </c>
      <c r="E1718" s="29" t="s">
        <v>647</v>
      </c>
      <c r="F1718" s="129">
        <v>88200</v>
      </c>
    </row>
    <row r="1719" spans="1:6" ht="45">
      <c r="A1719" s="123"/>
      <c r="B1719" s="123"/>
      <c r="C1719" s="123" t="s">
        <v>934</v>
      </c>
      <c r="D1719" s="123"/>
      <c r="E1719" s="29" t="s">
        <v>935</v>
      </c>
      <c r="F1719" s="129">
        <v>1296.4000000000001</v>
      </c>
    </row>
    <row r="1720" spans="1:6" ht="75">
      <c r="A1720" s="123"/>
      <c r="B1720" s="123"/>
      <c r="C1720" s="123" t="s">
        <v>945</v>
      </c>
      <c r="D1720" s="123"/>
      <c r="E1720" s="29" t="s">
        <v>946</v>
      </c>
      <c r="F1720" s="129">
        <v>1296.4000000000001</v>
      </c>
    </row>
    <row r="1721" spans="1:6" ht="45">
      <c r="A1721" s="123"/>
      <c r="B1721" s="123"/>
      <c r="C1721" s="123"/>
      <c r="D1721" s="123" t="s">
        <v>640</v>
      </c>
      <c r="E1721" s="29" t="s">
        <v>641</v>
      </c>
      <c r="F1721" s="129">
        <v>1296.4000000000001</v>
      </c>
    </row>
    <row r="1722" spans="1:6" ht="30">
      <c r="A1722" s="123"/>
      <c r="B1722" s="123"/>
      <c r="C1722" s="123" t="s">
        <v>971</v>
      </c>
      <c r="D1722" s="123"/>
      <c r="E1722" s="29" t="s">
        <v>972</v>
      </c>
      <c r="F1722" s="129">
        <v>2391802.9</v>
      </c>
    </row>
    <row r="1723" spans="1:6" ht="60">
      <c r="A1723" s="123"/>
      <c r="B1723" s="123"/>
      <c r="C1723" s="123" t="s">
        <v>973</v>
      </c>
      <c r="D1723" s="123"/>
      <c r="E1723" s="29" t="s">
        <v>974</v>
      </c>
      <c r="F1723" s="129">
        <v>2390169.1</v>
      </c>
    </row>
    <row r="1724" spans="1:6" ht="105">
      <c r="A1724" s="123"/>
      <c r="B1724" s="123"/>
      <c r="C1724" s="123" t="s">
        <v>975</v>
      </c>
      <c r="D1724" s="123"/>
      <c r="E1724" s="29" t="s">
        <v>976</v>
      </c>
      <c r="F1724" s="129">
        <v>397.1</v>
      </c>
    </row>
    <row r="1725" spans="1:6" ht="30">
      <c r="A1725" s="123"/>
      <c r="B1725" s="123"/>
      <c r="C1725" s="123"/>
      <c r="D1725" s="123" t="s">
        <v>644</v>
      </c>
      <c r="E1725" s="29" t="s">
        <v>645</v>
      </c>
      <c r="F1725" s="129">
        <v>0.9</v>
      </c>
    </row>
    <row r="1726" spans="1:6" ht="30">
      <c r="A1726" s="123"/>
      <c r="B1726" s="123"/>
      <c r="C1726" s="123"/>
      <c r="D1726" s="123" t="s">
        <v>646</v>
      </c>
      <c r="E1726" s="29" t="s">
        <v>647</v>
      </c>
      <c r="F1726" s="129">
        <v>396.2</v>
      </c>
    </row>
    <row r="1727" spans="1:6" ht="150">
      <c r="A1727" s="123"/>
      <c r="B1727" s="123"/>
      <c r="C1727" s="123" t="s">
        <v>977</v>
      </c>
      <c r="D1727" s="123"/>
      <c r="E1727" s="29" t="s">
        <v>978</v>
      </c>
      <c r="F1727" s="129">
        <v>58.2</v>
      </c>
    </row>
    <row r="1728" spans="1:6" ht="30">
      <c r="A1728" s="123"/>
      <c r="B1728" s="123"/>
      <c r="C1728" s="123"/>
      <c r="D1728" s="123" t="s">
        <v>646</v>
      </c>
      <c r="E1728" s="29" t="s">
        <v>647</v>
      </c>
      <c r="F1728" s="129">
        <v>58.2</v>
      </c>
    </row>
    <row r="1729" spans="1:6" ht="44.45" customHeight="1">
      <c r="A1729" s="123"/>
      <c r="B1729" s="123"/>
      <c r="C1729" s="123" t="s">
        <v>979</v>
      </c>
      <c r="D1729" s="123"/>
      <c r="E1729" s="29" t="s">
        <v>2439</v>
      </c>
      <c r="F1729" s="129">
        <v>73297.899999999994</v>
      </c>
    </row>
    <row r="1730" spans="1:6">
      <c r="A1730" s="123"/>
      <c r="B1730" s="123"/>
      <c r="C1730" s="123"/>
      <c r="D1730" s="123" t="s">
        <v>686</v>
      </c>
      <c r="E1730" s="29" t="s">
        <v>687</v>
      </c>
      <c r="F1730" s="129">
        <v>73297.899999999994</v>
      </c>
    </row>
    <row r="1731" spans="1:6">
      <c r="A1731" s="123"/>
      <c r="B1731" s="123"/>
      <c r="C1731" s="123" t="s">
        <v>984</v>
      </c>
      <c r="D1731" s="123"/>
      <c r="E1731" s="29" t="s">
        <v>985</v>
      </c>
      <c r="F1731" s="129">
        <v>338590.4</v>
      </c>
    </row>
    <row r="1732" spans="1:6">
      <c r="A1732" s="123"/>
      <c r="B1732" s="123"/>
      <c r="C1732" s="123"/>
      <c r="D1732" s="123" t="s">
        <v>686</v>
      </c>
      <c r="E1732" s="29" t="s">
        <v>687</v>
      </c>
      <c r="F1732" s="129">
        <v>338590.4</v>
      </c>
    </row>
    <row r="1733" spans="1:6" ht="30">
      <c r="A1733" s="123"/>
      <c r="B1733" s="123"/>
      <c r="C1733" s="123" t="s">
        <v>992</v>
      </c>
      <c r="D1733" s="123"/>
      <c r="E1733" s="29" t="s">
        <v>993</v>
      </c>
      <c r="F1733" s="129">
        <v>389540.8</v>
      </c>
    </row>
    <row r="1734" spans="1:6" ht="30">
      <c r="A1734" s="123"/>
      <c r="B1734" s="123"/>
      <c r="C1734" s="123"/>
      <c r="D1734" s="123" t="s">
        <v>644</v>
      </c>
      <c r="E1734" s="29" t="s">
        <v>645</v>
      </c>
      <c r="F1734" s="129">
        <v>341.7</v>
      </c>
    </row>
    <row r="1735" spans="1:6" ht="30">
      <c r="A1735" s="123"/>
      <c r="B1735" s="123"/>
      <c r="C1735" s="123"/>
      <c r="D1735" s="123" t="s">
        <v>646</v>
      </c>
      <c r="E1735" s="29" t="s">
        <v>647</v>
      </c>
      <c r="F1735" s="129">
        <v>389199.1</v>
      </c>
    </row>
    <row r="1736" spans="1:6" ht="30">
      <c r="A1736" s="123"/>
      <c r="B1736" s="123"/>
      <c r="C1736" s="123" t="s">
        <v>994</v>
      </c>
      <c r="D1736" s="123"/>
      <c r="E1736" s="29" t="s">
        <v>995</v>
      </c>
      <c r="F1736" s="129">
        <v>404384.1</v>
      </c>
    </row>
    <row r="1737" spans="1:6" ht="30">
      <c r="A1737" s="123"/>
      <c r="B1737" s="123"/>
      <c r="C1737" s="123"/>
      <c r="D1737" s="123" t="s">
        <v>646</v>
      </c>
      <c r="E1737" s="29" t="s">
        <v>647</v>
      </c>
      <c r="F1737" s="129">
        <v>404384.1</v>
      </c>
    </row>
    <row r="1738" spans="1:6" ht="45">
      <c r="A1738" s="123"/>
      <c r="B1738" s="123"/>
      <c r="C1738" s="123" t="s">
        <v>2373</v>
      </c>
      <c r="D1738" s="123"/>
      <c r="E1738" s="29" t="s">
        <v>2374</v>
      </c>
      <c r="F1738" s="129">
        <v>1034.0999999999999</v>
      </c>
    </row>
    <row r="1739" spans="1:6" ht="30">
      <c r="A1739" s="123"/>
      <c r="B1739" s="123"/>
      <c r="C1739" s="123"/>
      <c r="D1739" s="123" t="s">
        <v>646</v>
      </c>
      <c r="E1739" s="29" t="s">
        <v>647</v>
      </c>
      <c r="F1739" s="129">
        <v>1034.0999999999999</v>
      </c>
    </row>
    <row r="1740" spans="1:6" ht="75">
      <c r="A1740" s="123"/>
      <c r="B1740" s="123"/>
      <c r="C1740" s="123" t="s">
        <v>996</v>
      </c>
      <c r="D1740" s="123"/>
      <c r="E1740" s="29" t="s">
        <v>997</v>
      </c>
      <c r="F1740" s="129">
        <v>26168.400000000001</v>
      </c>
    </row>
    <row r="1741" spans="1:6" ht="30">
      <c r="A1741" s="123"/>
      <c r="B1741" s="123"/>
      <c r="C1741" s="123"/>
      <c r="D1741" s="123" t="s">
        <v>644</v>
      </c>
      <c r="E1741" s="29" t="s">
        <v>645</v>
      </c>
      <c r="F1741" s="129">
        <v>252.8</v>
      </c>
    </row>
    <row r="1742" spans="1:6" ht="30">
      <c r="A1742" s="123"/>
      <c r="B1742" s="123"/>
      <c r="C1742" s="123"/>
      <c r="D1742" s="123" t="s">
        <v>646</v>
      </c>
      <c r="E1742" s="29" t="s">
        <v>647</v>
      </c>
      <c r="F1742" s="129">
        <v>25915.599999999999</v>
      </c>
    </row>
    <row r="1743" spans="1:6" ht="105">
      <c r="A1743" s="123"/>
      <c r="B1743" s="123"/>
      <c r="C1743" s="123" t="s">
        <v>998</v>
      </c>
      <c r="D1743" s="123"/>
      <c r="E1743" s="29" t="s">
        <v>999</v>
      </c>
      <c r="F1743" s="129">
        <v>835957.4</v>
      </c>
    </row>
    <row r="1744" spans="1:6" ht="30">
      <c r="A1744" s="123"/>
      <c r="B1744" s="123"/>
      <c r="C1744" s="123"/>
      <c r="D1744" s="123" t="s">
        <v>644</v>
      </c>
      <c r="E1744" s="29" t="s">
        <v>645</v>
      </c>
      <c r="F1744" s="129">
        <v>18653.599999999999</v>
      </c>
    </row>
    <row r="1745" spans="1:6" ht="30">
      <c r="A1745" s="123"/>
      <c r="B1745" s="123"/>
      <c r="C1745" s="123"/>
      <c r="D1745" s="123" t="s">
        <v>646</v>
      </c>
      <c r="E1745" s="29" t="s">
        <v>647</v>
      </c>
      <c r="F1745" s="129">
        <v>817303.8</v>
      </c>
    </row>
    <row r="1746" spans="1:6" ht="30">
      <c r="A1746" s="123"/>
      <c r="B1746" s="123"/>
      <c r="C1746" s="123" t="s">
        <v>1000</v>
      </c>
      <c r="D1746" s="123"/>
      <c r="E1746" s="29" t="s">
        <v>1001</v>
      </c>
      <c r="F1746" s="129">
        <v>144480.4</v>
      </c>
    </row>
    <row r="1747" spans="1:6" ht="30">
      <c r="A1747" s="123"/>
      <c r="B1747" s="123"/>
      <c r="C1747" s="123"/>
      <c r="D1747" s="123" t="s">
        <v>644</v>
      </c>
      <c r="E1747" s="29" t="s">
        <v>645</v>
      </c>
      <c r="F1747" s="129">
        <v>2595.6999999999998</v>
      </c>
    </row>
    <row r="1748" spans="1:6" ht="30">
      <c r="A1748" s="123"/>
      <c r="B1748" s="123"/>
      <c r="C1748" s="123"/>
      <c r="D1748" s="123" t="s">
        <v>646</v>
      </c>
      <c r="E1748" s="29" t="s">
        <v>647</v>
      </c>
      <c r="F1748" s="129">
        <v>141884.70000000001</v>
      </c>
    </row>
    <row r="1749" spans="1:6" ht="60">
      <c r="A1749" s="123"/>
      <c r="B1749" s="123"/>
      <c r="C1749" s="123" t="s">
        <v>1002</v>
      </c>
      <c r="D1749" s="123"/>
      <c r="E1749" s="29" t="s">
        <v>1003</v>
      </c>
      <c r="F1749" s="129">
        <v>176260.3</v>
      </c>
    </row>
    <row r="1750" spans="1:6" ht="30">
      <c r="A1750" s="123"/>
      <c r="B1750" s="123"/>
      <c r="C1750" s="123"/>
      <c r="D1750" s="123" t="s">
        <v>644</v>
      </c>
      <c r="E1750" s="29" t="s">
        <v>645</v>
      </c>
      <c r="F1750" s="129">
        <v>3065.5</v>
      </c>
    </row>
    <row r="1751" spans="1:6" ht="30">
      <c r="A1751" s="123"/>
      <c r="B1751" s="123"/>
      <c r="C1751" s="123"/>
      <c r="D1751" s="123" t="s">
        <v>646</v>
      </c>
      <c r="E1751" s="29" t="s">
        <v>647</v>
      </c>
      <c r="F1751" s="129">
        <v>173194.8</v>
      </c>
    </row>
    <row r="1752" spans="1:6" ht="75">
      <c r="A1752" s="123"/>
      <c r="B1752" s="123"/>
      <c r="C1752" s="123" t="s">
        <v>1004</v>
      </c>
      <c r="D1752" s="123"/>
      <c r="E1752" s="29" t="s">
        <v>1005</v>
      </c>
      <c r="F1752" s="129">
        <v>1633.8</v>
      </c>
    </row>
    <row r="1753" spans="1:6" ht="30">
      <c r="A1753" s="123"/>
      <c r="B1753" s="123"/>
      <c r="C1753" s="123" t="s">
        <v>1012</v>
      </c>
      <c r="D1753" s="123"/>
      <c r="E1753" s="29" t="s">
        <v>1013</v>
      </c>
      <c r="F1753" s="129">
        <v>1633.8</v>
      </c>
    </row>
    <row r="1754" spans="1:6" ht="30">
      <c r="A1754" s="123"/>
      <c r="B1754" s="123"/>
      <c r="C1754" s="123"/>
      <c r="D1754" s="123" t="s">
        <v>644</v>
      </c>
      <c r="E1754" s="29" t="s">
        <v>645</v>
      </c>
      <c r="F1754" s="129">
        <v>365.4</v>
      </c>
    </row>
    <row r="1755" spans="1:6" ht="30">
      <c r="A1755" s="123"/>
      <c r="B1755" s="123"/>
      <c r="C1755" s="123"/>
      <c r="D1755" s="123" t="s">
        <v>646</v>
      </c>
      <c r="E1755" s="29" t="s">
        <v>647</v>
      </c>
      <c r="F1755" s="129">
        <v>1268.4000000000001</v>
      </c>
    </row>
    <row r="1756" spans="1:6" ht="30">
      <c r="A1756" s="123"/>
      <c r="B1756" s="123"/>
      <c r="C1756" s="123" t="s">
        <v>1356</v>
      </c>
      <c r="D1756" s="123"/>
      <c r="E1756" s="29" t="s">
        <v>1357</v>
      </c>
      <c r="F1756" s="129">
        <v>150</v>
      </c>
    </row>
    <row r="1757" spans="1:6" ht="45" customHeight="1">
      <c r="A1757" s="123"/>
      <c r="B1757" s="123"/>
      <c r="C1757" s="123" t="s">
        <v>1382</v>
      </c>
      <c r="D1757" s="123"/>
      <c r="E1757" s="29" t="s">
        <v>1383</v>
      </c>
      <c r="F1757" s="129">
        <v>150</v>
      </c>
    </row>
    <row r="1758" spans="1:6" ht="90">
      <c r="A1758" s="123"/>
      <c r="B1758" s="123"/>
      <c r="C1758" s="123" t="s">
        <v>1384</v>
      </c>
      <c r="D1758" s="123"/>
      <c r="E1758" s="29" t="s">
        <v>2501</v>
      </c>
      <c r="F1758" s="129">
        <v>150</v>
      </c>
    </row>
    <row r="1759" spans="1:6" ht="30">
      <c r="A1759" s="123"/>
      <c r="B1759" s="123"/>
      <c r="C1759" s="123"/>
      <c r="D1759" s="123" t="s">
        <v>646</v>
      </c>
      <c r="E1759" s="29" t="s">
        <v>647</v>
      </c>
      <c r="F1759" s="129">
        <v>150</v>
      </c>
    </row>
    <row r="1760" spans="1:6">
      <c r="A1760" s="123"/>
      <c r="B1760" s="123" t="s">
        <v>1968</v>
      </c>
      <c r="C1760" s="123"/>
      <c r="D1760" s="123"/>
      <c r="E1760" s="29" t="s">
        <v>1969</v>
      </c>
      <c r="F1760" s="129">
        <v>3324143.8</v>
      </c>
    </row>
    <row r="1761" spans="1:6" ht="30">
      <c r="A1761" s="123"/>
      <c r="B1761" s="123"/>
      <c r="C1761" s="123" t="s">
        <v>971</v>
      </c>
      <c r="D1761" s="123"/>
      <c r="E1761" s="29" t="s">
        <v>972</v>
      </c>
      <c r="F1761" s="129">
        <v>3324143.8</v>
      </c>
    </row>
    <row r="1762" spans="1:6" ht="60">
      <c r="A1762" s="123"/>
      <c r="B1762" s="123"/>
      <c r="C1762" s="123" t="s">
        <v>973</v>
      </c>
      <c r="D1762" s="123"/>
      <c r="E1762" s="29" t="s">
        <v>974</v>
      </c>
      <c r="F1762" s="129">
        <v>1264340.2</v>
      </c>
    </row>
    <row r="1763" spans="1:6" ht="75">
      <c r="A1763" s="123"/>
      <c r="B1763" s="123"/>
      <c r="C1763" s="123" t="s">
        <v>980</v>
      </c>
      <c r="D1763" s="123"/>
      <c r="E1763" s="29" t="s">
        <v>981</v>
      </c>
      <c r="F1763" s="129">
        <v>32814.699999999997</v>
      </c>
    </row>
    <row r="1764" spans="1:6" ht="30">
      <c r="A1764" s="123"/>
      <c r="B1764" s="123"/>
      <c r="C1764" s="123"/>
      <c r="D1764" s="123" t="s">
        <v>646</v>
      </c>
      <c r="E1764" s="29" t="s">
        <v>647</v>
      </c>
      <c r="F1764" s="129">
        <v>32814.699999999997</v>
      </c>
    </row>
    <row r="1765" spans="1:6" ht="120">
      <c r="A1765" s="123"/>
      <c r="B1765" s="123"/>
      <c r="C1765" s="123" t="s">
        <v>982</v>
      </c>
      <c r="D1765" s="123"/>
      <c r="E1765" s="29" t="s">
        <v>983</v>
      </c>
      <c r="F1765" s="129">
        <v>1231525.5</v>
      </c>
    </row>
    <row r="1766" spans="1:6" ht="30">
      <c r="A1766" s="123"/>
      <c r="B1766" s="123"/>
      <c r="C1766" s="123"/>
      <c r="D1766" s="123" t="s">
        <v>646</v>
      </c>
      <c r="E1766" s="29" t="s">
        <v>647</v>
      </c>
      <c r="F1766" s="129">
        <v>1231525.5</v>
      </c>
    </row>
    <row r="1767" spans="1:6" ht="75">
      <c r="A1767" s="123"/>
      <c r="B1767" s="123"/>
      <c r="C1767" s="123" t="s">
        <v>1024</v>
      </c>
      <c r="D1767" s="123"/>
      <c r="E1767" s="29" t="s">
        <v>1025</v>
      </c>
      <c r="F1767" s="129">
        <v>2059803.6</v>
      </c>
    </row>
    <row r="1768" spans="1:6" ht="45">
      <c r="A1768" s="123"/>
      <c r="B1768" s="123"/>
      <c r="C1768" s="123" t="s">
        <v>1035</v>
      </c>
      <c r="D1768" s="123"/>
      <c r="E1768" s="29" t="s">
        <v>1036</v>
      </c>
      <c r="F1768" s="129">
        <v>5461.2</v>
      </c>
    </row>
    <row r="1769" spans="1:6" ht="30">
      <c r="A1769" s="123"/>
      <c r="B1769" s="123"/>
      <c r="C1769" s="123"/>
      <c r="D1769" s="123" t="s">
        <v>646</v>
      </c>
      <c r="E1769" s="29" t="s">
        <v>647</v>
      </c>
      <c r="F1769" s="129">
        <v>5461.2</v>
      </c>
    </row>
    <row r="1770" spans="1:6" ht="45">
      <c r="A1770" s="123"/>
      <c r="B1770" s="123"/>
      <c r="C1770" s="123" t="s">
        <v>1043</v>
      </c>
      <c r="D1770" s="123"/>
      <c r="E1770" s="29" t="s">
        <v>1044</v>
      </c>
      <c r="F1770" s="129">
        <v>39726.1</v>
      </c>
    </row>
    <row r="1771" spans="1:6" ht="30">
      <c r="A1771" s="123"/>
      <c r="B1771" s="123"/>
      <c r="C1771" s="123"/>
      <c r="D1771" s="123" t="s">
        <v>646</v>
      </c>
      <c r="E1771" s="29" t="s">
        <v>647</v>
      </c>
      <c r="F1771" s="129">
        <v>39726.1</v>
      </c>
    </row>
    <row r="1772" spans="1:6" ht="105">
      <c r="A1772" s="123"/>
      <c r="B1772" s="123"/>
      <c r="C1772" s="123" t="s">
        <v>1045</v>
      </c>
      <c r="D1772" s="123"/>
      <c r="E1772" s="29" t="s">
        <v>1046</v>
      </c>
      <c r="F1772" s="129">
        <v>778.8</v>
      </c>
    </row>
    <row r="1773" spans="1:6" ht="90">
      <c r="A1773" s="123"/>
      <c r="B1773" s="123"/>
      <c r="C1773" s="123"/>
      <c r="D1773" s="123" t="s">
        <v>659</v>
      </c>
      <c r="E1773" s="29" t="s">
        <v>660</v>
      </c>
      <c r="F1773" s="129">
        <v>72</v>
      </c>
    </row>
    <row r="1774" spans="1:6" ht="30">
      <c r="A1774" s="123"/>
      <c r="B1774" s="123"/>
      <c r="C1774" s="123"/>
      <c r="D1774" s="123" t="s">
        <v>644</v>
      </c>
      <c r="E1774" s="29" t="s">
        <v>645</v>
      </c>
      <c r="F1774" s="129">
        <v>706.8</v>
      </c>
    </row>
    <row r="1775" spans="1:6" ht="60">
      <c r="A1775" s="123"/>
      <c r="B1775" s="123"/>
      <c r="C1775" s="123" t="s">
        <v>1047</v>
      </c>
      <c r="D1775" s="123"/>
      <c r="E1775" s="29" t="s">
        <v>1048</v>
      </c>
      <c r="F1775" s="129">
        <v>23000</v>
      </c>
    </row>
    <row r="1776" spans="1:6" ht="30">
      <c r="A1776" s="123"/>
      <c r="B1776" s="123"/>
      <c r="C1776" s="123"/>
      <c r="D1776" s="123" t="s">
        <v>646</v>
      </c>
      <c r="E1776" s="29" t="s">
        <v>647</v>
      </c>
      <c r="F1776" s="129">
        <v>23000</v>
      </c>
    </row>
    <row r="1777" spans="1:6" ht="31.9" customHeight="1">
      <c r="A1777" s="123"/>
      <c r="B1777" s="123"/>
      <c r="C1777" s="123" t="s">
        <v>1049</v>
      </c>
      <c r="D1777" s="123"/>
      <c r="E1777" s="29" t="s">
        <v>1050</v>
      </c>
      <c r="F1777" s="129">
        <v>1974891.7</v>
      </c>
    </row>
    <row r="1778" spans="1:6" ht="30">
      <c r="A1778" s="123"/>
      <c r="B1778" s="123"/>
      <c r="C1778" s="123"/>
      <c r="D1778" s="123" t="s">
        <v>644</v>
      </c>
      <c r="E1778" s="29" t="s">
        <v>645</v>
      </c>
      <c r="F1778" s="129">
        <v>34050.6</v>
      </c>
    </row>
    <row r="1779" spans="1:6" ht="30">
      <c r="A1779" s="123"/>
      <c r="B1779" s="123"/>
      <c r="C1779" s="123"/>
      <c r="D1779" s="123" t="s">
        <v>646</v>
      </c>
      <c r="E1779" s="29" t="s">
        <v>647</v>
      </c>
      <c r="F1779" s="129">
        <v>1940841.1</v>
      </c>
    </row>
    <row r="1780" spans="1:6" ht="30">
      <c r="A1780" s="123"/>
      <c r="B1780" s="123"/>
      <c r="C1780" s="123" t="s">
        <v>1051</v>
      </c>
      <c r="D1780" s="123"/>
      <c r="E1780" s="29" t="s">
        <v>1052</v>
      </c>
      <c r="F1780" s="129">
        <v>15945.8</v>
      </c>
    </row>
    <row r="1781" spans="1:6" ht="30">
      <c r="A1781" s="123"/>
      <c r="B1781" s="123"/>
      <c r="C1781" s="123"/>
      <c r="D1781" s="123" t="s">
        <v>644</v>
      </c>
      <c r="E1781" s="29" t="s">
        <v>645</v>
      </c>
      <c r="F1781" s="129">
        <v>399.5</v>
      </c>
    </row>
    <row r="1782" spans="1:6" ht="30">
      <c r="A1782" s="123"/>
      <c r="B1782" s="123"/>
      <c r="C1782" s="123"/>
      <c r="D1782" s="123" t="s">
        <v>646</v>
      </c>
      <c r="E1782" s="29" t="s">
        <v>647</v>
      </c>
      <c r="F1782" s="129">
        <v>15546.3</v>
      </c>
    </row>
    <row r="1783" spans="1:6" ht="30">
      <c r="A1783" s="123"/>
      <c r="B1783" s="123" t="s">
        <v>1950</v>
      </c>
      <c r="C1783" s="123"/>
      <c r="D1783" s="123"/>
      <c r="E1783" s="29" t="s">
        <v>1951</v>
      </c>
      <c r="F1783" s="129">
        <v>700413.9</v>
      </c>
    </row>
    <row r="1784" spans="1:6" ht="45">
      <c r="A1784" s="123"/>
      <c r="B1784" s="123"/>
      <c r="C1784" s="123" t="s">
        <v>848</v>
      </c>
      <c r="D1784" s="123"/>
      <c r="E1784" s="29" t="s">
        <v>849</v>
      </c>
      <c r="F1784" s="129">
        <v>638240.69999999995</v>
      </c>
    </row>
    <row r="1785" spans="1:6" ht="45">
      <c r="A1785" s="123"/>
      <c r="B1785" s="123"/>
      <c r="C1785" s="123" t="s">
        <v>934</v>
      </c>
      <c r="D1785" s="123"/>
      <c r="E1785" s="29" t="s">
        <v>935</v>
      </c>
      <c r="F1785" s="129">
        <v>637920.69999999995</v>
      </c>
    </row>
    <row r="1786" spans="1:6" ht="30">
      <c r="A1786" s="123"/>
      <c r="B1786" s="123"/>
      <c r="C1786" s="123" t="s">
        <v>936</v>
      </c>
      <c r="D1786" s="123"/>
      <c r="E1786" s="29" t="s">
        <v>720</v>
      </c>
      <c r="F1786" s="129">
        <v>61612.5</v>
      </c>
    </row>
    <row r="1787" spans="1:6" ht="90">
      <c r="A1787" s="123"/>
      <c r="B1787" s="123"/>
      <c r="C1787" s="123"/>
      <c r="D1787" s="123" t="s">
        <v>659</v>
      </c>
      <c r="E1787" s="29" t="s">
        <v>660</v>
      </c>
      <c r="F1787" s="129">
        <v>52339.1</v>
      </c>
    </row>
    <row r="1788" spans="1:6" ht="30">
      <c r="A1788" s="123"/>
      <c r="B1788" s="123"/>
      <c r="C1788" s="123"/>
      <c r="D1788" s="123" t="s">
        <v>644</v>
      </c>
      <c r="E1788" s="29" t="s">
        <v>645</v>
      </c>
      <c r="F1788" s="129">
        <v>9263.4</v>
      </c>
    </row>
    <row r="1789" spans="1:6">
      <c r="A1789" s="123"/>
      <c r="B1789" s="123"/>
      <c r="C1789" s="123"/>
      <c r="D1789" s="123" t="s">
        <v>661</v>
      </c>
      <c r="E1789" s="29" t="s">
        <v>662</v>
      </c>
      <c r="F1789" s="129">
        <v>10</v>
      </c>
    </row>
    <row r="1790" spans="1:6" ht="30">
      <c r="A1790" s="123"/>
      <c r="B1790" s="123"/>
      <c r="C1790" s="123" t="s">
        <v>937</v>
      </c>
      <c r="D1790" s="123"/>
      <c r="E1790" s="29" t="s">
        <v>938</v>
      </c>
      <c r="F1790" s="129">
        <v>303942.2</v>
      </c>
    </row>
    <row r="1791" spans="1:6" ht="90">
      <c r="A1791" s="123"/>
      <c r="B1791" s="123"/>
      <c r="C1791" s="123"/>
      <c r="D1791" s="123" t="s">
        <v>659</v>
      </c>
      <c r="E1791" s="29" t="s">
        <v>660</v>
      </c>
      <c r="F1791" s="129">
        <v>250477.6</v>
      </c>
    </row>
    <row r="1792" spans="1:6" ht="30">
      <c r="A1792" s="123"/>
      <c r="B1792" s="123"/>
      <c r="C1792" s="123"/>
      <c r="D1792" s="123" t="s">
        <v>644</v>
      </c>
      <c r="E1792" s="29" t="s">
        <v>645</v>
      </c>
      <c r="F1792" s="129">
        <v>52324.4</v>
      </c>
    </row>
    <row r="1793" spans="1:6">
      <c r="A1793" s="123"/>
      <c r="B1793" s="123"/>
      <c r="C1793" s="123"/>
      <c r="D1793" s="123" t="s">
        <v>661</v>
      </c>
      <c r="E1793" s="29" t="s">
        <v>662</v>
      </c>
      <c r="F1793" s="129">
        <v>1140.2</v>
      </c>
    </row>
    <row r="1794" spans="1:6" ht="45">
      <c r="A1794" s="123"/>
      <c r="B1794" s="123"/>
      <c r="C1794" s="123" t="s">
        <v>941</v>
      </c>
      <c r="D1794" s="123"/>
      <c r="E1794" s="29" t="s">
        <v>942</v>
      </c>
      <c r="F1794" s="129">
        <v>206617.7</v>
      </c>
    </row>
    <row r="1795" spans="1:6" ht="90">
      <c r="A1795" s="123"/>
      <c r="B1795" s="123"/>
      <c r="C1795" s="123"/>
      <c r="D1795" s="123" t="s">
        <v>659</v>
      </c>
      <c r="E1795" s="29" t="s">
        <v>660</v>
      </c>
      <c r="F1795" s="129">
        <v>3500.8</v>
      </c>
    </row>
    <row r="1796" spans="1:6" ht="30">
      <c r="A1796" s="123"/>
      <c r="B1796" s="123"/>
      <c r="C1796" s="123"/>
      <c r="D1796" s="123" t="s">
        <v>644</v>
      </c>
      <c r="E1796" s="29" t="s">
        <v>645</v>
      </c>
      <c r="F1796" s="129">
        <v>45491.9</v>
      </c>
    </row>
    <row r="1797" spans="1:6" ht="45">
      <c r="A1797" s="123"/>
      <c r="B1797" s="123"/>
      <c r="C1797" s="123"/>
      <c r="D1797" s="123" t="s">
        <v>640</v>
      </c>
      <c r="E1797" s="29" t="s">
        <v>641</v>
      </c>
      <c r="F1797" s="129">
        <v>143173.9</v>
      </c>
    </row>
    <row r="1798" spans="1:6">
      <c r="A1798" s="123"/>
      <c r="B1798" s="123"/>
      <c r="C1798" s="123"/>
      <c r="D1798" s="123" t="s">
        <v>661</v>
      </c>
      <c r="E1798" s="29" t="s">
        <v>662</v>
      </c>
      <c r="F1798" s="129">
        <v>14451.1</v>
      </c>
    </row>
    <row r="1799" spans="1:6" ht="105">
      <c r="A1799" s="123"/>
      <c r="B1799" s="123"/>
      <c r="C1799" s="123" t="s">
        <v>943</v>
      </c>
      <c r="D1799" s="123"/>
      <c r="E1799" s="29" t="s">
        <v>944</v>
      </c>
      <c r="F1799" s="129">
        <v>65748.3</v>
      </c>
    </row>
    <row r="1800" spans="1:6" ht="45">
      <c r="A1800" s="123"/>
      <c r="B1800" s="123"/>
      <c r="C1800" s="123"/>
      <c r="D1800" s="123" t="s">
        <v>640</v>
      </c>
      <c r="E1800" s="29" t="s">
        <v>641</v>
      </c>
      <c r="F1800" s="129">
        <v>65748.3</v>
      </c>
    </row>
    <row r="1801" spans="1:6" ht="75">
      <c r="A1801" s="123"/>
      <c r="B1801" s="123"/>
      <c r="C1801" s="123" t="s">
        <v>947</v>
      </c>
      <c r="D1801" s="123"/>
      <c r="E1801" s="29" t="s">
        <v>948</v>
      </c>
      <c r="F1801" s="129">
        <v>320</v>
      </c>
    </row>
    <row r="1802" spans="1:6" ht="60">
      <c r="A1802" s="123"/>
      <c r="B1802" s="123"/>
      <c r="C1802" s="123" t="s">
        <v>949</v>
      </c>
      <c r="D1802" s="123"/>
      <c r="E1802" s="29" t="s">
        <v>950</v>
      </c>
      <c r="F1802" s="129">
        <v>320</v>
      </c>
    </row>
    <row r="1803" spans="1:6" ht="30">
      <c r="A1803" s="123"/>
      <c r="B1803" s="123"/>
      <c r="C1803" s="123"/>
      <c r="D1803" s="123" t="s">
        <v>644</v>
      </c>
      <c r="E1803" s="29" t="s">
        <v>645</v>
      </c>
      <c r="F1803" s="129">
        <v>208</v>
      </c>
    </row>
    <row r="1804" spans="1:6" ht="30">
      <c r="A1804" s="123"/>
      <c r="B1804" s="123"/>
      <c r="C1804" s="123"/>
      <c r="D1804" s="123" t="s">
        <v>646</v>
      </c>
      <c r="E1804" s="29" t="s">
        <v>647</v>
      </c>
      <c r="F1804" s="129">
        <v>112</v>
      </c>
    </row>
    <row r="1805" spans="1:6" ht="60">
      <c r="A1805" s="123"/>
      <c r="B1805" s="123"/>
      <c r="C1805" s="123" t="s">
        <v>951</v>
      </c>
      <c r="D1805" s="123"/>
      <c r="E1805" s="29" t="s">
        <v>952</v>
      </c>
      <c r="F1805" s="129">
        <v>30752.3</v>
      </c>
    </row>
    <row r="1806" spans="1:6" ht="135">
      <c r="A1806" s="123"/>
      <c r="B1806" s="123"/>
      <c r="C1806" s="123" t="s">
        <v>953</v>
      </c>
      <c r="D1806" s="123"/>
      <c r="E1806" s="29" t="s">
        <v>954</v>
      </c>
      <c r="F1806" s="129">
        <v>24366.2</v>
      </c>
    </row>
    <row r="1807" spans="1:6" ht="75">
      <c r="A1807" s="123"/>
      <c r="B1807" s="123"/>
      <c r="C1807" s="123" t="s">
        <v>955</v>
      </c>
      <c r="D1807" s="123"/>
      <c r="E1807" s="29" t="s">
        <v>956</v>
      </c>
      <c r="F1807" s="129">
        <v>4016.4</v>
      </c>
    </row>
    <row r="1808" spans="1:6" ht="30">
      <c r="A1808" s="123"/>
      <c r="B1808" s="123"/>
      <c r="C1808" s="123"/>
      <c r="D1808" s="123" t="s">
        <v>644</v>
      </c>
      <c r="E1808" s="29" t="s">
        <v>645</v>
      </c>
      <c r="F1808" s="129">
        <v>3116.4</v>
      </c>
    </row>
    <row r="1809" spans="1:6" ht="30">
      <c r="A1809" s="123"/>
      <c r="B1809" s="123"/>
      <c r="C1809" s="123"/>
      <c r="D1809" s="123" t="s">
        <v>646</v>
      </c>
      <c r="E1809" s="29" t="s">
        <v>647</v>
      </c>
      <c r="F1809" s="129">
        <v>900</v>
      </c>
    </row>
    <row r="1810" spans="1:6" ht="60">
      <c r="A1810" s="123"/>
      <c r="B1810" s="123"/>
      <c r="C1810" s="123" t="s">
        <v>957</v>
      </c>
      <c r="D1810" s="123"/>
      <c r="E1810" s="29" t="s">
        <v>958</v>
      </c>
      <c r="F1810" s="129">
        <v>19113.3</v>
      </c>
    </row>
    <row r="1811" spans="1:6" ht="30">
      <c r="A1811" s="123"/>
      <c r="B1811" s="123"/>
      <c r="C1811" s="123"/>
      <c r="D1811" s="123" t="s">
        <v>644</v>
      </c>
      <c r="E1811" s="29" t="s">
        <v>645</v>
      </c>
      <c r="F1811" s="129">
        <v>1977.8</v>
      </c>
    </row>
    <row r="1812" spans="1:6" ht="30">
      <c r="A1812" s="123"/>
      <c r="B1812" s="123"/>
      <c r="C1812" s="123"/>
      <c r="D1812" s="123" t="s">
        <v>646</v>
      </c>
      <c r="E1812" s="29" t="s">
        <v>647</v>
      </c>
      <c r="F1812" s="129">
        <v>6000</v>
      </c>
    </row>
    <row r="1813" spans="1:6" ht="45">
      <c r="A1813" s="123"/>
      <c r="B1813" s="123"/>
      <c r="C1813" s="123"/>
      <c r="D1813" s="123" t="s">
        <v>640</v>
      </c>
      <c r="E1813" s="29" t="s">
        <v>641</v>
      </c>
      <c r="F1813" s="129">
        <v>11135.5</v>
      </c>
    </row>
    <row r="1814" spans="1:6" ht="120">
      <c r="A1814" s="123"/>
      <c r="B1814" s="123"/>
      <c r="C1814" s="123" t="s">
        <v>959</v>
      </c>
      <c r="D1814" s="123"/>
      <c r="E1814" s="29" t="s">
        <v>960</v>
      </c>
      <c r="F1814" s="129">
        <v>1236.5</v>
      </c>
    </row>
    <row r="1815" spans="1:6" ht="30">
      <c r="A1815" s="123"/>
      <c r="B1815" s="123"/>
      <c r="C1815" s="123"/>
      <c r="D1815" s="123" t="s">
        <v>644</v>
      </c>
      <c r="E1815" s="29" t="s">
        <v>645</v>
      </c>
      <c r="F1815" s="129">
        <v>50</v>
      </c>
    </row>
    <row r="1816" spans="1:6" ht="45">
      <c r="A1816" s="123"/>
      <c r="B1816" s="123"/>
      <c r="C1816" s="123"/>
      <c r="D1816" s="123" t="s">
        <v>640</v>
      </c>
      <c r="E1816" s="29" t="s">
        <v>641</v>
      </c>
      <c r="F1816" s="129">
        <v>1186.5</v>
      </c>
    </row>
    <row r="1817" spans="1:6" ht="120">
      <c r="A1817" s="123"/>
      <c r="B1817" s="123"/>
      <c r="C1817" s="123" t="s">
        <v>963</v>
      </c>
      <c r="D1817" s="123"/>
      <c r="E1817" s="29" t="s">
        <v>964</v>
      </c>
      <c r="F1817" s="129">
        <v>6386.1</v>
      </c>
    </row>
    <row r="1818" spans="1:6" ht="60">
      <c r="A1818" s="123"/>
      <c r="B1818" s="123"/>
      <c r="C1818" s="123" t="s">
        <v>965</v>
      </c>
      <c r="D1818" s="123"/>
      <c r="E1818" s="29" t="s">
        <v>966</v>
      </c>
      <c r="F1818" s="129">
        <v>1648.4</v>
      </c>
    </row>
    <row r="1819" spans="1:6" ht="30">
      <c r="A1819" s="123"/>
      <c r="B1819" s="123"/>
      <c r="C1819" s="123"/>
      <c r="D1819" s="123" t="s">
        <v>644</v>
      </c>
      <c r="E1819" s="29" t="s">
        <v>645</v>
      </c>
      <c r="F1819" s="129">
        <v>648.4</v>
      </c>
    </row>
    <row r="1820" spans="1:6" ht="30">
      <c r="A1820" s="123"/>
      <c r="B1820" s="123"/>
      <c r="C1820" s="123"/>
      <c r="D1820" s="123" t="s">
        <v>646</v>
      </c>
      <c r="E1820" s="29" t="s">
        <v>647</v>
      </c>
      <c r="F1820" s="129">
        <v>1000</v>
      </c>
    </row>
    <row r="1821" spans="1:6" ht="45">
      <c r="A1821" s="123"/>
      <c r="B1821" s="123"/>
      <c r="C1821" s="123" t="s">
        <v>967</v>
      </c>
      <c r="D1821" s="123"/>
      <c r="E1821" s="29" t="s">
        <v>968</v>
      </c>
      <c r="F1821" s="129">
        <v>222</v>
      </c>
    </row>
    <row r="1822" spans="1:6" ht="30">
      <c r="A1822" s="123"/>
      <c r="B1822" s="123"/>
      <c r="C1822" s="123"/>
      <c r="D1822" s="123" t="s">
        <v>644</v>
      </c>
      <c r="E1822" s="29" t="s">
        <v>645</v>
      </c>
      <c r="F1822" s="129">
        <v>222</v>
      </c>
    </row>
    <row r="1823" spans="1:6" ht="75">
      <c r="A1823" s="123"/>
      <c r="B1823" s="123"/>
      <c r="C1823" s="123" t="s">
        <v>969</v>
      </c>
      <c r="D1823" s="123"/>
      <c r="E1823" s="29" t="s">
        <v>970</v>
      </c>
      <c r="F1823" s="129">
        <v>4515.7</v>
      </c>
    </row>
    <row r="1824" spans="1:6" ht="30">
      <c r="A1824" s="123"/>
      <c r="B1824" s="123"/>
      <c r="C1824" s="123"/>
      <c r="D1824" s="123" t="s">
        <v>646</v>
      </c>
      <c r="E1824" s="29" t="s">
        <v>647</v>
      </c>
      <c r="F1824" s="129">
        <v>2500</v>
      </c>
    </row>
    <row r="1825" spans="1:6" ht="45">
      <c r="A1825" s="123"/>
      <c r="B1825" s="123"/>
      <c r="C1825" s="123"/>
      <c r="D1825" s="123" t="s">
        <v>640</v>
      </c>
      <c r="E1825" s="29" t="s">
        <v>641</v>
      </c>
      <c r="F1825" s="129">
        <v>2015.7</v>
      </c>
    </row>
    <row r="1826" spans="1:6" ht="30">
      <c r="A1826" s="123"/>
      <c r="B1826" s="123"/>
      <c r="C1826" s="123" t="s">
        <v>971</v>
      </c>
      <c r="D1826" s="123"/>
      <c r="E1826" s="29" t="s">
        <v>972</v>
      </c>
      <c r="F1826" s="129">
        <v>17587.5</v>
      </c>
    </row>
    <row r="1827" spans="1:6" ht="75">
      <c r="A1827" s="123"/>
      <c r="B1827" s="123"/>
      <c r="C1827" s="123" t="s">
        <v>1004</v>
      </c>
      <c r="D1827" s="123"/>
      <c r="E1827" s="29" t="s">
        <v>1005</v>
      </c>
      <c r="F1827" s="129">
        <v>7239</v>
      </c>
    </row>
    <row r="1828" spans="1:6" ht="45">
      <c r="A1828" s="123"/>
      <c r="B1828" s="123"/>
      <c r="C1828" s="123" t="s">
        <v>1006</v>
      </c>
      <c r="D1828" s="123"/>
      <c r="E1828" s="29" t="s">
        <v>1007</v>
      </c>
      <c r="F1828" s="129">
        <v>4000</v>
      </c>
    </row>
    <row r="1829" spans="1:6" ht="30">
      <c r="A1829" s="123"/>
      <c r="B1829" s="123"/>
      <c r="C1829" s="123"/>
      <c r="D1829" s="123" t="s">
        <v>644</v>
      </c>
      <c r="E1829" s="29" t="s">
        <v>645</v>
      </c>
      <c r="F1829" s="129">
        <v>760</v>
      </c>
    </row>
    <row r="1830" spans="1:6" ht="30">
      <c r="A1830" s="123"/>
      <c r="B1830" s="123"/>
      <c r="C1830" s="123"/>
      <c r="D1830" s="123" t="s">
        <v>646</v>
      </c>
      <c r="E1830" s="29" t="s">
        <v>647</v>
      </c>
      <c r="F1830" s="129">
        <v>240</v>
      </c>
    </row>
    <row r="1831" spans="1:6" ht="45">
      <c r="A1831" s="123"/>
      <c r="B1831" s="123"/>
      <c r="C1831" s="123"/>
      <c r="D1831" s="123" t="s">
        <v>640</v>
      </c>
      <c r="E1831" s="29" t="s">
        <v>641</v>
      </c>
      <c r="F1831" s="129">
        <v>3000</v>
      </c>
    </row>
    <row r="1832" spans="1:6" ht="45">
      <c r="A1832" s="123"/>
      <c r="B1832" s="123"/>
      <c r="C1832" s="123" t="s">
        <v>1008</v>
      </c>
      <c r="D1832" s="123"/>
      <c r="E1832" s="29" t="s">
        <v>1009</v>
      </c>
      <c r="F1832" s="129">
        <v>1984</v>
      </c>
    </row>
    <row r="1833" spans="1:6" ht="30">
      <c r="A1833" s="123"/>
      <c r="B1833" s="123"/>
      <c r="C1833" s="123"/>
      <c r="D1833" s="123" t="s">
        <v>644</v>
      </c>
      <c r="E1833" s="29" t="s">
        <v>645</v>
      </c>
      <c r="F1833" s="129">
        <v>1284</v>
      </c>
    </row>
    <row r="1834" spans="1:6" ht="45">
      <c r="A1834" s="123"/>
      <c r="B1834" s="123"/>
      <c r="C1834" s="123"/>
      <c r="D1834" s="123" t="s">
        <v>640</v>
      </c>
      <c r="E1834" s="29" t="s">
        <v>641</v>
      </c>
      <c r="F1834" s="129">
        <v>700</v>
      </c>
    </row>
    <row r="1835" spans="1:6" ht="30">
      <c r="A1835" s="123"/>
      <c r="B1835" s="123"/>
      <c r="C1835" s="123" t="s">
        <v>1010</v>
      </c>
      <c r="D1835" s="123"/>
      <c r="E1835" s="29" t="s">
        <v>1011</v>
      </c>
      <c r="F1835" s="129">
        <v>1255</v>
      </c>
    </row>
    <row r="1836" spans="1:6" ht="45">
      <c r="A1836" s="123"/>
      <c r="B1836" s="123"/>
      <c r="C1836" s="123"/>
      <c r="D1836" s="123" t="s">
        <v>640</v>
      </c>
      <c r="E1836" s="29" t="s">
        <v>641</v>
      </c>
      <c r="F1836" s="129">
        <v>1255</v>
      </c>
    </row>
    <row r="1837" spans="1:6" ht="75">
      <c r="A1837" s="123"/>
      <c r="B1837" s="123"/>
      <c r="C1837" s="123" t="s">
        <v>1018</v>
      </c>
      <c r="D1837" s="123"/>
      <c r="E1837" s="29" t="s">
        <v>2472</v>
      </c>
      <c r="F1837" s="129">
        <v>265</v>
      </c>
    </row>
    <row r="1838" spans="1:6" ht="30">
      <c r="A1838" s="123"/>
      <c r="B1838" s="123"/>
      <c r="C1838" s="123" t="s">
        <v>1022</v>
      </c>
      <c r="D1838" s="123"/>
      <c r="E1838" s="29" t="s">
        <v>1023</v>
      </c>
      <c r="F1838" s="129">
        <v>265</v>
      </c>
    </row>
    <row r="1839" spans="1:6" ht="30">
      <c r="A1839" s="123"/>
      <c r="B1839" s="123"/>
      <c r="C1839" s="123"/>
      <c r="D1839" s="123" t="s">
        <v>644</v>
      </c>
      <c r="E1839" s="29" t="s">
        <v>645</v>
      </c>
      <c r="F1839" s="129">
        <v>265</v>
      </c>
    </row>
    <row r="1840" spans="1:6" ht="75">
      <c r="A1840" s="123"/>
      <c r="B1840" s="123"/>
      <c r="C1840" s="123" t="s">
        <v>1024</v>
      </c>
      <c r="D1840" s="123"/>
      <c r="E1840" s="29" t="s">
        <v>1025</v>
      </c>
      <c r="F1840" s="129">
        <v>3962.5</v>
      </c>
    </row>
    <row r="1841" spans="1:6" ht="45">
      <c r="A1841" s="123"/>
      <c r="B1841" s="123"/>
      <c r="C1841" s="123" t="s">
        <v>1027</v>
      </c>
      <c r="D1841" s="123"/>
      <c r="E1841" s="29" t="s">
        <v>2512</v>
      </c>
      <c r="F1841" s="129">
        <v>440</v>
      </c>
    </row>
    <row r="1842" spans="1:6" ht="30">
      <c r="A1842" s="123"/>
      <c r="B1842" s="123"/>
      <c r="C1842" s="123"/>
      <c r="D1842" s="123" t="s">
        <v>644</v>
      </c>
      <c r="E1842" s="29" t="s">
        <v>645</v>
      </c>
      <c r="F1842" s="129">
        <v>440</v>
      </c>
    </row>
    <row r="1843" spans="1:6" ht="30">
      <c r="A1843" s="123"/>
      <c r="B1843" s="123"/>
      <c r="C1843" s="123" t="s">
        <v>1029</v>
      </c>
      <c r="D1843" s="123"/>
      <c r="E1843" s="29" t="s">
        <v>2513</v>
      </c>
      <c r="F1843" s="129">
        <v>2622.5</v>
      </c>
    </row>
    <row r="1844" spans="1:6" ht="30">
      <c r="A1844" s="123"/>
      <c r="B1844" s="123"/>
      <c r="C1844" s="123"/>
      <c r="D1844" s="123" t="s">
        <v>644</v>
      </c>
      <c r="E1844" s="29" t="s">
        <v>645</v>
      </c>
      <c r="F1844" s="129">
        <v>2622.5</v>
      </c>
    </row>
    <row r="1845" spans="1:6" ht="60">
      <c r="A1845" s="123"/>
      <c r="B1845" s="123"/>
      <c r="C1845" s="123" t="s">
        <v>1031</v>
      </c>
      <c r="D1845" s="123"/>
      <c r="E1845" s="29" t="s">
        <v>1032</v>
      </c>
      <c r="F1845" s="129">
        <v>900</v>
      </c>
    </row>
    <row r="1846" spans="1:6" ht="30">
      <c r="A1846" s="123"/>
      <c r="B1846" s="123"/>
      <c r="C1846" s="123"/>
      <c r="D1846" s="123" t="s">
        <v>644</v>
      </c>
      <c r="E1846" s="29" t="s">
        <v>645</v>
      </c>
      <c r="F1846" s="129">
        <v>600</v>
      </c>
    </row>
    <row r="1847" spans="1:6" ht="30">
      <c r="A1847" s="123"/>
      <c r="B1847" s="123"/>
      <c r="C1847" s="123"/>
      <c r="D1847" s="123" t="s">
        <v>646</v>
      </c>
      <c r="E1847" s="29" t="s">
        <v>647</v>
      </c>
      <c r="F1847" s="129">
        <v>300</v>
      </c>
    </row>
    <row r="1848" spans="1:6" ht="58.9" customHeight="1">
      <c r="A1848" s="123"/>
      <c r="B1848" s="123"/>
      <c r="C1848" s="123" t="s">
        <v>1053</v>
      </c>
      <c r="D1848" s="123"/>
      <c r="E1848" s="29" t="s">
        <v>1054</v>
      </c>
      <c r="F1848" s="129">
        <v>1074</v>
      </c>
    </row>
    <row r="1849" spans="1:6" ht="30">
      <c r="A1849" s="123"/>
      <c r="B1849" s="123"/>
      <c r="C1849" s="123" t="s">
        <v>1055</v>
      </c>
      <c r="D1849" s="123"/>
      <c r="E1849" s="29" t="s">
        <v>1056</v>
      </c>
      <c r="F1849" s="129">
        <v>1074</v>
      </c>
    </row>
    <row r="1850" spans="1:6" ht="30">
      <c r="A1850" s="123"/>
      <c r="B1850" s="123"/>
      <c r="C1850" s="123"/>
      <c r="D1850" s="123" t="s">
        <v>644</v>
      </c>
      <c r="E1850" s="29" t="s">
        <v>645</v>
      </c>
      <c r="F1850" s="129">
        <v>1074</v>
      </c>
    </row>
    <row r="1851" spans="1:6" ht="60">
      <c r="A1851" s="123"/>
      <c r="B1851" s="123"/>
      <c r="C1851" s="123" t="s">
        <v>1063</v>
      </c>
      <c r="D1851" s="123"/>
      <c r="E1851" s="29" t="s">
        <v>1064</v>
      </c>
      <c r="F1851" s="129">
        <v>1000</v>
      </c>
    </row>
    <row r="1852" spans="1:6" ht="60">
      <c r="A1852" s="123"/>
      <c r="B1852" s="123"/>
      <c r="C1852" s="123" t="s">
        <v>1065</v>
      </c>
      <c r="D1852" s="123"/>
      <c r="E1852" s="29" t="s">
        <v>1066</v>
      </c>
      <c r="F1852" s="129">
        <v>1000</v>
      </c>
    </row>
    <row r="1853" spans="1:6" ht="45">
      <c r="A1853" s="123"/>
      <c r="B1853" s="123"/>
      <c r="C1853" s="123"/>
      <c r="D1853" s="123" t="s">
        <v>640</v>
      </c>
      <c r="E1853" s="29" t="s">
        <v>641</v>
      </c>
      <c r="F1853" s="129">
        <v>1000</v>
      </c>
    </row>
    <row r="1854" spans="1:6" ht="90">
      <c r="A1854" s="123"/>
      <c r="B1854" s="123"/>
      <c r="C1854" s="123" t="s">
        <v>1071</v>
      </c>
      <c r="D1854" s="123"/>
      <c r="E1854" s="29" t="s">
        <v>1072</v>
      </c>
      <c r="F1854" s="129">
        <v>2000</v>
      </c>
    </row>
    <row r="1855" spans="1:6" ht="75">
      <c r="A1855" s="123"/>
      <c r="B1855" s="123"/>
      <c r="C1855" s="123" t="s">
        <v>1074</v>
      </c>
      <c r="D1855" s="123"/>
      <c r="E1855" s="29" t="s">
        <v>1075</v>
      </c>
      <c r="F1855" s="129">
        <v>2000</v>
      </c>
    </row>
    <row r="1856" spans="1:6" ht="30">
      <c r="A1856" s="123"/>
      <c r="B1856" s="123"/>
      <c r="C1856" s="123"/>
      <c r="D1856" s="123" t="s">
        <v>644</v>
      </c>
      <c r="E1856" s="29" t="s">
        <v>645</v>
      </c>
      <c r="F1856" s="129">
        <v>1200</v>
      </c>
    </row>
    <row r="1857" spans="1:6" ht="45">
      <c r="A1857" s="123"/>
      <c r="B1857" s="123"/>
      <c r="C1857" s="123"/>
      <c r="D1857" s="123" t="s">
        <v>640</v>
      </c>
      <c r="E1857" s="29" t="s">
        <v>641</v>
      </c>
      <c r="F1857" s="129">
        <v>800</v>
      </c>
    </row>
    <row r="1858" spans="1:6" ht="105">
      <c r="A1858" s="123"/>
      <c r="B1858" s="123"/>
      <c r="C1858" s="123" t="s">
        <v>2375</v>
      </c>
      <c r="D1858" s="123"/>
      <c r="E1858" s="29" t="s">
        <v>2376</v>
      </c>
      <c r="F1858" s="129">
        <v>2047</v>
      </c>
    </row>
    <row r="1859" spans="1:6" ht="60">
      <c r="A1859" s="123"/>
      <c r="B1859" s="123"/>
      <c r="C1859" s="123" t="s">
        <v>2379</v>
      </c>
      <c r="D1859" s="123"/>
      <c r="E1859" s="29" t="s">
        <v>2380</v>
      </c>
      <c r="F1859" s="129">
        <v>2047</v>
      </c>
    </row>
    <row r="1860" spans="1:6" ht="30">
      <c r="A1860" s="123"/>
      <c r="B1860" s="123"/>
      <c r="C1860" s="123"/>
      <c r="D1860" s="123" t="s">
        <v>644</v>
      </c>
      <c r="E1860" s="29" t="s">
        <v>645</v>
      </c>
      <c r="F1860" s="129">
        <v>2047</v>
      </c>
    </row>
    <row r="1861" spans="1:6" ht="45">
      <c r="A1861" s="123"/>
      <c r="B1861" s="123"/>
      <c r="C1861" s="123" t="s">
        <v>1189</v>
      </c>
      <c r="D1861" s="123"/>
      <c r="E1861" s="29" t="s">
        <v>1190</v>
      </c>
      <c r="F1861" s="129">
        <v>13833.4</v>
      </c>
    </row>
    <row r="1862" spans="1:6" ht="120">
      <c r="A1862" s="123"/>
      <c r="B1862" s="123"/>
      <c r="C1862" s="123" t="s">
        <v>1201</v>
      </c>
      <c r="D1862" s="123"/>
      <c r="E1862" s="29" t="s">
        <v>1202</v>
      </c>
      <c r="F1862" s="129">
        <v>13833.4</v>
      </c>
    </row>
    <row r="1863" spans="1:6">
      <c r="A1863" s="123"/>
      <c r="B1863" s="123"/>
      <c r="C1863" s="123" t="s">
        <v>1203</v>
      </c>
      <c r="D1863" s="123"/>
      <c r="E1863" s="29" t="s">
        <v>1204</v>
      </c>
      <c r="F1863" s="129">
        <v>13833.4</v>
      </c>
    </row>
    <row r="1864" spans="1:6" ht="30">
      <c r="A1864" s="123"/>
      <c r="B1864" s="123"/>
      <c r="C1864" s="123"/>
      <c r="D1864" s="123" t="s">
        <v>644</v>
      </c>
      <c r="E1864" s="29" t="s">
        <v>645</v>
      </c>
      <c r="F1864" s="129">
        <v>4449.3999999999996</v>
      </c>
    </row>
    <row r="1865" spans="1:6" ht="45">
      <c r="A1865" s="123"/>
      <c r="B1865" s="123"/>
      <c r="C1865" s="123"/>
      <c r="D1865" s="123" t="s">
        <v>640</v>
      </c>
      <c r="E1865" s="29" t="s">
        <v>641</v>
      </c>
      <c r="F1865" s="129">
        <v>9384</v>
      </c>
    </row>
    <row r="1866" spans="1:6" ht="30">
      <c r="A1866" s="123" t="s">
        <v>2056</v>
      </c>
      <c r="B1866" s="123"/>
      <c r="C1866" s="123"/>
      <c r="D1866" s="123"/>
      <c r="E1866" s="29" t="s">
        <v>2057</v>
      </c>
      <c r="F1866" s="129">
        <v>91662.8</v>
      </c>
    </row>
    <row r="1867" spans="1:6">
      <c r="A1867" s="123"/>
      <c r="B1867" s="123" t="s">
        <v>1892</v>
      </c>
      <c r="C1867" s="123"/>
      <c r="D1867" s="123"/>
      <c r="E1867" s="29" t="s">
        <v>1893</v>
      </c>
      <c r="F1867" s="129">
        <v>636.79999999999995</v>
      </c>
    </row>
    <row r="1868" spans="1:6">
      <c r="A1868" s="123"/>
      <c r="B1868" s="123" t="s">
        <v>1896</v>
      </c>
      <c r="C1868" s="123"/>
      <c r="D1868" s="123"/>
      <c r="E1868" s="29" t="s">
        <v>1897</v>
      </c>
      <c r="F1868" s="129">
        <v>636.79999999999995</v>
      </c>
    </row>
    <row r="1869" spans="1:6" ht="30">
      <c r="A1869" s="123"/>
      <c r="B1869" s="123"/>
      <c r="C1869" s="123" t="s">
        <v>1078</v>
      </c>
      <c r="D1869" s="123"/>
      <c r="E1869" s="29" t="s">
        <v>1079</v>
      </c>
      <c r="F1869" s="129">
        <v>636.79999999999995</v>
      </c>
    </row>
    <row r="1870" spans="1:6" ht="60">
      <c r="A1870" s="123"/>
      <c r="B1870" s="123"/>
      <c r="C1870" s="123" t="s">
        <v>1136</v>
      </c>
      <c r="D1870" s="123"/>
      <c r="E1870" s="29" t="s">
        <v>1137</v>
      </c>
      <c r="F1870" s="129">
        <v>636.79999999999995</v>
      </c>
    </row>
    <row r="1871" spans="1:6" ht="60">
      <c r="A1871" s="123"/>
      <c r="B1871" s="123"/>
      <c r="C1871" s="123" t="s">
        <v>1139</v>
      </c>
      <c r="D1871" s="123"/>
      <c r="E1871" s="29" t="s">
        <v>2480</v>
      </c>
      <c r="F1871" s="129">
        <v>636.79999999999995</v>
      </c>
    </row>
    <row r="1872" spans="1:6" ht="30">
      <c r="A1872" s="123"/>
      <c r="B1872" s="123"/>
      <c r="C1872" s="123"/>
      <c r="D1872" s="123" t="s">
        <v>644</v>
      </c>
      <c r="E1872" s="29" t="s">
        <v>645</v>
      </c>
      <c r="F1872" s="129">
        <v>636.79999999999995</v>
      </c>
    </row>
    <row r="1873" spans="1:6">
      <c r="A1873" s="123"/>
      <c r="B1873" s="123" t="s">
        <v>1924</v>
      </c>
      <c r="C1873" s="123"/>
      <c r="D1873" s="123"/>
      <c r="E1873" s="29" t="s">
        <v>1925</v>
      </c>
      <c r="F1873" s="129">
        <v>91026</v>
      </c>
    </row>
    <row r="1874" spans="1:6" ht="30">
      <c r="A1874" s="123"/>
      <c r="B1874" s="123" t="s">
        <v>1926</v>
      </c>
      <c r="C1874" s="123"/>
      <c r="D1874" s="123"/>
      <c r="E1874" s="29" t="s">
        <v>1927</v>
      </c>
      <c r="F1874" s="129">
        <v>91026</v>
      </c>
    </row>
    <row r="1875" spans="1:6" ht="30">
      <c r="A1875" s="123"/>
      <c r="B1875" s="123"/>
      <c r="C1875" s="123" t="s">
        <v>1078</v>
      </c>
      <c r="D1875" s="123"/>
      <c r="E1875" s="29" t="s">
        <v>1079</v>
      </c>
      <c r="F1875" s="129">
        <v>90798</v>
      </c>
    </row>
    <row r="1876" spans="1:6" ht="45">
      <c r="A1876" s="123"/>
      <c r="B1876" s="123"/>
      <c r="C1876" s="123" t="s">
        <v>1130</v>
      </c>
      <c r="D1876" s="123"/>
      <c r="E1876" s="29" t="s">
        <v>1131</v>
      </c>
      <c r="F1876" s="129">
        <v>84148.2</v>
      </c>
    </row>
    <row r="1877" spans="1:6" ht="75">
      <c r="A1877" s="123"/>
      <c r="B1877" s="123"/>
      <c r="C1877" s="123" t="s">
        <v>1132</v>
      </c>
      <c r="D1877" s="123"/>
      <c r="E1877" s="29" t="s">
        <v>1133</v>
      </c>
      <c r="F1877" s="129">
        <v>67907.399999999994</v>
      </c>
    </row>
    <row r="1878" spans="1:6" ht="45">
      <c r="A1878" s="123"/>
      <c r="B1878" s="123"/>
      <c r="C1878" s="123"/>
      <c r="D1878" s="123" t="s">
        <v>640</v>
      </c>
      <c r="E1878" s="29" t="s">
        <v>641</v>
      </c>
      <c r="F1878" s="129">
        <v>67907.399999999994</v>
      </c>
    </row>
    <row r="1879" spans="1:6" ht="75">
      <c r="A1879" s="123"/>
      <c r="B1879" s="123"/>
      <c r="C1879" s="123" t="s">
        <v>1134</v>
      </c>
      <c r="D1879" s="123"/>
      <c r="E1879" s="29" t="s">
        <v>1135</v>
      </c>
      <c r="F1879" s="129">
        <v>16240.8</v>
      </c>
    </row>
    <row r="1880" spans="1:6">
      <c r="A1880" s="123"/>
      <c r="B1880" s="123"/>
      <c r="C1880" s="123"/>
      <c r="D1880" s="123" t="s">
        <v>686</v>
      </c>
      <c r="E1880" s="29" t="s">
        <v>687</v>
      </c>
      <c r="F1880" s="129">
        <v>16240.8</v>
      </c>
    </row>
    <row r="1881" spans="1:6" ht="60">
      <c r="A1881" s="123"/>
      <c r="B1881" s="123"/>
      <c r="C1881" s="123" t="s">
        <v>1136</v>
      </c>
      <c r="D1881" s="123"/>
      <c r="E1881" s="29" t="s">
        <v>1137</v>
      </c>
      <c r="F1881" s="129">
        <v>6649.8</v>
      </c>
    </row>
    <row r="1882" spans="1:6" ht="30">
      <c r="A1882" s="123"/>
      <c r="B1882" s="123"/>
      <c r="C1882" s="123" t="s">
        <v>1138</v>
      </c>
      <c r="D1882" s="123"/>
      <c r="E1882" s="29" t="s">
        <v>720</v>
      </c>
      <c r="F1882" s="129">
        <v>6649.8</v>
      </c>
    </row>
    <row r="1883" spans="1:6" ht="90">
      <c r="A1883" s="123"/>
      <c r="B1883" s="123"/>
      <c r="C1883" s="123"/>
      <c r="D1883" s="123" t="s">
        <v>659</v>
      </c>
      <c r="E1883" s="29" t="s">
        <v>660</v>
      </c>
      <c r="F1883" s="129">
        <v>5647.8</v>
      </c>
    </row>
    <row r="1884" spans="1:6" ht="30">
      <c r="A1884" s="123"/>
      <c r="B1884" s="123"/>
      <c r="C1884" s="123"/>
      <c r="D1884" s="123" t="s">
        <v>644</v>
      </c>
      <c r="E1884" s="29" t="s">
        <v>645</v>
      </c>
      <c r="F1884" s="129">
        <v>1001</v>
      </c>
    </row>
    <row r="1885" spans="1:6">
      <c r="A1885" s="123"/>
      <c r="B1885" s="123"/>
      <c r="C1885" s="123"/>
      <c r="D1885" s="123" t="s">
        <v>661</v>
      </c>
      <c r="E1885" s="29" t="s">
        <v>662</v>
      </c>
      <c r="F1885" s="129">
        <v>1</v>
      </c>
    </row>
    <row r="1886" spans="1:6" ht="45">
      <c r="A1886" s="123"/>
      <c r="B1886" s="123"/>
      <c r="C1886" s="123" t="s">
        <v>1701</v>
      </c>
      <c r="D1886" s="123"/>
      <c r="E1886" s="29" t="s">
        <v>1702</v>
      </c>
      <c r="F1886" s="129">
        <v>228</v>
      </c>
    </row>
    <row r="1887" spans="1:6" ht="75">
      <c r="A1887" s="123"/>
      <c r="B1887" s="123"/>
      <c r="C1887" s="123" t="s">
        <v>1760</v>
      </c>
      <c r="D1887" s="123"/>
      <c r="E1887" s="29" t="s">
        <v>1761</v>
      </c>
      <c r="F1887" s="129">
        <v>228</v>
      </c>
    </row>
    <row r="1888" spans="1:6" ht="60">
      <c r="A1888" s="123"/>
      <c r="B1888" s="123"/>
      <c r="C1888" s="123" t="s">
        <v>1768</v>
      </c>
      <c r="D1888" s="123"/>
      <c r="E1888" s="29" t="s">
        <v>2460</v>
      </c>
      <c r="F1888" s="129">
        <v>228</v>
      </c>
    </row>
    <row r="1889" spans="1:6" ht="30">
      <c r="A1889" s="123"/>
      <c r="B1889" s="123"/>
      <c r="C1889" s="123"/>
      <c r="D1889" s="123" t="s">
        <v>644</v>
      </c>
      <c r="E1889" s="29" t="s">
        <v>645</v>
      </c>
      <c r="F1889" s="129">
        <v>228</v>
      </c>
    </row>
    <row r="1890" spans="1:6" ht="30">
      <c r="A1890" s="123" t="s">
        <v>2058</v>
      </c>
      <c r="B1890" s="123"/>
      <c r="C1890" s="123"/>
      <c r="D1890" s="123"/>
      <c r="E1890" s="29" t="s">
        <v>2059</v>
      </c>
      <c r="F1890" s="129">
        <v>1421627.7</v>
      </c>
    </row>
    <row r="1891" spans="1:6">
      <c r="A1891" s="123"/>
      <c r="B1891" s="123" t="s">
        <v>1904</v>
      </c>
      <c r="C1891" s="123"/>
      <c r="D1891" s="123"/>
      <c r="E1891" s="29" t="s">
        <v>1905</v>
      </c>
      <c r="F1891" s="129">
        <v>27000</v>
      </c>
    </row>
    <row r="1892" spans="1:6" ht="30">
      <c r="A1892" s="123"/>
      <c r="B1892" s="123" t="s">
        <v>1908</v>
      </c>
      <c r="C1892" s="123"/>
      <c r="D1892" s="123"/>
      <c r="E1892" s="29" t="s">
        <v>1909</v>
      </c>
      <c r="F1892" s="129">
        <v>27000</v>
      </c>
    </row>
    <row r="1893" spans="1:6" ht="30">
      <c r="A1893" s="123"/>
      <c r="B1893" s="123"/>
      <c r="C1893" s="123" t="s">
        <v>1778</v>
      </c>
      <c r="D1893" s="123"/>
      <c r="E1893" s="29" t="s">
        <v>1779</v>
      </c>
      <c r="F1893" s="129">
        <v>27000</v>
      </c>
    </row>
    <row r="1894" spans="1:6" ht="30">
      <c r="A1894" s="123"/>
      <c r="B1894" s="123"/>
      <c r="C1894" s="123" t="s">
        <v>1780</v>
      </c>
      <c r="D1894" s="123"/>
      <c r="E1894" s="29" t="s">
        <v>1781</v>
      </c>
      <c r="F1894" s="129">
        <v>10120</v>
      </c>
    </row>
    <row r="1895" spans="1:6" ht="30">
      <c r="A1895" s="123"/>
      <c r="B1895" s="123"/>
      <c r="C1895" s="123" t="s">
        <v>1782</v>
      </c>
      <c r="D1895" s="123"/>
      <c r="E1895" s="29" t="s">
        <v>1783</v>
      </c>
      <c r="F1895" s="129">
        <v>230</v>
      </c>
    </row>
    <row r="1896" spans="1:6" ht="30">
      <c r="A1896" s="123"/>
      <c r="B1896" s="123"/>
      <c r="C1896" s="123"/>
      <c r="D1896" s="123" t="s">
        <v>644</v>
      </c>
      <c r="E1896" s="29" t="s">
        <v>645</v>
      </c>
      <c r="F1896" s="129">
        <v>30</v>
      </c>
    </row>
    <row r="1897" spans="1:6">
      <c r="A1897" s="123"/>
      <c r="B1897" s="123"/>
      <c r="C1897" s="123"/>
      <c r="D1897" s="123" t="s">
        <v>661</v>
      </c>
      <c r="E1897" s="29" t="s">
        <v>662</v>
      </c>
      <c r="F1897" s="129">
        <v>200</v>
      </c>
    </row>
    <row r="1898" spans="1:6" ht="45">
      <c r="A1898" s="123"/>
      <c r="B1898" s="123"/>
      <c r="C1898" s="123" t="s">
        <v>1784</v>
      </c>
      <c r="D1898" s="123"/>
      <c r="E1898" s="29" t="s">
        <v>1785</v>
      </c>
      <c r="F1898" s="129">
        <v>30</v>
      </c>
    </row>
    <row r="1899" spans="1:6" ht="30">
      <c r="A1899" s="123"/>
      <c r="B1899" s="123"/>
      <c r="C1899" s="123"/>
      <c r="D1899" s="123" t="s">
        <v>644</v>
      </c>
      <c r="E1899" s="29" t="s">
        <v>645</v>
      </c>
      <c r="F1899" s="129">
        <v>30</v>
      </c>
    </row>
    <row r="1900" spans="1:6" ht="30">
      <c r="A1900" s="123"/>
      <c r="B1900" s="123"/>
      <c r="C1900" s="123" t="s">
        <v>1786</v>
      </c>
      <c r="D1900" s="123"/>
      <c r="E1900" s="29" t="s">
        <v>1787</v>
      </c>
      <c r="F1900" s="129">
        <v>9000</v>
      </c>
    </row>
    <row r="1901" spans="1:6">
      <c r="A1901" s="123"/>
      <c r="B1901" s="123"/>
      <c r="C1901" s="123"/>
      <c r="D1901" s="123" t="s">
        <v>686</v>
      </c>
      <c r="E1901" s="29" t="s">
        <v>687</v>
      </c>
      <c r="F1901" s="129">
        <v>9000</v>
      </c>
    </row>
    <row r="1902" spans="1:6" ht="32.450000000000003" customHeight="1">
      <c r="A1902" s="123"/>
      <c r="B1902" s="123"/>
      <c r="C1902" s="123" t="s">
        <v>1788</v>
      </c>
      <c r="D1902" s="123"/>
      <c r="E1902" s="29" t="s">
        <v>1789</v>
      </c>
      <c r="F1902" s="129">
        <v>860</v>
      </c>
    </row>
    <row r="1903" spans="1:6">
      <c r="A1903" s="123"/>
      <c r="B1903" s="123"/>
      <c r="C1903" s="123"/>
      <c r="D1903" s="123" t="s">
        <v>686</v>
      </c>
      <c r="E1903" s="29" t="s">
        <v>687</v>
      </c>
      <c r="F1903" s="129">
        <v>860</v>
      </c>
    </row>
    <row r="1904" spans="1:6" ht="60">
      <c r="A1904" s="123"/>
      <c r="B1904" s="123"/>
      <c r="C1904" s="123" t="s">
        <v>1790</v>
      </c>
      <c r="D1904" s="123"/>
      <c r="E1904" s="29" t="s">
        <v>1791</v>
      </c>
      <c r="F1904" s="129">
        <v>14880</v>
      </c>
    </row>
    <row r="1905" spans="1:6" ht="30">
      <c r="A1905" s="123"/>
      <c r="B1905" s="123"/>
      <c r="C1905" s="123" t="s">
        <v>1792</v>
      </c>
      <c r="D1905" s="123"/>
      <c r="E1905" s="29" t="s">
        <v>1793</v>
      </c>
      <c r="F1905" s="129">
        <v>14280</v>
      </c>
    </row>
    <row r="1906" spans="1:6" ht="30">
      <c r="A1906" s="123"/>
      <c r="B1906" s="123"/>
      <c r="C1906" s="123"/>
      <c r="D1906" s="123" t="s">
        <v>644</v>
      </c>
      <c r="E1906" s="29" t="s">
        <v>645</v>
      </c>
      <c r="F1906" s="129">
        <v>12.5</v>
      </c>
    </row>
    <row r="1907" spans="1:6" ht="45">
      <c r="A1907" s="123"/>
      <c r="B1907" s="123"/>
      <c r="C1907" s="123"/>
      <c r="D1907" s="123" t="s">
        <v>640</v>
      </c>
      <c r="E1907" s="29" t="s">
        <v>641</v>
      </c>
      <c r="F1907" s="129">
        <v>14267.5</v>
      </c>
    </row>
    <row r="1908" spans="1:6" ht="30">
      <c r="A1908" s="123"/>
      <c r="B1908" s="123"/>
      <c r="C1908" s="123" t="s">
        <v>1794</v>
      </c>
      <c r="D1908" s="123"/>
      <c r="E1908" s="29" t="s">
        <v>1795</v>
      </c>
      <c r="F1908" s="129">
        <v>600</v>
      </c>
    </row>
    <row r="1909" spans="1:6" ht="45">
      <c r="A1909" s="123"/>
      <c r="B1909" s="123"/>
      <c r="C1909" s="123"/>
      <c r="D1909" s="123" t="s">
        <v>640</v>
      </c>
      <c r="E1909" s="29" t="s">
        <v>641</v>
      </c>
      <c r="F1909" s="129">
        <v>600</v>
      </c>
    </row>
    <row r="1910" spans="1:6" ht="30">
      <c r="A1910" s="123"/>
      <c r="B1910" s="123"/>
      <c r="C1910" s="123" t="s">
        <v>1796</v>
      </c>
      <c r="D1910" s="123"/>
      <c r="E1910" s="29" t="s">
        <v>1797</v>
      </c>
      <c r="F1910" s="129">
        <v>2000</v>
      </c>
    </row>
    <row r="1911" spans="1:6" ht="45">
      <c r="A1911" s="123"/>
      <c r="B1911" s="123"/>
      <c r="C1911" s="123" t="s">
        <v>1798</v>
      </c>
      <c r="D1911" s="123"/>
      <c r="E1911" s="29" t="s">
        <v>1799</v>
      </c>
      <c r="F1911" s="129">
        <v>2000</v>
      </c>
    </row>
    <row r="1912" spans="1:6">
      <c r="A1912" s="123"/>
      <c r="B1912" s="123"/>
      <c r="C1912" s="123"/>
      <c r="D1912" s="123" t="s">
        <v>661</v>
      </c>
      <c r="E1912" s="29" t="s">
        <v>662</v>
      </c>
      <c r="F1912" s="129">
        <v>2000</v>
      </c>
    </row>
    <row r="1913" spans="1:6">
      <c r="A1913" s="123"/>
      <c r="B1913" s="123" t="s">
        <v>1918</v>
      </c>
      <c r="C1913" s="123"/>
      <c r="D1913" s="123"/>
      <c r="E1913" s="29" t="s">
        <v>1919</v>
      </c>
      <c r="F1913" s="129">
        <v>305839.5</v>
      </c>
    </row>
    <row r="1914" spans="1:6">
      <c r="A1914" s="123"/>
      <c r="B1914" s="123" t="s">
        <v>1922</v>
      </c>
      <c r="C1914" s="123"/>
      <c r="D1914" s="123"/>
      <c r="E1914" s="29" t="s">
        <v>1923</v>
      </c>
      <c r="F1914" s="129">
        <v>278512.59999999998</v>
      </c>
    </row>
    <row r="1915" spans="1:6" ht="45">
      <c r="A1915" s="123"/>
      <c r="B1915" s="123"/>
      <c r="C1915" s="123" t="s">
        <v>1145</v>
      </c>
      <c r="D1915" s="123"/>
      <c r="E1915" s="29" t="s">
        <v>1146</v>
      </c>
      <c r="F1915" s="129">
        <v>278512.59999999998</v>
      </c>
    </row>
    <row r="1916" spans="1:6" ht="75">
      <c r="A1916" s="123"/>
      <c r="B1916" s="123"/>
      <c r="C1916" s="123" t="s">
        <v>1163</v>
      </c>
      <c r="D1916" s="123"/>
      <c r="E1916" s="29" t="s">
        <v>1164</v>
      </c>
      <c r="F1916" s="129">
        <v>278512.59999999998</v>
      </c>
    </row>
    <row r="1917" spans="1:6" ht="30">
      <c r="A1917" s="123"/>
      <c r="B1917" s="123"/>
      <c r="C1917" s="123" t="s">
        <v>1167</v>
      </c>
      <c r="D1917" s="123"/>
      <c r="E1917" s="29" t="s">
        <v>1168</v>
      </c>
      <c r="F1917" s="129">
        <v>278512.59999999998</v>
      </c>
    </row>
    <row r="1918" spans="1:6" ht="45">
      <c r="A1918" s="123"/>
      <c r="B1918" s="123"/>
      <c r="C1918" s="123"/>
      <c r="D1918" s="123" t="s">
        <v>640</v>
      </c>
      <c r="E1918" s="29" t="s">
        <v>641</v>
      </c>
      <c r="F1918" s="129">
        <v>278512.59999999998</v>
      </c>
    </row>
    <row r="1919" spans="1:6">
      <c r="A1919" s="123"/>
      <c r="B1919" s="123" t="s">
        <v>2007</v>
      </c>
      <c r="C1919" s="123"/>
      <c r="D1919" s="123"/>
      <c r="E1919" s="29" t="s">
        <v>2008</v>
      </c>
      <c r="F1919" s="129">
        <v>27296</v>
      </c>
    </row>
    <row r="1920" spans="1:6" ht="30">
      <c r="A1920" s="123"/>
      <c r="B1920" s="123"/>
      <c r="C1920" s="123" t="s">
        <v>726</v>
      </c>
      <c r="D1920" s="123"/>
      <c r="E1920" s="29" t="s">
        <v>727</v>
      </c>
      <c r="F1920" s="129">
        <v>27296</v>
      </c>
    </row>
    <row r="1921" spans="1:6" ht="60">
      <c r="A1921" s="123"/>
      <c r="B1921" s="123"/>
      <c r="C1921" s="123" t="s">
        <v>777</v>
      </c>
      <c r="D1921" s="123"/>
      <c r="E1921" s="29" t="s">
        <v>778</v>
      </c>
      <c r="F1921" s="129">
        <v>27296</v>
      </c>
    </row>
    <row r="1922" spans="1:6" ht="90">
      <c r="A1922" s="123"/>
      <c r="B1922" s="123"/>
      <c r="C1922" s="123" t="s">
        <v>779</v>
      </c>
      <c r="D1922" s="123"/>
      <c r="E1922" s="29" t="s">
        <v>780</v>
      </c>
      <c r="F1922" s="129">
        <v>27296</v>
      </c>
    </row>
    <row r="1923" spans="1:6" ht="45">
      <c r="A1923" s="123"/>
      <c r="B1923" s="123"/>
      <c r="C1923" s="123"/>
      <c r="D1923" s="123" t="s">
        <v>640</v>
      </c>
      <c r="E1923" s="29" t="s">
        <v>641</v>
      </c>
      <c r="F1923" s="129">
        <v>27296</v>
      </c>
    </row>
    <row r="1924" spans="1:6" ht="30">
      <c r="A1924" s="123"/>
      <c r="B1924" s="123" t="s">
        <v>2011</v>
      </c>
      <c r="C1924" s="123"/>
      <c r="D1924" s="123"/>
      <c r="E1924" s="29" t="s">
        <v>2012</v>
      </c>
      <c r="F1924" s="129">
        <v>30.9</v>
      </c>
    </row>
    <row r="1925" spans="1:6" ht="30">
      <c r="A1925" s="123"/>
      <c r="B1925" s="123"/>
      <c r="C1925" s="123" t="s">
        <v>971</v>
      </c>
      <c r="D1925" s="123"/>
      <c r="E1925" s="29" t="s">
        <v>972</v>
      </c>
      <c r="F1925" s="129">
        <v>30.9</v>
      </c>
    </row>
    <row r="1926" spans="1:6" ht="60">
      <c r="A1926" s="123"/>
      <c r="B1926" s="123"/>
      <c r="C1926" s="123" t="s">
        <v>1063</v>
      </c>
      <c r="D1926" s="123"/>
      <c r="E1926" s="29" t="s">
        <v>1064</v>
      </c>
      <c r="F1926" s="129">
        <v>30.9</v>
      </c>
    </row>
    <row r="1927" spans="1:6" ht="30">
      <c r="A1927" s="123"/>
      <c r="B1927" s="123"/>
      <c r="C1927" s="123" t="s">
        <v>1067</v>
      </c>
      <c r="D1927" s="123"/>
      <c r="E1927" s="29" t="s">
        <v>1068</v>
      </c>
      <c r="F1927" s="129">
        <v>30.9</v>
      </c>
    </row>
    <row r="1928" spans="1:6" ht="45">
      <c r="A1928" s="123"/>
      <c r="B1928" s="123"/>
      <c r="C1928" s="123"/>
      <c r="D1928" s="123" t="s">
        <v>640</v>
      </c>
      <c r="E1928" s="29" t="s">
        <v>641</v>
      </c>
      <c r="F1928" s="129">
        <v>30.9</v>
      </c>
    </row>
    <row r="1929" spans="1:6">
      <c r="A1929" s="123"/>
      <c r="B1929" s="123" t="s">
        <v>1938</v>
      </c>
      <c r="C1929" s="123"/>
      <c r="D1929" s="123"/>
      <c r="E1929" s="29" t="s">
        <v>1939</v>
      </c>
      <c r="F1929" s="129">
        <v>7551.1</v>
      </c>
    </row>
    <row r="1930" spans="1:6">
      <c r="A1930" s="123"/>
      <c r="B1930" s="123" t="s">
        <v>1940</v>
      </c>
      <c r="C1930" s="123"/>
      <c r="D1930" s="123"/>
      <c r="E1930" s="29" t="s">
        <v>1941</v>
      </c>
      <c r="F1930" s="129">
        <v>7551.1</v>
      </c>
    </row>
    <row r="1931" spans="1:6" ht="30">
      <c r="A1931" s="123"/>
      <c r="B1931" s="123"/>
      <c r="C1931" s="123" t="s">
        <v>726</v>
      </c>
      <c r="D1931" s="123"/>
      <c r="E1931" s="29" t="s">
        <v>727</v>
      </c>
      <c r="F1931" s="129">
        <v>972</v>
      </c>
    </row>
    <row r="1932" spans="1:6" ht="60">
      <c r="A1932" s="123"/>
      <c r="B1932" s="123"/>
      <c r="C1932" s="123" t="s">
        <v>777</v>
      </c>
      <c r="D1932" s="123"/>
      <c r="E1932" s="29" t="s">
        <v>778</v>
      </c>
      <c r="F1932" s="129">
        <v>810.9</v>
      </c>
    </row>
    <row r="1933" spans="1:6" ht="75">
      <c r="A1933" s="123"/>
      <c r="B1933" s="123"/>
      <c r="C1933" s="123" t="s">
        <v>783</v>
      </c>
      <c r="D1933" s="123"/>
      <c r="E1933" s="29" t="s">
        <v>784</v>
      </c>
      <c r="F1933" s="129">
        <v>810.9</v>
      </c>
    </row>
    <row r="1934" spans="1:6" ht="30">
      <c r="A1934" s="123"/>
      <c r="B1934" s="123"/>
      <c r="C1934" s="123"/>
      <c r="D1934" s="123" t="s">
        <v>646</v>
      </c>
      <c r="E1934" s="29" t="s">
        <v>647</v>
      </c>
      <c r="F1934" s="129">
        <v>748.5</v>
      </c>
    </row>
    <row r="1935" spans="1:6" ht="45">
      <c r="A1935" s="123"/>
      <c r="B1935" s="123"/>
      <c r="C1935" s="123"/>
      <c r="D1935" s="123" t="s">
        <v>640</v>
      </c>
      <c r="E1935" s="29" t="s">
        <v>641</v>
      </c>
      <c r="F1935" s="129">
        <v>62.4</v>
      </c>
    </row>
    <row r="1936" spans="1:6" ht="45">
      <c r="A1936" s="123"/>
      <c r="B1936" s="123"/>
      <c r="C1936" s="123" t="s">
        <v>812</v>
      </c>
      <c r="D1936" s="123"/>
      <c r="E1936" s="29" t="s">
        <v>813</v>
      </c>
      <c r="F1936" s="129">
        <v>161.1</v>
      </c>
    </row>
    <row r="1937" spans="1:6" ht="90">
      <c r="A1937" s="123"/>
      <c r="B1937" s="123"/>
      <c r="C1937" s="123" t="s">
        <v>828</v>
      </c>
      <c r="D1937" s="123"/>
      <c r="E1937" s="29" t="s">
        <v>829</v>
      </c>
      <c r="F1937" s="129">
        <v>161.1</v>
      </c>
    </row>
    <row r="1938" spans="1:6" ht="30">
      <c r="A1938" s="123"/>
      <c r="B1938" s="123"/>
      <c r="C1938" s="123"/>
      <c r="D1938" s="123" t="s">
        <v>646</v>
      </c>
      <c r="E1938" s="29" t="s">
        <v>647</v>
      </c>
      <c r="F1938" s="129">
        <v>161.1</v>
      </c>
    </row>
    <row r="1939" spans="1:6" ht="30">
      <c r="A1939" s="123"/>
      <c r="B1939" s="123"/>
      <c r="C1939" s="123" t="s">
        <v>971</v>
      </c>
      <c r="D1939" s="123"/>
      <c r="E1939" s="29" t="s">
        <v>972</v>
      </c>
      <c r="F1939" s="129">
        <v>1579.1</v>
      </c>
    </row>
    <row r="1940" spans="1:6" ht="75">
      <c r="A1940" s="123"/>
      <c r="B1940" s="123"/>
      <c r="C1940" s="123" t="s">
        <v>1024</v>
      </c>
      <c r="D1940" s="123"/>
      <c r="E1940" s="29" t="s">
        <v>1025</v>
      </c>
      <c r="F1940" s="129">
        <v>1579.1</v>
      </c>
    </row>
    <row r="1941" spans="1:6" ht="30.6" customHeight="1">
      <c r="A1941" s="123"/>
      <c r="B1941" s="123"/>
      <c r="C1941" s="123" t="s">
        <v>1049</v>
      </c>
      <c r="D1941" s="123"/>
      <c r="E1941" s="29" t="s">
        <v>1050</v>
      </c>
      <c r="F1941" s="129">
        <v>1579.1</v>
      </c>
    </row>
    <row r="1942" spans="1:6" ht="30">
      <c r="A1942" s="123"/>
      <c r="B1942" s="123"/>
      <c r="C1942" s="123"/>
      <c r="D1942" s="123" t="s">
        <v>646</v>
      </c>
      <c r="E1942" s="29" t="s">
        <v>647</v>
      </c>
      <c r="F1942" s="129">
        <v>1579.1</v>
      </c>
    </row>
    <row r="1943" spans="1:6" ht="45">
      <c r="A1943" s="123"/>
      <c r="B1943" s="123"/>
      <c r="C1943" s="123" t="s">
        <v>1145</v>
      </c>
      <c r="D1943" s="123"/>
      <c r="E1943" s="29" t="s">
        <v>1146</v>
      </c>
      <c r="F1943" s="129">
        <v>5000</v>
      </c>
    </row>
    <row r="1944" spans="1:6" ht="75">
      <c r="A1944" s="123"/>
      <c r="B1944" s="123"/>
      <c r="C1944" s="123" t="s">
        <v>1163</v>
      </c>
      <c r="D1944" s="123"/>
      <c r="E1944" s="29" t="s">
        <v>1164</v>
      </c>
      <c r="F1944" s="129">
        <v>5000</v>
      </c>
    </row>
    <row r="1945" spans="1:6" ht="75">
      <c r="A1945" s="123"/>
      <c r="B1945" s="123"/>
      <c r="C1945" s="123" t="s">
        <v>1165</v>
      </c>
      <c r="D1945" s="123"/>
      <c r="E1945" s="29" t="s">
        <v>1166</v>
      </c>
      <c r="F1945" s="129">
        <v>5000</v>
      </c>
    </row>
    <row r="1946" spans="1:6" ht="30">
      <c r="A1946" s="123"/>
      <c r="B1946" s="123"/>
      <c r="C1946" s="123"/>
      <c r="D1946" s="123" t="s">
        <v>646</v>
      </c>
      <c r="E1946" s="29" t="s">
        <v>647</v>
      </c>
      <c r="F1946" s="129">
        <v>5000</v>
      </c>
    </row>
    <row r="1947" spans="1:6">
      <c r="A1947" s="123"/>
      <c r="B1947" s="123" t="s">
        <v>2060</v>
      </c>
      <c r="C1947" s="123"/>
      <c r="D1947" s="123"/>
      <c r="E1947" s="29" t="s">
        <v>2061</v>
      </c>
      <c r="F1947" s="129">
        <v>1081237.1000000001</v>
      </c>
    </row>
    <row r="1948" spans="1:6">
      <c r="A1948" s="123"/>
      <c r="B1948" s="123" t="s">
        <v>2062</v>
      </c>
      <c r="C1948" s="123"/>
      <c r="D1948" s="123"/>
      <c r="E1948" s="29" t="s">
        <v>2063</v>
      </c>
      <c r="F1948" s="129">
        <v>123792.4</v>
      </c>
    </row>
    <row r="1949" spans="1:6" ht="60">
      <c r="A1949" s="123"/>
      <c r="B1949" s="123"/>
      <c r="C1949" s="123" t="s">
        <v>951</v>
      </c>
      <c r="D1949" s="123"/>
      <c r="E1949" s="29" t="s">
        <v>952</v>
      </c>
      <c r="F1949" s="129">
        <v>300</v>
      </c>
    </row>
    <row r="1950" spans="1:6" ht="120">
      <c r="A1950" s="123"/>
      <c r="B1950" s="123"/>
      <c r="C1950" s="123" t="s">
        <v>963</v>
      </c>
      <c r="D1950" s="123"/>
      <c r="E1950" s="29" t="s">
        <v>964</v>
      </c>
      <c r="F1950" s="129">
        <v>300</v>
      </c>
    </row>
    <row r="1951" spans="1:6" ht="60">
      <c r="A1951" s="123"/>
      <c r="B1951" s="123"/>
      <c r="C1951" s="123" t="s">
        <v>965</v>
      </c>
      <c r="D1951" s="123"/>
      <c r="E1951" s="29" t="s">
        <v>966</v>
      </c>
      <c r="F1951" s="129">
        <v>300</v>
      </c>
    </row>
    <row r="1952" spans="1:6">
      <c r="A1952" s="123"/>
      <c r="B1952" s="123"/>
      <c r="C1952" s="123"/>
      <c r="D1952" s="123" t="s">
        <v>661</v>
      </c>
      <c r="E1952" s="29" t="s">
        <v>662</v>
      </c>
      <c r="F1952" s="129">
        <v>300</v>
      </c>
    </row>
    <row r="1953" spans="1:6" ht="30">
      <c r="A1953" s="123"/>
      <c r="B1953" s="123"/>
      <c r="C1953" s="123" t="s">
        <v>971</v>
      </c>
      <c r="D1953" s="123"/>
      <c r="E1953" s="29" t="s">
        <v>972</v>
      </c>
      <c r="F1953" s="129">
        <v>455</v>
      </c>
    </row>
    <row r="1954" spans="1:6" ht="75">
      <c r="A1954" s="123"/>
      <c r="B1954" s="123"/>
      <c r="C1954" s="123" t="s">
        <v>1024</v>
      </c>
      <c r="D1954" s="123"/>
      <c r="E1954" s="29" t="s">
        <v>1025</v>
      </c>
      <c r="F1954" s="129">
        <v>455</v>
      </c>
    </row>
    <row r="1955" spans="1:6" ht="60">
      <c r="A1955" s="123"/>
      <c r="B1955" s="123"/>
      <c r="C1955" s="123" t="s">
        <v>1031</v>
      </c>
      <c r="D1955" s="123"/>
      <c r="E1955" s="29" t="s">
        <v>2473</v>
      </c>
      <c r="F1955" s="129">
        <v>455</v>
      </c>
    </row>
    <row r="1956" spans="1:6">
      <c r="A1956" s="123"/>
      <c r="B1956" s="123"/>
      <c r="C1956" s="123"/>
      <c r="D1956" s="123" t="s">
        <v>661</v>
      </c>
      <c r="E1956" s="29" t="s">
        <v>662</v>
      </c>
      <c r="F1956" s="129">
        <v>455</v>
      </c>
    </row>
    <row r="1957" spans="1:6" ht="45">
      <c r="A1957" s="123"/>
      <c r="B1957" s="123"/>
      <c r="C1957" s="123" t="s">
        <v>1145</v>
      </c>
      <c r="D1957" s="123"/>
      <c r="E1957" s="29" t="s">
        <v>1146</v>
      </c>
      <c r="F1957" s="129">
        <v>123037.4</v>
      </c>
    </row>
    <row r="1958" spans="1:6" ht="75">
      <c r="A1958" s="123"/>
      <c r="B1958" s="123"/>
      <c r="C1958" s="123" t="s">
        <v>1147</v>
      </c>
      <c r="D1958" s="123"/>
      <c r="E1958" s="29" t="s">
        <v>1148</v>
      </c>
      <c r="F1958" s="129">
        <v>101843.9</v>
      </c>
    </row>
    <row r="1959" spans="1:6" ht="60">
      <c r="A1959" s="123"/>
      <c r="B1959" s="123"/>
      <c r="C1959" s="123" t="s">
        <v>1149</v>
      </c>
      <c r="D1959" s="123"/>
      <c r="E1959" s="29" t="s">
        <v>1150</v>
      </c>
      <c r="F1959" s="129">
        <v>490</v>
      </c>
    </row>
    <row r="1960" spans="1:6" ht="30">
      <c r="A1960" s="123"/>
      <c r="B1960" s="123"/>
      <c r="C1960" s="123"/>
      <c r="D1960" s="123" t="s">
        <v>644</v>
      </c>
      <c r="E1960" s="29" t="s">
        <v>645</v>
      </c>
      <c r="F1960" s="129">
        <v>490</v>
      </c>
    </row>
    <row r="1961" spans="1:6" ht="30">
      <c r="A1961" s="123"/>
      <c r="B1961" s="123"/>
      <c r="C1961" s="123" t="s">
        <v>1151</v>
      </c>
      <c r="D1961" s="123"/>
      <c r="E1961" s="29" t="s">
        <v>1152</v>
      </c>
      <c r="F1961" s="129">
        <v>1400</v>
      </c>
    </row>
    <row r="1962" spans="1:6" ht="30">
      <c r="A1962" s="123"/>
      <c r="B1962" s="123"/>
      <c r="C1962" s="123"/>
      <c r="D1962" s="123" t="s">
        <v>644</v>
      </c>
      <c r="E1962" s="29" t="s">
        <v>645</v>
      </c>
      <c r="F1962" s="129">
        <v>500</v>
      </c>
    </row>
    <row r="1963" spans="1:6">
      <c r="A1963" s="123"/>
      <c r="B1963" s="123"/>
      <c r="C1963" s="123"/>
      <c r="D1963" s="123" t="s">
        <v>661</v>
      </c>
      <c r="E1963" s="29" t="s">
        <v>662</v>
      </c>
      <c r="F1963" s="129">
        <v>900</v>
      </c>
    </row>
    <row r="1964" spans="1:6">
      <c r="A1964" s="123"/>
      <c r="B1964" s="123"/>
      <c r="C1964" s="123" t="s">
        <v>1153</v>
      </c>
      <c r="D1964" s="123"/>
      <c r="E1964" s="29" t="s">
        <v>1154</v>
      </c>
      <c r="F1964" s="129">
        <v>26876.1</v>
      </c>
    </row>
    <row r="1965" spans="1:6" ht="45">
      <c r="A1965" s="123"/>
      <c r="B1965" s="123"/>
      <c r="C1965" s="123"/>
      <c r="D1965" s="123" t="s">
        <v>640</v>
      </c>
      <c r="E1965" s="29" t="s">
        <v>641</v>
      </c>
      <c r="F1965" s="129">
        <v>1208.4000000000001</v>
      </c>
    </row>
    <row r="1966" spans="1:6">
      <c r="A1966" s="123"/>
      <c r="B1966" s="123"/>
      <c r="C1966" s="123"/>
      <c r="D1966" s="123" t="s">
        <v>661</v>
      </c>
      <c r="E1966" s="29" t="s">
        <v>662</v>
      </c>
      <c r="F1966" s="129">
        <v>25667.7</v>
      </c>
    </row>
    <row r="1967" spans="1:6" ht="60">
      <c r="A1967" s="123"/>
      <c r="B1967" s="123"/>
      <c r="C1967" s="123" t="s">
        <v>1155</v>
      </c>
      <c r="D1967" s="123"/>
      <c r="E1967" s="29" t="s">
        <v>1156</v>
      </c>
      <c r="F1967" s="129">
        <v>5300</v>
      </c>
    </row>
    <row r="1968" spans="1:6" ht="30">
      <c r="A1968" s="123"/>
      <c r="B1968" s="123"/>
      <c r="C1968" s="123"/>
      <c r="D1968" s="123" t="s">
        <v>644</v>
      </c>
      <c r="E1968" s="29" t="s">
        <v>645</v>
      </c>
      <c r="F1968" s="129">
        <v>1963</v>
      </c>
    </row>
    <row r="1969" spans="1:6" ht="45">
      <c r="A1969" s="123"/>
      <c r="B1969" s="123"/>
      <c r="C1969" s="123"/>
      <c r="D1969" s="123" t="s">
        <v>640</v>
      </c>
      <c r="E1969" s="29" t="s">
        <v>641</v>
      </c>
      <c r="F1969" s="129">
        <v>3337</v>
      </c>
    </row>
    <row r="1970" spans="1:6" ht="30">
      <c r="A1970" s="123"/>
      <c r="B1970" s="123"/>
      <c r="C1970" s="123" t="s">
        <v>2386</v>
      </c>
      <c r="D1970" s="123"/>
      <c r="E1970" s="29" t="s">
        <v>2387</v>
      </c>
      <c r="F1970" s="129">
        <v>21900</v>
      </c>
    </row>
    <row r="1971" spans="1:6" ht="30">
      <c r="A1971" s="123"/>
      <c r="B1971" s="123"/>
      <c r="C1971" s="123"/>
      <c r="D1971" s="123" t="s">
        <v>644</v>
      </c>
      <c r="E1971" s="29" t="s">
        <v>645</v>
      </c>
      <c r="F1971" s="129">
        <v>21900</v>
      </c>
    </row>
    <row r="1972" spans="1:6" ht="45">
      <c r="A1972" s="123"/>
      <c r="B1972" s="123"/>
      <c r="C1972" s="123" t="s">
        <v>1159</v>
      </c>
      <c r="D1972" s="123"/>
      <c r="E1972" s="29" t="s">
        <v>1160</v>
      </c>
      <c r="F1972" s="129">
        <v>45877.8</v>
      </c>
    </row>
    <row r="1973" spans="1:6">
      <c r="A1973" s="123"/>
      <c r="B1973" s="123"/>
      <c r="C1973" s="123"/>
      <c r="D1973" s="123" t="s">
        <v>686</v>
      </c>
      <c r="E1973" s="29" t="s">
        <v>687</v>
      </c>
      <c r="F1973" s="129">
        <v>45877.8</v>
      </c>
    </row>
    <row r="1974" spans="1:6" ht="75">
      <c r="A1974" s="123"/>
      <c r="B1974" s="123"/>
      <c r="C1974" s="123" t="s">
        <v>1163</v>
      </c>
      <c r="D1974" s="123"/>
      <c r="E1974" s="29" t="s">
        <v>1164</v>
      </c>
      <c r="F1974" s="129">
        <v>20590.5</v>
      </c>
    </row>
    <row r="1975" spans="1:6" ht="75">
      <c r="A1975" s="123"/>
      <c r="B1975" s="123"/>
      <c r="C1975" s="123" t="s">
        <v>1165</v>
      </c>
      <c r="D1975" s="123"/>
      <c r="E1975" s="29" t="s">
        <v>1166</v>
      </c>
      <c r="F1975" s="129">
        <v>19060.5</v>
      </c>
    </row>
    <row r="1976" spans="1:6" ht="30">
      <c r="A1976" s="123"/>
      <c r="B1976" s="123"/>
      <c r="C1976" s="123"/>
      <c r="D1976" s="123" t="s">
        <v>644</v>
      </c>
      <c r="E1976" s="29" t="s">
        <v>645</v>
      </c>
      <c r="F1976" s="129">
        <v>9688.5</v>
      </c>
    </row>
    <row r="1977" spans="1:6" ht="45">
      <c r="A1977" s="123"/>
      <c r="B1977" s="123"/>
      <c r="C1977" s="123"/>
      <c r="D1977" s="123" t="s">
        <v>640</v>
      </c>
      <c r="E1977" s="29" t="s">
        <v>641</v>
      </c>
      <c r="F1977" s="129">
        <v>9372</v>
      </c>
    </row>
    <row r="1978" spans="1:6" ht="30">
      <c r="A1978" s="123"/>
      <c r="B1978" s="123"/>
      <c r="C1978" s="123" t="s">
        <v>1167</v>
      </c>
      <c r="D1978" s="123"/>
      <c r="E1978" s="29" t="s">
        <v>1168</v>
      </c>
      <c r="F1978" s="129">
        <v>200</v>
      </c>
    </row>
    <row r="1979" spans="1:6" ht="30">
      <c r="A1979" s="123"/>
      <c r="B1979" s="123"/>
      <c r="C1979" s="123"/>
      <c r="D1979" s="123" t="s">
        <v>644</v>
      </c>
      <c r="E1979" s="29" t="s">
        <v>645</v>
      </c>
      <c r="F1979" s="129">
        <v>200</v>
      </c>
    </row>
    <row r="1980" spans="1:6" ht="45">
      <c r="A1980" s="123"/>
      <c r="B1980" s="123"/>
      <c r="C1980" s="123" t="s">
        <v>1171</v>
      </c>
      <c r="D1980" s="123"/>
      <c r="E1980" s="29" t="s">
        <v>2446</v>
      </c>
      <c r="F1980" s="129">
        <v>1330</v>
      </c>
    </row>
    <row r="1981" spans="1:6">
      <c r="A1981" s="123"/>
      <c r="B1981" s="123"/>
      <c r="C1981" s="123"/>
      <c r="D1981" s="123" t="s">
        <v>686</v>
      </c>
      <c r="E1981" s="29" t="s">
        <v>687</v>
      </c>
      <c r="F1981" s="129">
        <v>1330</v>
      </c>
    </row>
    <row r="1982" spans="1:6" ht="72" customHeight="1">
      <c r="A1982" s="123"/>
      <c r="B1982" s="123"/>
      <c r="C1982" s="123" t="s">
        <v>1180</v>
      </c>
      <c r="D1982" s="123"/>
      <c r="E1982" s="29" t="s">
        <v>1181</v>
      </c>
      <c r="F1982" s="129">
        <v>603</v>
      </c>
    </row>
    <row r="1983" spans="1:6" ht="45">
      <c r="A1983" s="123"/>
      <c r="B1983" s="123"/>
      <c r="C1983" s="123" t="s">
        <v>1182</v>
      </c>
      <c r="D1983" s="123"/>
      <c r="E1983" s="29" t="s">
        <v>1183</v>
      </c>
      <c r="F1983" s="129">
        <v>603</v>
      </c>
    </row>
    <row r="1984" spans="1:6">
      <c r="A1984" s="123"/>
      <c r="B1984" s="123"/>
      <c r="C1984" s="123"/>
      <c r="D1984" s="123" t="s">
        <v>661</v>
      </c>
      <c r="E1984" s="29" t="s">
        <v>662</v>
      </c>
      <c r="F1984" s="129">
        <v>603</v>
      </c>
    </row>
    <row r="1985" spans="1:6">
      <c r="A1985" s="123"/>
      <c r="B1985" s="123" t="s">
        <v>2064</v>
      </c>
      <c r="C1985" s="123"/>
      <c r="D1985" s="123"/>
      <c r="E1985" s="29" t="s">
        <v>2065</v>
      </c>
      <c r="F1985" s="129">
        <v>183039.5</v>
      </c>
    </row>
    <row r="1986" spans="1:6" ht="45">
      <c r="A1986" s="123"/>
      <c r="B1986" s="123"/>
      <c r="C1986" s="123" t="s">
        <v>1145</v>
      </c>
      <c r="D1986" s="123"/>
      <c r="E1986" s="29" t="s">
        <v>1146</v>
      </c>
      <c r="F1986" s="129">
        <v>183039.5</v>
      </c>
    </row>
    <row r="1987" spans="1:6" ht="75">
      <c r="A1987" s="123"/>
      <c r="B1987" s="123"/>
      <c r="C1987" s="123" t="s">
        <v>1147</v>
      </c>
      <c r="D1987" s="123"/>
      <c r="E1987" s="29" t="s">
        <v>1148</v>
      </c>
      <c r="F1987" s="129">
        <v>183039.5</v>
      </c>
    </row>
    <row r="1988" spans="1:6" ht="60">
      <c r="A1988" s="123"/>
      <c r="B1988" s="123"/>
      <c r="C1988" s="123" t="s">
        <v>1149</v>
      </c>
      <c r="D1988" s="123"/>
      <c r="E1988" s="29" t="s">
        <v>1150</v>
      </c>
      <c r="F1988" s="129">
        <v>2704</v>
      </c>
    </row>
    <row r="1989" spans="1:6" ht="45">
      <c r="A1989" s="123"/>
      <c r="B1989" s="123"/>
      <c r="C1989" s="123"/>
      <c r="D1989" s="123" t="s">
        <v>640</v>
      </c>
      <c r="E1989" s="29" t="s">
        <v>641</v>
      </c>
      <c r="F1989" s="129">
        <v>2704</v>
      </c>
    </row>
    <row r="1990" spans="1:6" ht="45">
      <c r="A1990" s="123"/>
      <c r="B1990" s="123"/>
      <c r="C1990" s="123" t="s">
        <v>2388</v>
      </c>
      <c r="D1990" s="123"/>
      <c r="E1990" s="29" t="s">
        <v>2389</v>
      </c>
      <c r="F1990" s="129">
        <v>124550</v>
      </c>
    </row>
    <row r="1991" spans="1:6" ht="45">
      <c r="A1991" s="123"/>
      <c r="B1991" s="123"/>
      <c r="C1991" s="123"/>
      <c r="D1991" s="123" t="s">
        <v>694</v>
      </c>
      <c r="E1991" s="29" t="s">
        <v>695</v>
      </c>
      <c r="F1991" s="129">
        <v>124550</v>
      </c>
    </row>
    <row r="1992" spans="1:6" ht="60">
      <c r="A1992" s="123"/>
      <c r="B1992" s="123"/>
      <c r="C1992" s="123" t="s">
        <v>1157</v>
      </c>
      <c r="D1992" s="123"/>
      <c r="E1992" s="29" t="s">
        <v>1158</v>
      </c>
      <c r="F1992" s="129">
        <v>3603.5</v>
      </c>
    </row>
    <row r="1993" spans="1:6" ht="30">
      <c r="A1993" s="123"/>
      <c r="B1993" s="123"/>
      <c r="C1993" s="123"/>
      <c r="D1993" s="123" t="s">
        <v>644</v>
      </c>
      <c r="E1993" s="29" t="s">
        <v>645</v>
      </c>
      <c r="F1993" s="129">
        <v>3603.5</v>
      </c>
    </row>
    <row r="1994" spans="1:6" ht="30">
      <c r="A1994" s="123"/>
      <c r="B1994" s="123"/>
      <c r="C1994" s="123" t="s">
        <v>1161</v>
      </c>
      <c r="D1994" s="123"/>
      <c r="E1994" s="29" t="s">
        <v>1162</v>
      </c>
      <c r="F1994" s="129">
        <v>49010</v>
      </c>
    </row>
    <row r="1995" spans="1:6">
      <c r="A1995" s="123"/>
      <c r="B1995" s="123"/>
      <c r="C1995" s="123"/>
      <c r="D1995" s="123" t="s">
        <v>686</v>
      </c>
      <c r="E1995" s="29" t="s">
        <v>687</v>
      </c>
      <c r="F1995" s="129">
        <v>49010</v>
      </c>
    </row>
    <row r="1996" spans="1:6" ht="45">
      <c r="A1996" s="123"/>
      <c r="B1996" s="123"/>
      <c r="C1996" s="123" t="s">
        <v>2390</v>
      </c>
      <c r="D1996" s="123"/>
      <c r="E1996" s="29" t="s">
        <v>2445</v>
      </c>
      <c r="F1996" s="129">
        <v>3172</v>
      </c>
    </row>
    <row r="1997" spans="1:6">
      <c r="A1997" s="123"/>
      <c r="B1997" s="123"/>
      <c r="C1997" s="123"/>
      <c r="D1997" s="123" t="s">
        <v>686</v>
      </c>
      <c r="E1997" s="29" t="s">
        <v>687</v>
      </c>
      <c r="F1997" s="129">
        <v>3172</v>
      </c>
    </row>
    <row r="1998" spans="1:6">
      <c r="A1998" s="123"/>
      <c r="B1998" s="123" t="s">
        <v>2066</v>
      </c>
      <c r="C1998" s="123"/>
      <c r="D1998" s="123"/>
      <c r="E1998" s="29" t="s">
        <v>2067</v>
      </c>
      <c r="F1998" s="129">
        <v>751246.7</v>
      </c>
    </row>
    <row r="1999" spans="1:6" ht="45">
      <c r="A1999" s="123"/>
      <c r="B1999" s="123"/>
      <c r="C1999" s="123" t="s">
        <v>1145</v>
      </c>
      <c r="D1999" s="123"/>
      <c r="E1999" s="29" t="s">
        <v>1146</v>
      </c>
      <c r="F1999" s="129">
        <v>751246.7</v>
      </c>
    </row>
    <row r="2000" spans="1:6" ht="75">
      <c r="A2000" s="123"/>
      <c r="B2000" s="123"/>
      <c r="C2000" s="123" t="s">
        <v>1163</v>
      </c>
      <c r="D2000" s="123"/>
      <c r="E2000" s="29" t="s">
        <v>1164</v>
      </c>
      <c r="F2000" s="129">
        <v>747246.7</v>
      </c>
    </row>
    <row r="2001" spans="1:6" ht="75">
      <c r="A2001" s="123"/>
      <c r="B2001" s="123"/>
      <c r="C2001" s="123" t="s">
        <v>1165</v>
      </c>
      <c r="D2001" s="123"/>
      <c r="E2001" s="29" t="s">
        <v>1166</v>
      </c>
      <c r="F2001" s="129">
        <v>605321.1</v>
      </c>
    </row>
    <row r="2002" spans="1:6" ht="45">
      <c r="A2002" s="123"/>
      <c r="B2002" s="123"/>
      <c r="C2002" s="123"/>
      <c r="D2002" s="123" t="s">
        <v>640</v>
      </c>
      <c r="E2002" s="29" t="s">
        <v>641</v>
      </c>
      <c r="F2002" s="129">
        <v>605321.1</v>
      </c>
    </row>
    <row r="2003" spans="1:6" ht="90">
      <c r="A2003" s="123"/>
      <c r="B2003" s="123"/>
      <c r="C2003" s="123" t="s">
        <v>1169</v>
      </c>
      <c r="D2003" s="123"/>
      <c r="E2003" s="29" t="s">
        <v>1170</v>
      </c>
      <c r="F2003" s="129">
        <v>30125</v>
      </c>
    </row>
    <row r="2004" spans="1:6" ht="45">
      <c r="A2004" s="123"/>
      <c r="B2004" s="123"/>
      <c r="C2004" s="123"/>
      <c r="D2004" s="123" t="s">
        <v>640</v>
      </c>
      <c r="E2004" s="29" t="s">
        <v>641</v>
      </c>
      <c r="F2004" s="129">
        <v>30125</v>
      </c>
    </row>
    <row r="2005" spans="1:6" ht="75">
      <c r="A2005" s="123"/>
      <c r="B2005" s="123"/>
      <c r="C2005" s="123" t="s">
        <v>1172</v>
      </c>
      <c r="D2005" s="123"/>
      <c r="E2005" s="29" t="s">
        <v>1173</v>
      </c>
      <c r="F2005" s="129">
        <v>4881.6000000000004</v>
      </c>
    </row>
    <row r="2006" spans="1:6" ht="30">
      <c r="A2006" s="123"/>
      <c r="B2006" s="123"/>
      <c r="C2006" s="123"/>
      <c r="D2006" s="123" t="s">
        <v>646</v>
      </c>
      <c r="E2006" s="29" t="s">
        <v>647</v>
      </c>
      <c r="F2006" s="129">
        <v>4881.6000000000004</v>
      </c>
    </row>
    <row r="2007" spans="1:6" ht="60">
      <c r="A2007" s="123"/>
      <c r="B2007" s="123"/>
      <c r="C2007" s="123" t="s">
        <v>1174</v>
      </c>
      <c r="D2007" s="123"/>
      <c r="E2007" s="29" t="s">
        <v>1175</v>
      </c>
      <c r="F2007" s="129">
        <v>74835</v>
      </c>
    </row>
    <row r="2008" spans="1:6" ht="30">
      <c r="A2008" s="123"/>
      <c r="B2008" s="123"/>
      <c r="C2008" s="123"/>
      <c r="D2008" s="123" t="s">
        <v>646</v>
      </c>
      <c r="E2008" s="29" t="s">
        <v>647</v>
      </c>
      <c r="F2008" s="129">
        <v>74835</v>
      </c>
    </row>
    <row r="2009" spans="1:6" ht="60">
      <c r="A2009" s="123"/>
      <c r="B2009" s="123"/>
      <c r="C2009" s="123" t="s">
        <v>1176</v>
      </c>
      <c r="D2009" s="123"/>
      <c r="E2009" s="29" t="s">
        <v>1177</v>
      </c>
      <c r="F2009" s="129">
        <v>15584</v>
      </c>
    </row>
    <row r="2010" spans="1:6" ht="30">
      <c r="A2010" s="123"/>
      <c r="B2010" s="123"/>
      <c r="C2010" s="123"/>
      <c r="D2010" s="123" t="s">
        <v>646</v>
      </c>
      <c r="E2010" s="29" t="s">
        <v>647</v>
      </c>
      <c r="F2010" s="129">
        <v>15584</v>
      </c>
    </row>
    <row r="2011" spans="1:6" ht="60">
      <c r="A2011" s="123"/>
      <c r="B2011" s="123"/>
      <c r="C2011" s="123" t="s">
        <v>1178</v>
      </c>
      <c r="D2011" s="123"/>
      <c r="E2011" s="29" t="s">
        <v>1179</v>
      </c>
      <c r="F2011" s="129">
        <v>16500</v>
      </c>
    </row>
    <row r="2012" spans="1:6" ht="30">
      <c r="A2012" s="123"/>
      <c r="B2012" s="123"/>
      <c r="C2012" s="123"/>
      <c r="D2012" s="123" t="s">
        <v>646</v>
      </c>
      <c r="E2012" s="29" t="s">
        <v>647</v>
      </c>
      <c r="F2012" s="129">
        <v>16500</v>
      </c>
    </row>
    <row r="2013" spans="1:6" ht="72" customHeight="1">
      <c r="A2013" s="123"/>
      <c r="B2013" s="123"/>
      <c r="C2013" s="123" t="s">
        <v>1180</v>
      </c>
      <c r="D2013" s="123"/>
      <c r="E2013" s="29" t="s">
        <v>1181</v>
      </c>
      <c r="F2013" s="129">
        <v>4000</v>
      </c>
    </row>
    <row r="2014" spans="1:6" ht="45">
      <c r="A2014" s="123"/>
      <c r="B2014" s="123"/>
      <c r="C2014" s="123" t="s">
        <v>1184</v>
      </c>
      <c r="D2014" s="123"/>
      <c r="E2014" s="29" t="s">
        <v>1185</v>
      </c>
      <c r="F2014" s="129">
        <v>4000</v>
      </c>
    </row>
    <row r="2015" spans="1:6" ht="30">
      <c r="A2015" s="123"/>
      <c r="B2015" s="123"/>
      <c r="C2015" s="123"/>
      <c r="D2015" s="123" t="s">
        <v>644</v>
      </c>
      <c r="E2015" s="29" t="s">
        <v>645</v>
      </c>
      <c r="F2015" s="129">
        <v>500</v>
      </c>
    </row>
    <row r="2016" spans="1:6" ht="45">
      <c r="A2016" s="123"/>
      <c r="B2016" s="123"/>
      <c r="C2016" s="123"/>
      <c r="D2016" s="123" t="s">
        <v>640</v>
      </c>
      <c r="E2016" s="29" t="s">
        <v>641</v>
      </c>
      <c r="F2016" s="129">
        <v>3500</v>
      </c>
    </row>
    <row r="2017" spans="1:6" ht="30">
      <c r="A2017" s="123"/>
      <c r="B2017" s="123" t="s">
        <v>2068</v>
      </c>
      <c r="C2017" s="123"/>
      <c r="D2017" s="123"/>
      <c r="E2017" s="29" t="s">
        <v>2069</v>
      </c>
      <c r="F2017" s="129">
        <v>23158.5</v>
      </c>
    </row>
    <row r="2018" spans="1:6" ht="45">
      <c r="A2018" s="123"/>
      <c r="B2018" s="123"/>
      <c r="C2018" s="123" t="s">
        <v>1145</v>
      </c>
      <c r="D2018" s="123"/>
      <c r="E2018" s="29" t="s">
        <v>1146</v>
      </c>
      <c r="F2018" s="129">
        <v>22918.5</v>
      </c>
    </row>
    <row r="2019" spans="1:6" ht="75">
      <c r="A2019" s="123"/>
      <c r="B2019" s="123"/>
      <c r="C2019" s="123" t="s">
        <v>1186</v>
      </c>
      <c r="D2019" s="123"/>
      <c r="E2019" s="29" t="s">
        <v>1187</v>
      </c>
      <c r="F2019" s="129">
        <v>22918.5</v>
      </c>
    </row>
    <row r="2020" spans="1:6" ht="30">
      <c r="A2020" s="123"/>
      <c r="B2020" s="123"/>
      <c r="C2020" s="123" t="s">
        <v>1188</v>
      </c>
      <c r="D2020" s="123"/>
      <c r="E2020" s="29" t="s">
        <v>720</v>
      </c>
      <c r="F2020" s="129">
        <v>22918.5</v>
      </c>
    </row>
    <row r="2021" spans="1:6" ht="90">
      <c r="A2021" s="123"/>
      <c r="B2021" s="123"/>
      <c r="C2021" s="123"/>
      <c r="D2021" s="123" t="s">
        <v>659</v>
      </c>
      <c r="E2021" s="29" t="s">
        <v>660</v>
      </c>
      <c r="F2021" s="129">
        <v>18176</v>
      </c>
    </row>
    <row r="2022" spans="1:6" ht="30">
      <c r="A2022" s="123"/>
      <c r="B2022" s="123"/>
      <c r="C2022" s="123"/>
      <c r="D2022" s="123" t="s">
        <v>644</v>
      </c>
      <c r="E2022" s="29" t="s">
        <v>645</v>
      </c>
      <c r="F2022" s="129">
        <v>4740.1000000000004</v>
      </c>
    </row>
    <row r="2023" spans="1:6">
      <c r="A2023" s="123"/>
      <c r="B2023" s="123"/>
      <c r="C2023" s="123"/>
      <c r="D2023" s="123" t="s">
        <v>661</v>
      </c>
      <c r="E2023" s="29" t="s">
        <v>662</v>
      </c>
      <c r="F2023" s="129">
        <v>2.4</v>
      </c>
    </row>
    <row r="2024" spans="1:6" ht="45.6" customHeight="1">
      <c r="A2024" s="123"/>
      <c r="B2024" s="123"/>
      <c r="C2024" s="123" t="s">
        <v>1830</v>
      </c>
      <c r="D2024" s="123"/>
      <c r="E2024" s="29" t="s">
        <v>1831</v>
      </c>
      <c r="F2024" s="129">
        <v>240</v>
      </c>
    </row>
    <row r="2025" spans="1:6" ht="60">
      <c r="A2025" s="123"/>
      <c r="B2025" s="123"/>
      <c r="C2025" s="123" t="s">
        <v>1853</v>
      </c>
      <c r="D2025" s="123"/>
      <c r="E2025" s="29" t="s">
        <v>1854</v>
      </c>
      <c r="F2025" s="129">
        <v>240</v>
      </c>
    </row>
    <row r="2026" spans="1:6">
      <c r="A2026" s="123"/>
      <c r="B2026" s="123"/>
      <c r="C2026" s="123"/>
      <c r="D2026" s="123" t="s">
        <v>686</v>
      </c>
      <c r="E2026" s="29" t="s">
        <v>687</v>
      </c>
      <c r="F2026" s="129">
        <v>240</v>
      </c>
    </row>
    <row r="2027" spans="1:6" ht="30">
      <c r="A2027" s="123" t="s">
        <v>2070</v>
      </c>
      <c r="B2027" s="123"/>
      <c r="C2027" s="123"/>
      <c r="D2027" s="123"/>
      <c r="E2027" s="29" t="s">
        <v>2071</v>
      </c>
      <c r="F2027" s="129">
        <v>999908.9</v>
      </c>
    </row>
    <row r="2028" spans="1:6">
      <c r="A2028" s="123"/>
      <c r="B2028" s="123" t="s">
        <v>1892</v>
      </c>
      <c r="C2028" s="123"/>
      <c r="D2028" s="123"/>
      <c r="E2028" s="29" t="s">
        <v>1893</v>
      </c>
      <c r="F2028" s="129">
        <v>438</v>
      </c>
    </row>
    <row r="2029" spans="1:6">
      <c r="A2029" s="123"/>
      <c r="B2029" s="123" t="s">
        <v>2104</v>
      </c>
      <c r="C2029" s="123"/>
      <c r="D2029" s="123"/>
      <c r="E2029" s="29" t="s">
        <v>2105</v>
      </c>
      <c r="F2029" s="129">
        <v>320.60000000000002</v>
      </c>
    </row>
    <row r="2030" spans="1:6" ht="45">
      <c r="A2030" s="123"/>
      <c r="B2030" s="123"/>
      <c r="C2030" s="123" t="s">
        <v>1189</v>
      </c>
      <c r="D2030" s="123"/>
      <c r="E2030" s="29" t="s">
        <v>1190</v>
      </c>
      <c r="F2030" s="129">
        <v>320.60000000000002</v>
      </c>
    </row>
    <row r="2031" spans="1:6" ht="57.6" customHeight="1">
      <c r="A2031" s="123"/>
      <c r="B2031" s="123"/>
      <c r="C2031" s="123" t="s">
        <v>1234</v>
      </c>
      <c r="D2031" s="123"/>
      <c r="E2031" s="29" t="s">
        <v>1235</v>
      </c>
      <c r="F2031" s="129">
        <v>320.60000000000002</v>
      </c>
    </row>
    <row r="2032" spans="1:6" ht="75">
      <c r="A2032" s="123"/>
      <c r="B2032" s="123"/>
      <c r="C2032" s="123" t="s">
        <v>1879</v>
      </c>
      <c r="D2032" s="123"/>
      <c r="E2032" s="29" t="s">
        <v>1880</v>
      </c>
      <c r="F2032" s="129">
        <v>320.60000000000002</v>
      </c>
    </row>
    <row r="2033" spans="1:6">
      <c r="A2033" s="123"/>
      <c r="B2033" s="123"/>
      <c r="C2033" s="123"/>
      <c r="D2033" s="123" t="s">
        <v>686</v>
      </c>
      <c r="E2033" s="29" t="s">
        <v>687</v>
      </c>
      <c r="F2033" s="129">
        <v>320.60000000000002</v>
      </c>
    </row>
    <row r="2034" spans="1:6">
      <c r="A2034" s="123"/>
      <c r="B2034" s="123" t="s">
        <v>1896</v>
      </c>
      <c r="C2034" s="123"/>
      <c r="D2034" s="123"/>
      <c r="E2034" s="29" t="s">
        <v>1897</v>
      </c>
      <c r="F2034" s="129">
        <v>117.4</v>
      </c>
    </row>
    <row r="2035" spans="1:6" ht="45">
      <c r="A2035" s="123"/>
      <c r="B2035" s="123"/>
      <c r="C2035" s="123" t="s">
        <v>1189</v>
      </c>
      <c r="D2035" s="123"/>
      <c r="E2035" s="29" t="s">
        <v>1190</v>
      </c>
      <c r="F2035" s="129">
        <v>117.4</v>
      </c>
    </row>
    <row r="2036" spans="1:6" ht="59.45" customHeight="1">
      <c r="A2036" s="123"/>
      <c r="B2036" s="123"/>
      <c r="C2036" s="123" t="s">
        <v>1234</v>
      </c>
      <c r="D2036" s="123"/>
      <c r="E2036" s="29" t="s">
        <v>1235</v>
      </c>
      <c r="F2036" s="129">
        <v>117.4</v>
      </c>
    </row>
    <row r="2037" spans="1:6" ht="75">
      <c r="A2037" s="123"/>
      <c r="B2037" s="123"/>
      <c r="C2037" s="123" t="s">
        <v>1240</v>
      </c>
      <c r="D2037" s="123"/>
      <c r="E2037" s="29" t="s">
        <v>1241</v>
      </c>
      <c r="F2037" s="129">
        <v>117.4</v>
      </c>
    </row>
    <row r="2038" spans="1:6">
      <c r="A2038" s="123"/>
      <c r="B2038" s="123"/>
      <c r="C2038" s="123"/>
      <c r="D2038" s="123" t="s">
        <v>686</v>
      </c>
      <c r="E2038" s="29" t="s">
        <v>687</v>
      </c>
      <c r="F2038" s="129">
        <v>117.4</v>
      </c>
    </row>
    <row r="2039" spans="1:6">
      <c r="A2039" s="123"/>
      <c r="B2039" s="123" t="s">
        <v>2072</v>
      </c>
      <c r="C2039" s="123"/>
      <c r="D2039" s="123"/>
      <c r="E2039" s="29" t="s">
        <v>2073</v>
      </c>
      <c r="F2039" s="129">
        <v>74551.5</v>
      </c>
    </row>
    <row r="2040" spans="1:6" ht="18" customHeight="1">
      <c r="A2040" s="123"/>
      <c r="B2040" s="123" t="s">
        <v>2074</v>
      </c>
      <c r="C2040" s="123"/>
      <c r="D2040" s="123"/>
      <c r="E2040" s="29" t="s">
        <v>2075</v>
      </c>
      <c r="F2040" s="129">
        <v>41186.5</v>
      </c>
    </row>
    <row r="2041" spans="1:6" ht="45">
      <c r="A2041" s="123"/>
      <c r="B2041" s="123"/>
      <c r="C2041" s="123" t="s">
        <v>1189</v>
      </c>
      <c r="D2041" s="123"/>
      <c r="E2041" s="29" t="s">
        <v>1190</v>
      </c>
      <c r="F2041" s="129">
        <v>41186.5</v>
      </c>
    </row>
    <row r="2042" spans="1:6" ht="58.15" customHeight="1">
      <c r="A2042" s="123"/>
      <c r="B2042" s="123"/>
      <c r="C2042" s="123" t="s">
        <v>1234</v>
      </c>
      <c r="D2042" s="123"/>
      <c r="E2042" s="29" t="s">
        <v>1235</v>
      </c>
      <c r="F2042" s="129">
        <v>41186.5</v>
      </c>
    </row>
    <row r="2043" spans="1:6" ht="45">
      <c r="A2043" s="123"/>
      <c r="B2043" s="123"/>
      <c r="C2043" s="123" t="s">
        <v>1236</v>
      </c>
      <c r="D2043" s="123"/>
      <c r="E2043" s="29" t="s">
        <v>1237</v>
      </c>
      <c r="F2043" s="129">
        <v>41186.5</v>
      </c>
    </row>
    <row r="2044" spans="1:6">
      <c r="A2044" s="123"/>
      <c r="B2044" s="123"/>
      <c r="C2044" s="123"/>
      <c r="D2044" s="123" t="s">
        <v>686</v>
      </c>
      <c r="E2044" s="29" t="s">
        <v>687</v>
      </c>
      <c r="F2044" s="129">
        <v>41186.5</v>
      </c>
    </row>
    <row r="2045" spans="1:6">
      <c r="A2045" s="123"/>
      <c r="B2045" s="123" t="s">
        <v>2076</v>
      </c>
      <c r="C2045" s="123"/>
      <c r="D2045" s="123"/>
      <c r="E2045" s="29" t="s">
        <v>2077</v>
      </c>
      <c r="F2045" s="129">
        <v>33365</v>
      </c>
    </row>
    <row r="2046" spans="1:6" ht="45">
      <c r="A2046" s="123"/>
      <c r="B2046" s="123"/>
      <c r="C2046" s="123" t="s">
        <v>1189</v>
      </c>
      <c r="D2046" s="123"/>
      <c r="E2046" s="29" t="s">
        <v>1190</v>
      </c>
      <c r="F2046" s="129">
        <v>33365</v>
      </c>
    </row>
    <row r="2047" spans="1:6" ht="90">
      <c r="A2047" s="123"/>
      <c r="B2047" s="123"/>
      <c r="C2047" s="123" t="s">
        <v>1219</v>
      </c>
      <c r="D2047" s="123"/>
      <c r="E2047" s="29" t="s">
        <v>1220</v>
      </c>
      <c r="F2047" s="129">
        <v>33365</v>
      </c>
    </row>
    <row r="2048" spans="1:6" ht="30">
      <c r="A2048" s="123"/>
      <c r="B2048" s="123"/>
      <c r="C2048" s="123" t="s">
        <v>1221</v>
      </c>
      <c r="D2048" s="123"/>
      <c r="E2048" s="29" t="s">
        <v>658</v>
      </c>
      <c r="F2048" s="129">
        <v>33365</v>
      </c>
    </row>
    <row r="2049" spans="1:6" ht="90">
      <c r="A2049" s="123"/>
      <c r="B2049" s="123"/>
      <c r="C2049" s="123"/>
      <c r="D2049" s="123" t="s">
        <v>659</v>
      </c>
      <c r="E2049" s="29" t="s">
        <v>660</v>
      </c>
      <c r="F2049" s="129">
        <v>25058.9</v>
      </c>
    </row>
    <row r="2050" spans="1:6" ht="30">
      <c r="A2050" s="123"/>
      <c r="B2050" s="123"/>
      <c r="C2050" s="123"/>
      <c r="D2050" s="123" t="s">
        <v>644</v>
      </c>
      <c r="E2050" s="29" t="s">
        <v>645</v>
      </c>
      <c r="F2050" s="129">
        <v>8143</v>
      </c>
    </row>
    <row r="2051" spans="1:6">
      <c r="A2051" s="123"/>
      <c r="B2051" s="123"/>
      <c r="C2051" s="123"/>
      <c r="D2051" s="123" t="s">
        <v>661</v>
      </c>
      <c r="E2051" s="29" t="s">
        <v>662</v>
      </c>
      <c r="F2051" s="129">
        <v>163.1</v>
      </c>
    </row>
    <row r="2052" spans="1:6" ht="45">
      <c r="A2052" s="123"/>
      <c r="B2052" s="123" t="s">
        <v>1898</v>
      </c>
      <c r="C2052" s="123"/>
      <c r="D2052" s="123"/>
      <c r="E2052" s="29" t="s">
        <v>2514</v>
      </c>
      <c r="F2052" s="129">
        <v>911482.1</v>
      </c>
    </row>
    <row r="2053" spans="1:6" ht="60">
      <c r="A2053" s="123"/>
      <c r="B2053" s="123" t="s">
        <v>1900</v>
      </c>
      <c r="C2053" s="123"/>
      <c r="D2053" s="123"/>
      <c r="E2053" s="29" t="s">
        <v>1901</v>
      </c>
      <c r="F2053" s="129">
        <v>250894.9</v>
      </c>
    </row>
    <row r="2054" spans="1:6" ht="45">
      <c r="A2054" s="123"/>
      <c r="B2054" s="123"/>
      <c r="C2054" s="123" t="s">
        <v>1189</v>
      </c>
      <c r="D2054" s="123"/>
      <c r="E2054" s="29" t="s">
        <v>1190</v>
      </c>
      <c r="F2054" s="129">
        <v>250894.9</v>
      </c>
    </row>
    <row r="2055" spans="1:6" ht="120">
      <c r="A2055" s="123"/>
      <c r="B2055" s="123"/>
      <c r="C2055" s="123" t="s">
        <v>1207</v>
      </c>
      <c r="D2055" s="123"/>
      <c r="E2055" s="29" t="s">
        <v>1208</v>
      </c>
      <c r="F2055" s="129">
        <v>90583.1</v>
      </c>
    </row>
    <row r="2056" spans="1:6" ht="30">
      <c r="A2056" s="123"/>
      <c r="B2056" s="123"/>
      <c r="C2056" s="123" t="s">
        <v>1209</v>
      </c>
      <c r="D2056" s="123"/>
      <c r="E2056" s="29" t="s">
        <v>658</v>
      </c>
      <c r="F2056" s="129">
        <v>60413.2</v>
      </c>
    </row>
    <row r="2057" spans="1:6" ht="90">
      <c r="A2057" s="123"/>
      <c r="B2057" s="123"/>
      <c r="C2057" s="123"/>
      <c r="D2057" s="123" t="s">
        <v>659</v>
      </c>
      <c r="E2057" s="29" t="s">
        <v>660</v>
      </c>
      <c r="F2057" s="129">
        <v>48331.8</v>
      </c>
    </row>
    <row r="2058" spans="1:6" ht="30">
      <c r="A2058" s="123"/>
      <c r="B2058" s="123"/>
      <c r="C2058" s="123"/>
      <c r="D2058" s="123" t="s">
        <v>644</v>
      </c>
      <c r="E2058" s="29" t="s">
        <v>645</v>
      </c>
      <c r="F2058" s="129">
        <v>9735.9</v>
      </c>
    </row>
    <row r="2059" spans="1:6">
      <c r="A2059" s="123"/>
      <c r="B2059" s="123"/>
      <c r="C2059" s="123"/>
      <c r="D2059" s="123" t="s">
        <v>661</v>
      </c>
      <c r="E2059" s="29" t="s">
        <v>662</v>
      </c>
      <c r="F2059" s="129">
        <v>2345.5</v>
      </c>
    </row>
    <row r="2060" spans="1:6" ht="45.6" customHeight="1">
      <c r="A2060" s="123"/>
      <c r="B2060" s="123"/>
      <c r="C2060" s="123" t="s">
        <v>1212</v>
      </c>
      <c r="D2060" s="123"/>
      <c r="E2060" s="29" t="s">
        <v>1213</v>
      </c>
      <c r="F2060" s="129">
        <v>501.6</v>
      </c>
    </row>
    <row r="2061" spans="1:6" ht="90">
      <c r="A2061" s="123"/>
      <c r="B2061" s="123"/>
      <c r="C2061" s="123"/>
      <c r="D2061" s="123" t="s">
        <v>659</v>
      </c>
      <c r="E2061" s="29" t="s">
        <v>660</v>
      </c>
      <c r="F2061" s="129">
        <v>150.4</v>
      </c>
    </row>
    <row r="2062" spans="1:6" ht="30">
      <c r="A2062" s="123"/>
      <c r="B2062" s="123"/>
      <c r="C2062" s="123"/>
      <c r="D2062" s="123" t="s">
        <v>644</v>
      </c>
      <c r="E2062" s="29" t="s">
        <v>645</v>
      </c>
      <c r="F2062" s="129">
        <v>351.2</v>
      </c>
    </row>
    <row r="2063" spans="1:6" ht="45">
      <c r="A2063" s="123"/>
      <c r="B2063" s="123"/>
      <c r="C2063" s="123" t="s">
        <v>1214</v>
      </c>
      <c r="D2063" s="123"/>
      <c r="E2063" s="29" t="s">
        <v>1215</v>
      </c>
      <c r="F2063" s="129">
        <v>19341.599999999999</v>
      </c>
    </row>
    <row r="2064" spans="1:6" ht="30">
      <c r="A2064" s="123"/>
      <c r="B2064" s="123"/>
      <c r="C2064" s="123"/>
      <c r="D2064" s="123" t="s">
        <v>644</v>
      </c>
      <c r="E2064" s="29" t="s">
        <v>645</v>
      </c>
      <c r="F2064" s="129">
        <v>19341.599999999999</v>
      </c>
    </row>
    <row r="2065" spans="1:6" ht="30">
      <c r="A2065" s="123"/>
      <c r="B2065" s="123"/>
      <c r="C2065" s="123" t="s">
        <v>1216</v>
      </c>
      <c r="D2065" s="123"/>
      <c r="E2065" s="29" t="s">
        <v>1217</v>
      </c>
      <c r="F2065" s="129">
        <v>1000</v>
      </c>
    </row>
    <row r="2066" spans="1:6" ht="90">
      <c r="A2066" s="123"/>
      <c r="B2066" s="123"/>
      <c r="C2066" s="123"/>
      <c r="D2066" s="123" t="s">
        <v>659</v>
      </c>
      <c r="E2066" s="29" t="s">
        <v>660</v>
      </c>
      <c r="F2066" s="129">
        <v>299.39999999999998</v>
      </c>
    </row>
    <row r="2067" spans="1:6" ht="30">
      <c r="A2067" s="123"/>
      <c r="B2067" s="123"/>
      <c r="C2067" s="123"/>
      <c r="D2067" s="123" t="s">
        <v>644</v>
      </c>
      <c r="E2067" s="29" t="s">
        <v>645</v>
      </c>
      <c r="F2067" s="129">
        <v>700.6</v>
      </c>
    </row>
    <row r="2068" spans="1:6" ht="60">
      <c r="A2068" s="123"/>
      <c r="B2068" s="123"/>
      <c r="C2068" s="123" t="s">
        <v>1218</v>
      </c>
      <c r="D2068" s="123"/>
      <c r="E2068" s="29" t="s">
        <v>2420</v>
      </c>
      <c r="F2068" s="129">
        <v>9326.7000000000007</v>
      </c>
    </row>
    <row r="2069" spans="1:6" ht="45">
      <c r="A2069" s="123"/>
      <c r="B2069" s="123"/>
      <c r="C2069" s="123"/>
      <c r="D2069" s="123" t="s">
        <v>640</v>
      </c>
      <c r="E2069" s="29" t="s">
        <v>641</v>
      </c>
      <c r="F2069" s="129">
        <v>9326.7000000000007</v>
      </c>
    </row>
    <row r="2070" spans="1:6" ht="90">
      <c r="A2070" s="123"/>
      <c r="B2070" s="123"/>
      <c r="C2070" s="123" t="s">
        <v>1219</v>
      </c>
      <c r="D2070" s="123"/>
      <c r="E2070" s="29" t="s">
        <v>1220</v>
      </c>
      <c r="F2070" s="129">
        <v>131965.79999999999</v>
      </c>
    </row>
    <row r="2071" spans="1:6" ht="30">
      <c r="A2071" s="123"/>
      <c r="B2071" s="123"/>
      <c r="C2071" s="123" t="s">
        <v>1221</v>
      </c>
      <c r="D2071" s="123"/>
      <c r="E2071" s="29" t="s">
        <v>658</v>
      </c>
      <c r="F2071" s="129">
        <v>8898.7999999999993</v>
      </c>
    </row>
    <row r="2072" spans="1:6" ht="30">
      <c r="A2072" s="123"/>
      <c r="B2072" s="123"/>
      <c r="C2072" s="123"/>
      <c r="D2072" s="123" t="s">
        <v>644</v>
      </c>
      <c r="E2072" s="29" t="s">
        <v>645</v>
      </c>
      <c r="F2072" s="129">
        <v>8898.7999999999993</v>
      </c>
    </row>
    <row r="2073" spans="1:6" ht="60">
      <c r="A2073" s="123"/>
      <c r="B2073" s="123"/>
      <c r="C2073" s="123" t="s">
        <v>1222</v>
      </c>
      <c r="D2073" s="123"/>
      <c r="E2073" s="29" t="s">
        <v>1223</v>
      </c>
      <c r="F2073" s="129">
        <v>483</v>
      </c>
    </row>
    <row r="2074" spans="1:6" ht="30">
      <c r="A2074" s="123"/>
      <c r="B2074" s="123"/>
      <c r="C2074" s="123"/>
      <c r="D2074" s="123" t="s">
        <v>644</v>
      </c>
      <c r="E2074" s="29" t="s">
        <v>645</v>
      </c>
      <c r="F2074" s="129">
        <v>483</v>
      </c>
    </row>
    <row r="2075" spans="1:6" ht="60">
      <c r="A2075" s="123"/>
      <c r="B2075" s="123"/>
      <c r="C2075" s="123" t="s">
        <v>2393</v>
      </c>
      <c r="D2075" s="123"/>
      <c r="E2075" s="29" t="s">
        <v>2394</v>
      </c>
      <c r="F2075" s="129">
        <v>13609.4</v>
      </c>
    </row>
    <row r="2076" spans="1:6" ht="30">
      <c r="A2076" s="123"/>
      <c r="B2076" s="123"/>
      <c r="C2076" s="123"/>
      <c r="D2076" s="123" t="s">
        <v>644</v>
      </c>
      <c r="E2076" s="29" t="s">
        <v>645</v>
      </c>
      <c r="F2076" s="129">
        <v>13609.4</v>
      </c>
    </row>
    <row r="2077" spans="1:6" ht="45">
      <c r="A2077" s="123"/>
      <c r="B2077" s="123"/>
      <c r="C2077" s="123" t="s">
        <v>1224</v>
      </c>
      <c r="D2077" s="123"/>
      <c r="E2077" s="29" t="s">
        <v>1225</v>
      </c>
      <c r="F2077" s="129">
        <v>108974.6</v>
      </c>
    </row>
    <row r="2078" spans="1:6" ht="45">
      <c r="A2078" s="123"/>
      <c r="B2078" s="123"/>
      <c r="C2078" s="123"/>
      <c r="D2078" s="123" t="s">
        <v>694</v>
      </c>
      <c r="E2078" s="29" t="s">
        <v>695</v>
      </c>
      <c r="F2078" s="129">
        <v>108974.6</v>
      </c>
    </row>
    <row r="2079" spans="1:6" ht="57.6" customHeight="1">
      <c r="A2079" s="123"/>
      <c r="B2079" s="123"/>
      <c r="C2079" s="123" t="s">
        <v>1251</v>
      </c>
      <c r="D2079" s="123"/>
      <c r="E2079" s="29" t="s">
        <v>1252</v>
      </c>
      <c r="F2079" s="129">
        <v>28346</v>
      </c>
    </row>
    <row r="2080" spans="1:6" ht="30">
      <c r="A2080" s="123"/>
      <c r="B2080" s="123"/>
      <c r="C2080" s="123" t="s">
        <v>1253</v>
      </c>
      <c r="D2080" s="123"/>
      <c r="E2080" s="29" t="s">
        <v>720</v>
      </c>
      <c r="F2080" s="129">
        <v>28346</v>
      </c>
    </row>
    <row r="2081" spans="1:6" ht="90">
      <c r="A2081" s="123"/>
      <c r="B2081" s="123"/>
      <c r="C2081" s="123"/>
      <c r="D2081" s="123" t="s">
        <v>659</v>
      </c>
      <c r="E2081" s="29" t="s">
        <v>660</v>
      </c>
      <c r="F2081" s="129">
        <v>24575.200000000001</v>
      </c>
    </row>
    <row r="2082" spans="1:6" ht="30">
      <c r="A2082" s="123"/>
      <c r="B2082" s="123"/>
      <c r="C2082" s="123"/>
      <c r="D2082" s="123" t="s">
        <v>644</v>
      </c>
      <c r="E2082" s="29" t="s">
        <v>645</v>
      </c>
      <c r="F2082" s="129">
        <v>3720.8</v>
      </c>
    </row>
    <row r="2083" spans="1:6">
      <c r="A2083" s="123"/>
      <c r="B2083" s="123"/>
      <c r="C2083" s="123"/>
      <c r="D2083" s="123" t="s">
        <v>661</v>
      </c>
      <c r="E2083" s="29" t="s">
        <v>662</v>
      </c>
      <c r="F2083" s="129">
        <v>50</v>
      </c>
    </row>
    <row r="2084" spans="1:6">
      <c r="A2084" s="123"/>
      <c r="B2084" s="123" t="s">
        <v>1902</v>
      </c>
      <c r="C2084" s="123"/>
      <c r="D2084" s="123"/>
      <c r="E2084" s="29" t="s">
        <v>1903</v>
      </c>
      <c r="F2084" s="129">
        <v>546420.4</v>
      </c>
    </row>
    <row r="2085" spans="1:6" ht="45">
      <c r="A2085" s="123"/>
      <c r="B2085" s="123"/>
      <c r="C2085" s="123" t="s">
        <v>1189</v>
      </c>
      <c r="D2085" s="123"/>
      <c r="E2085" s="29" t="s">
        <v>1190</v>
      </c>
      <c r="F2085" s="129">
        <v>546420.4</v>
      </c>
    </row>
    <row r="2086" spans="1:6" ht="58.9" customHeight="1">
      <c r="A2086" s="123"/>
      <c r="B2086" s="123"/>
      <c r="C2086" s="123" t="s">
        <v>1226</v>
      </c>
      <c r="D2086" s="123"/>
      <c r="E2086" s="29" t="s">
        <v>1227</v>
      </c>
      <c r="F2086" s="129">
        <v>546420.4</v>
      </c>
    </row>
    <row r="2087" spans="1:6" ht="30">
      <c r="A2087" s="123"/>
      <c r="B2087" s="123"/>
      <c r="C2087" s="123" t="s">
        <v>1228</v>
      </c>
      <c r="D2087" s="123"/>
      <c r="E2087" s="29" t="s">
        <v>658</v>
      </c>
      <c r="F2087" s="129">
        <v>544738.69999999995</v>
      </c>
    </row>
    <row r="2088" spans="1:6" ht="90">
      <c r="A2088" s="123"/>
      <c r="B2088" s="123"/>
      <c r="C2088" s="123"/>
      <c r="D2088" s="123" t="s">
        <v>659</v>
      </c>
      <c r="E2088" s="29" t="s">
        <v>660</v>
      </c>
      <c r="F2088" s="129">
        <v>461627.4</v>
      </c>
    </row>
    <row r="2089" spans="1:6" ht="30">
      <c r="A2089" s="123"/>
      <c r="B2089" s="123"/>
      <c r="C2089" s="123"/>
      <c r="D2089" s="123" t="s">
        <v>644</v>
      </c>
      <c r="E2089" s="29" t="s">
        <v>645</v>
      </c>
      <c r="F2089" s="129">
        <v>74215.3</v>
      </c>
    </row>
    <row r="2090" spans="1:6">
      <c r="A2090" s="123"/>
      <c r="B2090" s="123"/>
      <c r="C2090" s="123"/>
      <c r="D2090" s="123" t="s">
        <v>661</v>
      </c>
      <c r="E2090" s="29" t="s">
        <v>662</v>
      </c>
      <c r="F2090" s="129">
        <v>8896</v>
      </c>
    </row>
    <row r="2091" spans="1:6" ht="60">
      <c r="A2091" s="123"/>
      <c r="B2091" s="123"/>
      <c r="C2091" s="123" t="s">
        <v>1229</v>
      </c>
      <c r="D2091" s="123"/>
      <c r="E2091" s="29" t="s">
        <v>1230</v>
      </c>
      <c r="F2091" s="129">
        <v>1000</v>
      </c>
    </row>
    <row r="2092" spans="1:6" ht="45">
      <c r="A2092" s="123"/>
      <c r="B2092" s="123"/>
      <c r="C2092" s="123"/>
      <c r="D2092" s="123" t="s">
        <v>640</v>
      </c>
      <c r="E2092" s="29" t="s">
        <v>641</v>
      </c>
      <c r="F2092" s="129">
        <v>1000</v>
      </c>
    </row>
    <row r="2093" spans="1:6" ht="75">
      <c r="A2093" s="123"/>
      <c r="B2093" s="123"/>
      <c r="C2093" s="123" t="s">
        <v>1231</v>
      </c>
      <c r="D2093" s="123"/>
      <c r="E2093" s="29" t="s">
        <v>1232</v>
      </c>
      <c r="F2093" s="129">
        <v>681.7</v>
      </c>
    </row>
    <row r="2094" spans="1:6" ht="30">
      <c r="A2094" s="123"/>
      <c r="B2094" s="123"/>
      <c r="C2094" s="123"/>
      <c r="D2094" s="123" t="s">
        <v>644</v>
      </c>
      <c r="E2094" s="29" t="s">
        <v>645</v>
      </c>
      <c r="F2094" s="129">
        <v>681.7</v>
      </c>
    </row>
    <row r="2095" spans="1:6" ht="45">
      <c r="A2095" s="123"/>
      <c r="B2095" s="123" t="s">
        <v>2078</v>
      </c>
      <c r="C2095" s="123"/>
      <c r="D2095" s="123"/>
      <c r="E2095" s="29" t="s">
        <v>2079</v>
      </c>
      <c r="F2095" s="129">
        <v>114166.8</v>
      </c>
    </row>
    <row r="2096" spans="1:6" ht="45">
      <c r="A2096" s="123"/>
      <c r="B2096" s="123"/>
      <c r="C2096" s="123" t="s">
        <v>1189</v>
      </c>
      <c r="D2096" s="123"/>
      <c r="E2096" s="29" t="s">
        <v>1190</v>
      </c>
      <c r="F2096" s="129">
        <v>114166.8</v>
      </c>
    </row>
    <row r="2097" spans="1:6" ht="75">
      <c r="A2097" s="123"/>
      <c r="B2097" s="123"/>
      <c r="C2097" s="123" t="s">
        <v>1191</v>
      </c>
      <c r="D2097" s="123"/>
      <c r="E2097" s="29" t="s">
        <v>1192</v>
      </c>
      <c r="F2097" s="129">
        <v>111967.6</v>
      </c>
    </row>
    <row r="2098" spans="1:6" ht="45">
      <c r="A2098" s="123"/>
      <c r="B2098" s="123"/>
      <c r="C2098" s="123" t="s">
        <v>1193</v>
      </c>
      <c r="D2098" s="123"/>
      <c r="E2098" s="29" t="s">
        <v>1194</v>
      </c>
      <c r="F2098" s="129">
        <v>14387.3</v>
      </c>
    </row>
    <row r="2099" spans="1:6" ht="30">
      <c r="A2099" s="123"/>
      <c r="B2099" s="123"/>
      <c r="C2099" s="123"/>
      <c r="D2099" s="123" t="s">
        <v>644</v>
      </c>
      <c r="E2099" s="29" t="s">
        <v>645</v>
      </c>
      <c r="F2099" s="129">
        <v>14387.3</v>
      </c>
    </row>
    <row r="2100" spans="1:6" ht="30">
      <c r="A2100" s="123"/>
      <c r="B2100" s="123"/>
      <c r="C2100" s="123" t="s">
        <v>1195</v>
      </c>
      <c r="D2100" s="123"/>
      <c r="E2100" s="29" t="s">
        <v>1196</v>
      </c>
      <c r="F2100" s="129">
        <v>1750</v>
      </c>
    </row>
    <row r="2101" spans="1:6" ht="30">
      <c r="A2101" s="123"/>
      <c r="B2101" s="123"/>
      <c r="C2101" s="123"/>
      <c r="D2101" s="123" t="s">
        <v>644</v>
      </c>
      <c r="E2101" s="29" t="s">
        <v>645</v>
      </c>
      <c r="F2101" s="129">
        <v>1500</v>
      </c>
    </row>
    <row r="2102" spans="1:6" ht="45">
      <c r="A2102" s="123"/>
      <c r="B2102" s="123"/>
      <c r="C2102" s="123"/>
      <c r="D2102" s="123" t="s">
        <v>640</v>
      </c>
      <c r="E2102" s="29" t="s">
        <v>641</v>
      </c>
      <c r="F2102" s="129">
        <v>250</v>
      </c>
    </row>
    <row r="2103" spans="1:6" ht="60">
      <c r="A2103" s="123"/>
      <c r="B2103" s="123"/>
      <c r="C2103" s="123" t="s">
        <v>1197</v>
      </c>
      <c r="D2103" s="123"/>
      <c r="E2103" s="29" t="s">
        <v>1198</v>
      </c>
      <c r="F2103" s="129">
        <v>32160.6</v>
      </c>
    </row>
    <row r="2104" spans="1:6" ht="45">
      <c r="A2104" s="123"/>
      <c r="B2104" s="123"/>
      <c r="C2104" s="123"/>
      <c r="D2104" s="123" t="s">
        <v>640</v>
      </c>
      <c r="E2104" s="29" t="s">
        <v>641</v>
      </c>
      <c r="F2104" s="129">
        <v>32160.6</v>
      </c>
    </row>
    <row r="2105" spans="1:6" ht="60">
      <c r="A2105" s="123"/>
      <c r="B2105" s="123"/>
      <c r="C2105" s="123" t="s">
        <v>1199</v>
      </c>
      <c r="D2105" s="123"/>
      <c r="E2105" s="29" t="s">
        <v>1200</v>
      </c>
      <c r="F2105" s="129">
        <v>61575</v>
      </c>
    </row>
    <row r="2106" spans="1:6" ht="45">
      <c r="A2106" s="123"/>
      <c r="B2106" s="123"/>
      <c r="C2106" s="123"/>
      <c r="D2106" s="123" t="s">
        <v>640</v>
      </c>
      <c r="E2106" s="29" t="s">
        <v>641</v>
      </c>
      <c r="F2106" s="129">
        <v>61575</v>
      </c>
    </row>
    <row r="2107" spans="1:6" ht="45">
      <c r="A2107" s="123"/>
      <c r="B2107" s="123"/>
      <c r="C2107" s="123" t="s">
        <v>2391</v>
      </c>
      <c r="D2107" s="123"/>
      <c r="E2107" s="29" t="s">
        <v>2392</v>
      </c>
      <c r="F2107" s="129">
        <v>2094.6999999999998</v>
      </c>
    </row>
    <row r="2108" spans="1:6">
      <c r="A2108" s="123"/>
      <c r="B2108" s="123"/>
      <c r="C2108" s="123"/>
      <c r="D2108" s="123" t="s">
        <v>686</v>
      </c>
      <c r="E2108" s="29" t="s">
        <v>687</v>
      </c>
      <c r="F2108" s="129">
        <v>2094.6999999999998</v>
      </c>
    </row>
    <row r="2109" spans="1:6" ht="58.9" customHeight="1">
      <c r="A2109" s="123"/>
      <c r="B2109" s="123"/>
      <c r="C2109" s="123" t="s">
        <v>1234</v>
      </c>
      <c r="D2109" s="123"/>
      <c r="E2109" s="29" t="s">
        <v>1235</v>
      </c>
      <c r="F2109" s="129">
        <v>2199.1999999999998</v>
      </c>
    </row>
    <row r="2110" spans="1:6" ht="30">
      <c r="A2110" s="123"/>
      <c r="B2110" s="123"/>
      <c r="C2110" s="123" t="s">
        <v>1238</v>
      </c>
      <c r="D2110" s="123"/>
      <c r="E2110" s="29" t="s">
        <v>1239</v>
      </c>
      <c r="F2110" s="129">
        <v>2199.1999999999998</v>
      </c>
    </row>
    <row r="2111" spans="1:6">
      <c r="A2111" s="123"/>
      <c r="B2111" s="123"/>
      <c r="C2111" s="123"/>
      <c r="D2111" s="123" t="s">
        <v>686</v>
      </c>
      <c r="E2111" s="29" t="s">
        <v>687</v>
      </c>
      <c r="F2111" s="129">
        <v>2199.1999999999998</v>
      </c>
    </row>
    <row r="2112" spans="1:6">
      <c r="A2112" s="123"/>
      <c r="B2112" s="123" t="s">
        <v>1918</v>
      </c>
      <c r="C2112" s="123"/>
      <c r="D2112" s="123"/>
      <c r="E2112" s="29" t="s">
        <v>1919</v>
      </c>
      <c r="F2112" s="129">
        <v>13437.3</v>
      </c>
    </row>
    <row r="2113" spans="1:6" ht="30">
      <c r="A2113" s="123"/>
      <c r="B2113" s="123" t="s">
        <v>2009</v>
      </c>
      <c r="C2113" s="123"/>
      <c r="D2113" s="123"/>
      <c r="E2113" s="29" t="s">
        <v>2010</v>
      </c>
      <c r="F2113" s="129">
        <v>13437.3</v>
      </c>
    </row>
    <row r="2114" spans="1:6" ht="45">
      <c r="A2114" s="123"/>
      <c r="B2114" s="123"/>
      <c r="C2114" s="123" t="s">
        <v>1189</v>
      </c>
      <c r="D2114" s="123"/>
      <c r="E2114" s="29" t="s">
        <v>1190</v>
      </c>
      <c r="F2114" s="129">
        <v>13437.3</v>
      </c>
    </row>
    <row r="2115" spans="1:6" ht="120">
      <c r="A2115" s="123"/>
      <c r="B2115" s="123"/>
      <c r="C2115" s="123" t="s">
        <v>1207</v>
      </c>
      <c r="D2115" s="123"/>
      <c r="E2115" s="29" t="s">
        <v>1208</v>
      </c>
      <c r="F2115" s="129">
        <v>13437.3</v>
      </c>
    </row>
    <row r="2116" spans="1:6" ht="105">
      <c r="A2116" s="123"/>
      <c r="B2116" s="123"/>
      <c r="C2116" s="123" t="s">
        <v>1210</v>
      </c>
      <c r="D2116" s="123"/>
      <c r="E2116" s="29" t="s">
        <v>1211</v>
      </c>
      <c r="F2116" s="129">
        <v>13437.3</v>
      </c>
    </row>
    <row r="2117" spans="1:6" ht="45">
      <c r="A2117" s="123"/>
      <c r="B2117" s="123"/>
      <c r="C2117" s="123"/>
      <c r="D2117" s="123" t="s">
        <v>640</v>
      </c>
      <c r="E2117" s="29" t="s">
        <v>641</v>
      </c>
      <c r="F2117" s="129">
        <v>13437.3</v>
      </c>
    </row>
    <row r="2118" spans="1:6" ht="30">
      <c r="A2118" s="123" t="s">
        <v>2080</v>
      </c>
      <c r="B2118" s="123"/>
      <c r="C2118" s="123"/>
      <c r="D2118" s="123"/>
      <c r="E2118" s="29" t="s">
        <v>2081</v>
      </c>
      <c r="F2118" s="129">
        <v>29900.799999999999</v>
      </c>
    </row>
    <row r="2119" spans="1:6">
      <c r="A2119" s="123"/>
      <c r="B2119" s="123" t="s">
        <v>1892</v>
      </c>
      <c r="C2119" s="123"/>
      <c r="D2119" s="123"/>
      <c r="E2119" s="29" t="s">
        <v>1893</v>
      </c>
      <c r="F2119" s="129">
        <v>29900.799999999999</v>
      </c>
    </row>
    <row r="2120" spans="1:6">
      <c r="A2120" s="123"/>
      <c r="B2120" s="123" t="s">
        <v>1896</v>
      </c>
      <c r="C2120" s="123"/>
      <c r="D2120" s="123"/>
      <c r="E2120" s="29" t="s">
        <v>1897</v>
      </c>
      <c r="F2120" s="129">
        <v>29900.799999999999</v>
      </c>
    </row>
    <row r="2121" spans="1:6" ht="30">
      <c r="A2121" s="123"/>
      <c r="B2121" s="123"/>
      <c r="C2121" s="123" t="s">
        <v>1800</v>
      </c>
      <c r="D2121" s="123"/>
      <c r="E2121" s="29" t="s">
        <v>1801</v>
      </c>
      <c r="F2121" s="129">
        <v>26420.7</v>
      </c>
    </row>
    <row r="2122" spans="1:6" ht="45">
      <c r="A2122" s="123"/>
      <c r="B2122" s="123"/>
      <c r="C2122" s="123" t="s">
        <v>1806</v>
      </c>
      <c r="D2122" s="123"/>
      <c r="E2122" s="29" t="s">
        <v>1807</v>
      </c>
      <c r="F2122" s="129">
        <v>5306.7</v>
      </c>
    </row>
    <row r="2123" spans="1:6" ht="90">
      <c r="A2123" s="123"/>
      <c r="B2123" s="123"/>
      <c r="C2123" s="123"/>
      <c r="D2123" s="123" t="s">
        <v>659</v>
      </c>
      <c r="E2123" s="29" t="s">
        <v>660</v>
      </c>
      <c r="F2123" s="129">
        <v>5306.7</v>
      </c>
    </row>
    <row r="2124" spans="1:6" ht="30">
      <c r="A2124" s="123"/>
      <c r="B2124" s="123"/>
      <c r="C2124" s="123" t="s">
        <v>1818</v>
      </c>
      <c r="D2124" s="123"/>
      <c r="E2124" s="29" t="s">
        <v>720</v>
      </c>
      <c r="F2124" s="129">
        <v>21114</v>
      </c>
    </row>
    <row r="2125" spans="1:6" ht="90">
      <c r="A2125" s="123"/>
      <c r="B2125" s="123"/>
      <c r="C2125" s="123"/>
      <c r="D2125" s="123" t="s">
        <v>659</v>
      </c>
      <c r="E2125" s="29" t="s">
        <v>660</v>
      </c>
      <c r="F2125" s="129">
        <v>15693.3</v>
      </c>
    </row>
    <row r="2126" spans="1:6" ht="30">
      <c r="A2126" s="123"/>
      <c r="B2126" s="123"/>
      <c r="C2126" s="123"/>
      <c r="D2126" s="123" t="s">
        <v>644</v>
      </c>
      <c r="E2126" s="29" t="s">
        <v>645</v>
      </c>
      <c r="F2126" s="129">
        <v>5416.7</v>
      </c>
    </row>
    <row r="2127" spans="1:6">
      <c r="A2127" s="123"/>
      <c r="B2127" s="123"/>
      <c r="C2127" s="123"/>
      <c r="D2127" s="123" t="s">
        <v>661</v>
      </c>
      <c r="E2127" s="29" t="s">
        <v>662</v>
      </c>
      <c r="F2127" s="129">
        <v>4</v>
      </c>
    </row>
    <row r="2128" spans="1:6" ht="45" customHeight="1">
      <c r="A2128" s="123"/>
      <c r="B2128" s="123"/>
      <c r="C2128" s="123" t="s">
        <v>1830</v>
      </c>
      <c r="D2128" s="123"/>
      <c r="E2128" s="29" t="s">
        <v>1831</v>
      </c>
      <c r="F2128" s="129">
        <v>3480.1</v>
      </c>
    </row>
    <row r="2129" spans="1:6" ht="60">
      <c r="A2129" s="123"/>
      <c r="B2129" s="123"/>
      <c r="C2129" s="123" t="s">
        <v>1845</v>
      </c>
      <c r="D2129" s="123"/>
      <c r="E2129" s="29" t="s">
        <v>1846</v>
      </c>
      <c r="F2129" s="129">
        <v>3480.1</v>
      </c>
    </row>
    <row r="2130" spans="1:6" ht="30">
      <c r="A2130" s="123"/>
      <c r="B2130" s="123"/>
      <c r="C2130" s="123"/>
      <c r="D2130" s="123" t="s">
        <v>644</v>
      </c>
      <c r="E2130" s="29" t="s">
        <v>645</v>
      </c>
      <c r="F2130" s="129">
        <v>3480.1</v>
      </c>
    </row>
    <row r="2131" spans="1:6" ht="30">
      <c r="A2131" s="123" t="s">
        <v>2082</v>
      </c>
      <c r="B2131" s="123"/>
      <c r="C2131" s="123"/>
      <c r="D2131" s="123"/>
      <c r="E2131" s="29" t="s">
        <v>2083</v>
      </c>
      <c r="F2131" s="129">
        <v>10814</v>
      </c>
    </row>
    <row r="2132" spans="1:6">
      <c r="A2132" s="123"/>
      <c r="B2132" s="123" t="s">
        <v>1892</v>
      </c>
      <c r="C2132" s="123"/>
      <c r="D2132" s="123"/>
      <c r="E2132" s="29" t="s">
        <v>1893</v>
      </c>
      <c r="F2132" s="129">
        <v>10814</v>
      </c>
    </row>
    <row r="2133" spans="1:6">
      <c r="A2133" s="123"/>
      <c r="B2133" s="123" t="s">
        <v>1896</v>
      </c>
      <c r="C2133" s="123"/>
      <c r="D2133" s="123"/>
      <c r="E2133" s="29" t="s">
        <v>1897</v>
      </c>
      <c r="F2133" s="129">
        <v>10814</v>
      </c>
    </row>
    <row r="2134" spans="1:6" ht="30">
      <c r="A2134" s="123"/>
      <c r="B2134" s="123"/>
      <c r="C2134" s="123" t="s">
        <v>1800</v>
      </c>
      <c r="D2134" s="123"/>
      <c r="E2134" s="29" t="s">
        <v>1801</v>
      </c>
      <c r="F2134" s="129">
        <v>10814</v>
      </c>
    </row>
    <row r="2135" spans="1:6" ht="30">
      <c r="A2135" s="123"/>
      <c r="B2135" s="123"/>
      <c r="C2135" s="123" t="s">
        <v>1818</v>
      </c>
      <c r="D2135" s="123"/>
      <c r="E2135" s="29" t="s">
        <v>720</v>
      </c>
      <c r="F2135" s="129">
        <v>8199.7999999999993</v>
      </c>
    </row>
    <row r="2136" spans="1:6" ht="90">
      <c r="A2136" s="123"/>
      <c r="B2136" s="123"/>
      <c r="C2136" s="123"/>
      <c r="D2136" s="123" t="s">
        <v>659</v>
      </c>
      <c r="E2136" s="29" t="s">
        <v>660</v>
      </c>
      <c r="F2136" s="129">
        <v>5963.2</v>
      </c>
    </row>
    <row r="2137" spans="1:6" ht="30">
      <c r="A2137" s="123"/>
      <c r="B2137" s="123"/>
      <c r="C2137" s="123"/>
      <c r="D2137" s="123" t="s">
        <v>644</v>
      </c>
      <c r="E2137" s="29" t="s">
        <v>645</v>
      </c>
      <c r="F2137" s="129">
        <v>2236.6</v>
      </c>
    </row>
    <row r="2138" spans="1:6" ht="30">
      <c r="A2138" s="123"/>
      <c r="B2138" s="123"/>
      <c r="C2138" s="123" t="s">
        <v>1822</v>
      </c>
      <c r="D2138" s="123"/>
      <c r="E2138" s="29" t="s">
        <v>1823</v>
      </c>
      <c r="F2138" s="129">
        <v>2614.1999999999998</v>
      </c>
    </row>
    <row r="2139" spans="1:6" ht="90">
      <c r="A2139" s="123"/>
      <c r="B2139" s="123"/>
      <c r="C2139" s="123"/>
      <c r="D2139" s="123" t="s">
        <v>659</v>
      </c>
      <c r="E2139" s="29" t="s">
        <v>660</v>
      </c>
      <c r="F2139" s="129">
        <v>2614.1999999999998</v>
      </c>
    </row>
    <row r="2140" spans="1:6">
      <c r="A2140" s="123" t="s">
        <v>2084</v>
      </c>
      <c r="B2140" s="123"/>
      <c r="C2140" s="123"/>
      <c r="D2140" s="123"/>
      <c r="E2140" s="29" t="s">
        <v>2085</v>
      </c>
      <c r="F2140" s="129">
        <v>594453.69999999995</v>
      </c>
    </row>
    <row r="2141" spans="1:6">
      <c r="A2141" s="123"/>
      <c r="B2141" s="123" t="s">
        <v>1892</v>
      </c>
      <c r="C2141" s="123"/>
      <c r="D2141" s="123"/>
      <c r="E2141" s="29" t="s">
        <v>1893</v>
      </c>
      <c r="F2141" s="129">
        <v>482669.9</v>
      </c>
    </row>
    <row r="2142" spans="1:6" ht="75">
      <c r="A2142" s="123"/>
      <c r="B2142" s="123" t="s">
        <v>2086</v>
      </c>
      <c r="C2142" s="123"/>
      <c r="D2142" s="123"/>
      <c r="E2142" s="29" t="s">
        <v>2087</v>
      </c>
      <c r="F2142" s="129">
        <v>24867.1</v>
      </c>
    </row>
    <row r="2143" spans="1:6" ht="30">
      <c r="A2143" s="123"/>
      <c r="B2143" s="123"/>
      <c r="C2143" s="123" t="s">
        <v>1800</v>
      </c>
      <c r="D2143" s="123"/>
      <c r="E2143" s="29" t="s">
        <v>1801</v>
      </c>
      <c r="F2143" s="129">
        <v>24867.1</v>
      </c>
    </row>
    <row r="2144" spans="1:6" ht="30">
      <c r="A2144" s="123"/>
      <c r="B2144" s="123"/>
      <c r="C2144" s="123" t="s">
        <v>1824</v>
      </c>
      <c r="D2144" s="123"/>
      <c r="E2144" s="29" t="s">
        <v>2515</v>
      </c>
      <c r="F2144" s="129">
        <v>21651.3</v>
      </c>
    </row>
    <row r="2145" spans="1:6" ht="90">
      <c r="A2145" s="123"/>
      <c r="B2145" s="123"/>
      <c r="C2145" s="123"/>
      <c r="D2145" s="123" t="s">
        <v>659</v>
      </c>
      <c r="E2145" s="29" t="s">
        <v>660</v>
      </c>
      <c r="F2145" s="129">
        <v>17836.3</v>
      </c>
    </row>
    <row r="2146" spans="1:6" ht="30">
      <c r="A2146" s="123"/>
      <c r="B2146" s="123"/>
      <c r="C2146" s="123"/>
      <c r="D2146" s="123" t="s">
        <v>644</v>
      </c>
      <c r="E2146" s="29" t="s">
        <v>645</v>
      </c>
      <c r="F2146" s="129">
        <v>3815</v>
      </c>
    </row>
    <row r="2147" spans="1:6">
      <c r="A2147" s="123"/>
      <c r="B2147" s="123"/>
      <c r="C2147" s="123" t="s">
        <v>1826</v>
      </c>
      <c r="D2147" s="123"/>
      <c r="E2147" s="29" t="s">
        <v>1827</v>
      </c>
      <c r="F2147" s="129">
        <v>3215.8</v>
      </c>
    </row>
    <row r="2148" spans="1:6" ht="90">
      <c r="A2148" s="123"/>
      <c r="B2148" s="123"/>
      <c r="C2148" s="123"/>
      <c r="D2148" s="123" t="s">
        <v>659</v>
      </c>
      <c r="E2148" s="29" t="s">
        <v>660</v>
      </c>
      <c r="F2148" s="129">
        <v>2992.3</v>
      </c>
    </row>
    <row r="2149" spans="1:6" ht="30">
      <c r="A2149" s="123"/>
      <c r="B2149" s="123"/>
      <c r="C2149" s="123"/>
      <c r="D2149" s="123" t="s">
        <v>644</v>
      </c>
      <c r="E2149" s="29" t="s">
        <v>645</v>
      </c>
      <c r="F2149" s="129">
        <v>223.5</v>
      </c>
    </row>
    <row r="2150" spans="1:6" ht="75">
      <c r="A2150" s="123"/>
      <c r="B2150" s="123" t="s">
        <v>1894</v>
      </c>
      <c r="C2150" s="123"/>
      <c r="D2150" s="123"/>
      <c r="E2150" s="29" t="s">
        <v>1895</v>
      </c>
      <c r="F2150" s="129">
        <v>164757.29999999999</v>
      </c>
    </row>
    <row r="2151" spans="1:6" ht="30">
      <c r="A2151" s="123"/>
      <c r="B2151" s="123"/>
      <c r="C2151" s="123" t="s">
        <v>1800</v>
      </c>
      <c r="D2151" s="123"/>
      <c r="E2151" s="29" t="s">
        <v>1801</v>
      </c>
      <c r="F2151" s="129">
        <v>164757.29999999999</v>
      </c>
    </row>
    <row r="2152" spans="1:6" ht="30">
      <c r="A2152" s="123"/>
      <c r="B2152" s="123"/>
      <c r="C2152" s="123" t="s">
        <v>1816</v>
      </c>
      <c r="D2152" s="123"/>
      <c r="E2152" s="29" t="s">
        <v>1817</v>
      </c>
      <c r="F2152" s="129">
        <v>3263.2</v>
      </c>
    </row>
    <row r="2153" spans="1:6" ht="90">
      <c r="A2153" s="123"/>
      <c r="B2153" s="123"/>
      <c r="C2153" s="123"/>
      <c r="D2153" s="123" t="s">
        <v>659</v>
      </c>
      <c r="E2153" s="29" t="s">
        <v>660</v>
      </c>
      <c r="F2153" s="129">
        <v>3263.2</v>
      </c>
    </row>
    <row r="2154" spans="1:6" ht="30">
      <c r="A2154" s="123"/>
      <c r="B2154" s="123"/>
      <c r="C2154" s="123" t="s">
        <v>1818</v>
      </c>
      <c r="D2154" s="123"/>
      <c r="E2154" s="29" t="s">
        <v>720</v>
      </c>
      <c r="F2154" s="129">
        <v>161494.1</v>
      </c>
    </row>
    <row r="2155" spans="1:6" ht="90">
      <c r="A2155" s="123"/>
      <c r="B2155" s="123"/>
      <c r="C2155" s="123"/>
      <c r="D2155" s="123" t="s">
        <v>659</v>
      </c>
      <c r="E2155" s="29" t="s">
        <v>660</v>
      </c>
      <c r="F2155" s="129">
        <v>112826.9</v>
      </c>
    </row>
    <row r="2156" spans="1:6" ht="30">
      <c r="A2156" s="123"/>
      <c r="B2156" s="123"/>
      <c r="C2156" s="123"/>
      <c r="D2156" s="123" t="s">
        <v>644</v>
      </c>
      <c r="E2156" s="29" t="s">
        <v>645</v>
      </c>
      <c r="F2156" s="129">
        <v>47878.400000000001</v>
      </c>
    </row>
    <row r="2157" spans="1:6">
      <c r="A2157" s="123"/>
      <c r="B2157" s="123"/>
      <c r="C2157" s="123"/>
      <c r="D2157" s="123" t="s">
        <v>661</v>
      </c>
      <c r="E2157" s="29" t="s">
        <v>662</v>
      </c>
      <c r="F2157" s="129">
        <v>788.8</v>
      </c>
    </row>
    <row r="2158" spans="1:6" ht="30">
      <c r="A2158" s="123"/>
      <c r="B2158" s="123" t="s">
        <v>2088</v>
      </c>
      <c r="C2158" s="123"/>
      <c r="D2158" s="123"/>
      <c r="E2158" s="29" t="s">
        <v>2089</v>
      </c>
      <c r="F2158" s="129">
        <v>1792.6</v>
      </c>
    </row>
    <row r="2159" spans="1:6" ht="43.9" customHeight="1">
      <c r="A2159" s="123"/>
      <c r="B2159" s="123"/>
      <c r="C2159" s="123" t="s">
        <v>1830</v>
      </c>
      <c r="D2159" s="123"/>
      <c r="E2159" s="29" t="s">
        <v>1831</v>
      </c>
      <c r="F2159" s="129">
        <v>1792.6</v>
      </c>
    </row>
    <row r="2160" spans="1:6" ht="30">
      <c r="A2160" s="123"/>
      <c r="B2160" s="123"/>
      <c r="C2160" s="123" t="s">
        <v>1833</v>
      </c>
      <c r="D2160" s="123"/>
      <c r="E2160" s="29" t="s">
        <v>2516</v>
      </c>
      <c r="F2160" s="129">
        <v>1792.6</v>
      </c>
    </row>
    <row r="2161" spans="1:6" ht="90">
      <c r="A2161" s="123"/>
      <c r="B2161" s="123"/>
      <c r="C2161" s="123"/>
      <c r="D2161" s="123" t="s">
        <v>659</v>
      </c>
      <c r="E2161" s="29" t="s">
        <v>660</v>
      </c>
      <c r="F2161" s="129">
        <v>5</v>
      </c>
    </row>
    <row r="2162" spans="1:6" ht="30">
      <c r="A2162" s="123"/>
      <c r="B2162" s="123"/>
      <c r="C2162" s="123"/>
      <c r="D2162" s="123" t="s">
        <v>644</v>
      </c>
      <c r="E2162" s="29" t="s">
        <v>645</v>
      </c>
      <c r="F2162" s="129">
        <v>1787.6</v>
      </c>
    </row>
    <row r="2163" spans="1:6">
      <c r="A2163" s="123"/>
      <c r="B2163" s="123" t="s">
        <v>1896</v>
      </c>
      <c r="C2163" s="123"/>
      <c r="D2163" s="123"/>
      <c r="E2163" s="29" t="s">
        <v>1897</v>
      </c>
      <c r="F2163" s="129">
        <v>291252.90000000002</v>
      </c>
    </row>
    <row r="2164" spans="1:6" ht="30">
      <c r="A2164" s="123"/>
      <c r="B2164" s="123"/>
      <c r="C2164" s="123" t="s">
        <v>971</v>
      </c>
      <c r="D2164" s="123"/>
      <c r="E2164" s="29" t="s">
        <v>972</v>
      </c>
      <c r="F2164" s="129">
        <v>200</v>
      </c>
    </row>
    <row r="2165" spans="1:6" ht="75">
      <c r="A2165" s="123"/>
      <c r="B2165" s="123"/>
      <c r="C2165" s="123" t="s">
        <v>1004</v>
      </c>
      <c r="D2165" s="123"/>
      <c r="E2165" s="29" t="s">
        <v>1005</v>
      </c>
      <c r="F2165" s="129">
        <v>200</v>
      </c>
    </row>
    <row r="2166" spans="1:6" ht="45">
      <c r="A2166" s="123"/>
      <c r="B2166" s="123"/>
      <c r="C2166" s="123" t="s">
        <v>1008</v>
      </c>
      <c r="D2166" s="123"/>
      <c r="E2166" s="29" t="s">
        <v>1009</v>
      </c>
      <c r="F2166" s="129">
        <v>200</v>
      </c>
    </row>
    <row r="2167" spans="1:6" ht="30">
      <c r="A2167" s="123"/>
      <c r="B2167" s="123"/>
      <c r="C2167" s="123"/>
      <c r="D2167" s="123" t="s">
        <v>644</v>
      </c>
      <c r="E2167" s="29" t="s">
        <v>645</v>
      </c>
      <c r="F2167" s="129">
        <v>200</v>
      </c>
    </row>
    <row r="2168" spans="1:6" ht="30">
      <c r="A2168" s="123"/>
      <c r="B2168" s="123"/>
      <c r="C2168" s="123" t="s">
        <v>1800</v>
      </c>
      <c r="D2168" s="123"/>
      <c r="E2168" s="29" t="s">
        <v>1801</v>
      </c>
      <c r="F2168" s="129">
        <v>33775.1</v>
      </c>
    </row>
    <row r="2169" spans="1:6" ht="60">
      <c r="A2169" s="123"/>
      <c r="B2169" s="123"/>
      <c r="C2169" s="123" t="s">
        <v>1819</v>
      </c>
      <c r="D2169" s="123"/>
      <c r="E2169" s="29" t="s">
        <v>2480</v>
      </c>
      <c r="F2169" s="129">
        <v>27447.8</v>
      </c>
    </row>
    <row r="2170" spans="1:6" ht="30">
      <c r="A2170" s="123"/>
      <c r="B2170" s="123"/>
      <c r="C2170" s="123"/>
      <c r="D2170" s="123" t="s">
        <v>644</v>
      </c>
      <c r="E2170" s="29" t="s">
        <v>645</v>
      </c>
      <c r="F2170" s="129">
        <v>27447.8</v>
      </c>
    </row>
    <row r="2171" spans="1:6">
      <c r="A2171" s="123"/>
      <c r="B2171" s="123"/>
      <c r="C2171" s="123" t="s">
        <v>1820</v>
      </c>
      <c r="D2171" s="123"/>
      <c r="E2171" s="29" t="s">
        <v>1749</v>
      </c>
      <c r="F2171" s="129">
        <v>6327.3</v>
      </c>
    </row>
    <row r="2172" spans="1:6" ht="30">
      <c r="A2172" s="123"/>
      <c r="B2172" s="123"/>
      <c r="C2172" s="123"/>
      <c r="D2172" s="123" t="s">
        <v>644</v>
      </c>
      <c r="E2172" s="29" t="s">
        <v>645</v>
      </c>
      <c r="F2172" s="129">
        <v>6327.3</v>
      </c>
    </row>
    <row r="2173" spans="1:6" ht="45.6" customHeight="1">
      <c r="A2173" s="123"/>
      <c r="B2173" s="123"/>
      <c r="C2173" s="123" t="s">
        <v>1830</v>
      </c>
      <c r="D2173" s="123"/>
      <c r="E2173" s="29" t="s">
        <v>1831</v>
      </c>
      <c r="F2173" s="129">
        <v>257277.8</v>
      </c>
    </row>
    <row r="2174" spans="1:6" ht="75">
      <c r="A2174" s="123"/>
      <c r="B2174" s="123"/>
      <c r="C2174" s="123" t="s">
        <v>1835</v>
      </c>
      <c r="D2174" s="123"/>
      <c r="E2174" s="29" t="s">
        <v>1836</v>
      </c>
      <c r="F2174" s="129">
        <v>238713.3</v>
      </c>
    </row>
    <row r="2175" spans="1:6" ht="45">
      <c r="A2175" s="123"/>
      <c r="B2175" s="123"/>
      <c r="C2175" s="123"/>
      <c r="D2175" s="123" t="s">
        <v>640</v>
      </c>
      <c r="E2175" s="29" t="s">
        <v>641</v>
      </c>
      <c r="F2175" s="129">
        <v>238713.3</v>
      </c>
    </row>
    <row r="2176" spans="1:6" ht="30">
      <c r="A2176" s="123"/>
      <c r="B2176" s="123"/>
      <c r="C2176" s="123" t="s">
        <v>1837</v>
      </c>
      <c r="D2176" s="123"/>
      <c r="E2176" s="29" t="s">
        <v>2517</v>
      </c>
      <c r="F2176" s="129">
        <v>18250</v>
      </c>
    </row>
    <row r="2177" spans="1:6" ht="30">
      <c r="A2177" s="123"/>
      <c r="B2177" s="123"/>
      <c r="C2177" s="123"/>
      <c r="D2177" s="123" t="s">
        <v>644</v>
      </c>
      <c r="E2177" s="29" t="s">
        <v>645</v>
      </c>
      <c r="F2177" s="129">
        <v>18250</v>
      </c>
    </row>
    <row r="2178" spans="1:6" ht="105">
      <c r="A2178" s="123"/>
      <c r="B2178" s="123"/>
      <c r="C2178" s="123" t="s">
        <v>1839</v>
      </c>
      <c r="D2178" s="123"/>
      <c r="E2178" s="29" t="s">
        <v>1840</v>
      </c>
      <c r="F2178" s="129">
        <v>314.5</v>
      </c>
    </row>
    <row r="2179" spans="1:6" ht="30">
      <c r="A2179" s="123"/>
      <c r="B2179" s="123"/>
      <c r="C2179" s="123"/>
      <c r="D2179" s="123" t="s">
        <v>644</v>
      </c>
      <c r="E2179" s="29" t="s">
        <v>645</v>
      </c>
      <c r="F2179" s="129">
        <v>314.5</v>
      </c>
    </row>
    <row r="2180" spans="1:6">
      <c r="A2180" s="123"/>
      <c r="B2180" s="123" t="s">
        <v>1904</v>
      </c>
      <c r="C2180" s="123"/>
      <c r="D2180" s="123"/>
      <c r="E2180" s="29" t="s">
        <v>1905</v>
      </c>
      <c r="F2180" s="129">
        <v>5000</v>
      </c>
    </row>
    <row r="2181" spans="1:6" ht="30">
      <c r="A2181" s="123"/>
      <c r="B2181" s="123" t="s">
        <v>1908</v>
      </c>
      <c r="C2181" s="123"/>
      <c r="D2181" s="123"/>
      <c r="E2181" s="29" t="s">
        <v>1909</v>
      </c>
      <c r="F2181" s="129">
        <v>5000</v>
      </c>
    </row>
    <row r="2182" spans="1:6" ht="45">
      <c r="A2182" s="123"/>
      <c r="B2182" s="123"/>
      <c r="C2182" s="123" t="s">
        <v>1260</v>
      </c>
      <c r="D2182" s="123"/>
      <c r="E2182" s="29" t="s">
        <v>1261</v>
      </c>
      <c r="F2182" s="129">
        <v>5000</v>
      </c>
    </row>
    <row r="2183" spans="1:6" ht="90">
      <c r="A2183" s="123"/>
      <c r="B2183" s="123"/>
      <c r="C2183" s="123" t="s">
        <v>2395</v>
      </c>
      <c r="D2183" s="123"/>
      <c r="E2183" s="29" t="s">
        <v>2447</v>
      </c>
      <c r="F2183" s="129">
        <v>5000</v>
      </c>
    </row>
    <row r="2184" spans="1:6" ht="60">
      <c r="A2184" s="123"/>
      <c r="B2184" s="123"/>
      <c r="C2184" s="123" t="s">
        <v>2398</v>
      </c>
      <c r="D2184" s="123"/>
      <c r="E2184" s="29" t="s">
        <v>2448</v>
      </c>
      <c r="F2184" s="129">
        <v>5000</v>
      </c>
    </row>
    <row r="2185" spans="1:6" ht="45">
      <c r="A2185" s="123"/>
      <c r="B2185" s="123"/>
      <c r="C2185" s="123"/>
      <c r="D2185" s="123" t="s">
        <v>640</v>
      </c>
      <c r="E2185" s="29" t="s">
        <v>641</v>
      </c>
      <c r="F2185" s="129">
        <v>5000</v>
      </c>
    </row>
    <row r="2186" spans="1:6">
      <c r="A2186" s="123"/>
      <c r="B2186" s="123" t="s">
        <v>1938</v>
      </c>
      <c r="C2186" s="123"/>
      <c r="D2186" s="123"/>
      <c r="E2186" s="29" t="s">
        <v>1939</v>
      </c>
      <c r="F2186" s="129">
        <v>106783.8</v>
      </c>
    </row>
    <row r="2187" spans="1:6" ht="30">
      <c r="A2187" s="123"/>
      <c r="B2187" s="123" t="s">
        <v>1950</v>
      </c>
      <c r="C2187" s="123"/>
      <c r="D2187" s="123"/>
      <c r="E2187" s="29" t="s">
        <v>1951</v>
      </c>
      <c r="F2187" s="129">
        <v>106783.8</v>
      </c>
    </row>
    <row r="2188" spans="1:6" ht="30">
      <c r="A2188" s="123"/>
      <c r="B2188" s="123"/>
      <c r="C2188" s="123" t="s">
        <v>971</v>
      </c>
      <c r="D2188" s="123"/>
      <c r="E2188" s="29" t="s">
        <v>972</v>
      </c>
      <c r="F2188" s="129">
        <v>106783.8</v>
      </c>
    </row>
    <row r="2189" spans="1:6" ht="75">
      <c r="A2189" s="123"/>
      <c r="B2189" s="123"/>
      <c r="C2189" s="123" t="s">
        <v>1004</v>
      </c>
      <c r="D2189" s="123"/>
      <c r="E2189" s="29" t="s">
        <v>1005</v>
      </c>
      <c r="F2189" s="129">
        <v>106783.8</v>
      </c>
    </row>
    <row r="2190" spans="1:6" ht="45">
      <c r="A2190" s="123"/>
      <c r="B2190" s="123"/>
      <c r="C2190" s="123" t="s">
        <v>1016</v>
      </c>
      <c r="D2190" s="123"/>
      <c r="E2190" s="29" t="s">
        <v>2518</v>
      </c>
      <c r="F2190" s="129">
        <v>106783.8</v>
      </c>
    </row>
    <row r="2191" spans="1:6">
      <c r="A2191" s="123"/>
      <c r="B2191" s="123"/>
      <c r="C2191" s="123"/>
      <c r="D2191" s="123" t="s">
        <v>686</v>
      </c>
      <c r="E2191" s="29" t="s">
        <v>687</v>
      </c>
      <c r="F2191" s="129">
        <v>106783.8</v>
      </c>
    </row>
    <row r="2192" spans="1:6" ht="30">
      <c r="A2192" s="123" t="s">
        <v>2090</v>
      </c>
      <c r="B2192" s="123"/>
      <c r="C2192" s="123"/>
      <c r="D2192" s="123"/>
      <c r="E2192" s="29" t="s">
        <v>2091</v>
      </c>
      <c r="F2192" s="129">
        <v>68796.2</v>
      </c>
    </row>
    <row r="2193" spans="1:6">
      <c r="A2193" s="123"/>
      <c r="B2193" s="123" t="s">
        <v>1892</v>
      </c>
      <c r="C2193" s="123"/>
      <c r="D2193" s="123"/>
      <c r="E2193" s="29" t="s">
        <v>1893</v>
      </c>
      <c r="F2193" s="129">
        <v>68796.2</v>
      </c>
    </row>
    <row r="2194" spans="1:6" ht="60">
      <c r="A2194" s="123"/>
      <c r="B2194" s="123" t="s">
        <v>2031</v>
      </c>
      <c r="C2194" s="123"/>
      <c r="D2194" s="123"/>
      <c r="E2194" s="29" t="s">
        <v>2032</v>
      </c>
      <c r="F2194" s="129">
        <v>68696.2</v>
      </c>
    </row>
    <row r="2195" spans="1:6" ht="30">
      <c r="A2195" s="123"/>
      <c r="B2195" s="123"/>
      <c r="C2195" s="123" t="s">
        <v>1800</v>
      </c>
      <c r="D2195" s="123"/>
      <c r="E2195" s="29" t="s">
        <v>1801</v>
      </c>
      <c r="F2195" s="129">
        <v>68696.2</v>
      </c>
    </row>
    <row r="2196" spans="1:6" ht="30">
      <c r="A2196" s="123"/>
      <c r="B2196" s="123"/>
      <c r="C2196" s="123" t="s">
        <v>1808</v>
      </c>
      <c r="D2196" s="123"/>
      <c r="E2196" s="29" t="s">
        <v>1809</v>
      </c>
      <c r="F2196" s="129">
        <v>3012.9</v>
      </c>
    </row>
    <row r="2197" spans="1:6" ht="90">
      <c r="A2197" s="123"/>
      <c r="B2197" s="123"/>
      <c r="C2197" s="123"/>
      <c r="D2197" s="123" t="s">
        <v>659</v>
      </c>
      <c r="E2197" s="29" t="s">
        <v>660</v>
      </c>
      <c r="F2197" s="129">
        <v>3012.9</v>
      </c>
    </row>
    <row r="2198" spans="1:6" ht="30">
      <c r="A2198" s="123"/>
      <c r="B2198" s="123"/>
      <c r="C2198" s="123" t="s">
        <v>1818</v>
      </c>
      <c r="D2198" s="123"/>
      <c r="E2198" s="29" t="s">
        <v>720</v>
      </c>
      <c r="F2198" s="129">
        <v>65683.3</v>
      </c>
    </row>
    <row r="2199" spans="1:6" ht="90">
      <c r="A2199" s="123"/>
      <c r="B2199" s="123"/>
      <c r="C2199" s="123"/>
      <c r="D2199" s="123" t="s">
        <v>659</v>
      </c>
      <c r="E2199" s="29" t="s">
        <v>660</v>
      </c>
      <c r="F2199" s="129">
        <v>53071.9</v>
      </c>
    </row>
    <row r="2200" spans="1:6" ht="30">
      <c r="A2200" s="123"/>
      <c r="B2200" s="123"/>
      <c r="C2200" s="123"/>
      <c r="D2200" s="123" t="s">
        <v>644</v>
      </c>
      <c r="E2200" s="29" t="s">
        <v>645</v>
      </c>
      <c r="F2200" s="129">
        <v>12540.4</v>
      </c>
    </row>
    <row r="2201" spans="1:6">
      <c r="A2201" s="123"/>
      <c r="B2201" s="123"/>
      <c r="C2201" s="123"/>
      <c r="D2201" s="123" t="s">
        <v>661</v>
      </c>
      <c r="E2201" s="29" t="s">
        <v>662</v>
      </c>
      <c r="F2201" s="129">
        <v>71</v>
      </c>
    </row>
    <row r="2202" spans="1:6">
      <c r="A2202" s="123"/>
      <c r="B2202" s="123" t="s">
        <v>1896</v>
      </c>
      <c r="C2202" s="123"/>
      <c r="D2202" s="123"/>
      <c r="E2202" s="29" t="s">
        <v>1897</v>
      </c>
      <c r="F2202" s="129">
        <v>100</v>
      </c>
    </row>
    <row r="2203" spans="1:6" ht="44.45" customHeight="1">
      <c r="A2203" s="123"/>
      <c r="B2203" s="123"/>
      <c r="C2203" s="123" t="s">
        <v>1830</v>
      </c>
      <c r="D2203" s="123"/>
      <c r="E2203" s="29" t="s">
        <v>1831</v>
      </c>
      <c r="F2203" s="129">
        <v>100</v>
      </c>
    </row>
    <row r="2204" spans="1:6" ht="45">
      <c r="A2204" s="123"/>
      <c r="B2204" s="123"/>
      <c r="C2204" s="123" t="s">
        <v>1851</v>
      </c>
      <c r="D2204" s="123"/>
      <c r="E2204" s="29" t="s">
        <v>1852</v>
      </c>
      <c r="F2204" s="129">
        <v>100</v>
      </c>
    </row>
    <row r="2205" spans="1:6" ht="30">
      <c r="A2205" s="123"/>
      <c r="B2205" s="123"/>
      <c r="C2205" s="123"/>
      <c r="D2205" s="123" t="s">
        <v>644</v>
      </c>
      <c r="E2205" s="29" t="s">
        <v>645</v>
      </c>
      <c r="F2205" s="129">
        <v>15</v>
      </c>
    </row>
    <row r="2206" spans="1:6" ht="30">
      <c r="A2206" s="123"/>
      <c r="B2206" s="123"/>
      <c r="C2206" s="123"/>
      <c r="D2206" s="123" t="s">
        <v>646</v>
      </c>
      <c r="E2206" s="29" t="s">
        <v>647</v>
      </c>
      <c r="F2206" s="129">
        <v>85</v>
      </c>
    </row>
    <row r="2207" spans="1:6">
      <c r="A2207" s="123" t="s">
        <v>2092</v>
      </c>
      <c r="B2207" s="123"/>
      <c r="C2207" s="123"/>
      <c r="D2207" s="123"/>
      <c r="E2207" s="29" t="s">
        <v>2093</v>
      </c>
      <c r="F2207" s="129">
        <v>132379.29999999999</v>
      </c>
    </row>
    <row r="2208" spans="1:6">
      <c r="A2208" s="123"/>
      <c r="B2208" s="123" t="s">
        <v>1892</v>
      </c>
      <c r="C2208" s="123"/>
      <c r="D2208" s="123"/>
      <c r="E2208" s="29" t="s">
        <v>1893</v>
      </c>
      <c r="F2208" s="129">
        <v>132379.29999999999</v>
      </c>
    </row>
    <row r="2209" spans="1:6" ht="30">
      <c r="A2209" s="123"/>
      <c r="B2209" s="123" t="s">
        <v>2094</v>
      </c>
      <c r="C2209" s="123"/>
      <c r="D2209" s="123"/>
      <c r="E2209" s="29" t="s">
        <v>2095</v>
      </c>
      <c r="F2209" s="129">
        <v>127239.4</v>
      </c>
    </row>
    <row r="2210" spans="1:6" ht="30">
      <c r="A2210" s="123"/>
      <c r="B2210" s="123"/>
      <c r="C2210" s="123" t="s">
        <v>1800</v>
      </c>
      <c r="D2210" s="123"/>
      <c r="E2210" s="29" t="s">
        <v>1801</v>
      </c>
      <c r="F2210" s="129">
        <v>127239.4</v>
      </c>
    </row>
    <row r="2211" spans="1:6" ht="30">
      <c r="A2211" s="123"/>
      <c r="B2211" s="123"/>
      <c r="C2211" s="123" t="s">
        <v>1810</v>
      </c>
      <c r="D2211" s="123"/>
      <c r="E2211" s="29" t="s">
        <v>1811</v>
      </c>
      <c r="F2211" s="129">
        <v>11090.1</v>
      </c>
    </row>
    <row r="2212" spans="1:6" ht="90">
      <c r="A2212" s="123"/>
      <c r="B2212" s="123"/>
      <c r="C2212" s="123"/>
      <c r="D2212" s="123" t="s">
        <v>659</v>
      </c>
      <c r="E2212" s="29" t="s">
        <v>660</v>
      </c>
      <c r="F2212" s="129">
        <v>11090.1</v>
      </c>
    </row>
    <row r="2213" spans="1:6" ht="30">
      <c r="A2213" s="123"/>
      <c r="B2213" s="123"/>
      <c r="C2213" s="123" t="s">
        <v>1818</v>
      </c>
      <c r="D2213" s="123"/>
      <c r="E2213" s="29" t="s">
        <v>720</v>
      </c>
      <c r="F2213" s="129">
        <v>116149.3</v>
      </c>
    </row>
    <row r="2214" spans="1:6" ht="90">
      <c r="A2214" s="123"/>
      <c r="B2214" s="123"/>
      <c r="C2214" s="123"/>
      <c r="D2214" s="123" t="s">
        <v>659</v>
      </c>
      <c r="E2214" s="29" t="s">
        <v>660</v>
      </c>
      <c r="F2214" s="129">
        <v>97346</v>
      </c>
    </row>
    <row r="2215" spans="1:6" ht="30">
      <c r="A2215" s="123"/>
      <c r="B2215" s="123"/>
      <c r="C2215" s="123"/>
      <c r="D2215" s="123" t="s">
        <v>644</v>
      </c>
      <c r="E2215" s="29" t="s">
        <v>645</v>
      </c>
      <c r="F2215" s="129">
        <v>18791.599999999999</v>
      </c>
    </row>
    <row r="2216" spans="1:6">
      <c r="A2216" s="123"/>
      <c r="B2216" s="123"/>
      <c r="C2216" s="123"/>
      <c r="D2216" s="123" t="s">
        <v>661</v>
      </c>
      <c r="E2216" s="29" t="s">
        <v>662</v>
      </c>
      <c r="F2216" s="129">
        <v>11.7</v>
      </c>
    </row>
    <row r="2217" spans="1:6">
      <c r="A2217" s="123"/>
      <c r="B2217" s="123" t="s">
        <v>1896</v>
      </c>
      <c r="C2217" s="123"/>
      <c r="D2217" s="123"/>
      <c r="E2217" s="29" t="s">
        <v>1897</v>
      </c>
      <c r="F2217" s="129">
        <v>5139.8999999999996</v>
      </c>
    </row>
    <row r="2218" spans="1:6" ht="45">
      <c r="A2218" s="123"/>
      <c r="B2218" s="123"/>
      <c r="C2218" s="123" t="s">
        <v>1701</v>
      </c>
      <c r="D2218" s="123"/>
      <c r="E2218" s="29" t="s">
        <v>1702</v>
      </c>
      <c r="F2218" s="129">
        <v>1312</v>
      </c>
    </row>
    <row r="2219" spans="1:6" ht="75">
      <c r="A2219" s="123"/>
      <c r="B2219" s="123"/>
      <c r="C2219" s="123" t="s">
        <v>1734</v>
      </c>
      <c r="D2219" s="123"/>
      <c r="E2219" s="29" t="s">
        <v>1735</v>
      </c>
      <c r="F2219" s="129">
        <v>1312</v>
      </c>
    </row>
    <row r="2220" spans="1:6" ht="30">
      <c r="A2220" s="123"/>
      <c r="B2220" s="123"/>
      <c r="C2220" s="123" t="s">
        <v>1736</v>
      </c>
      <c r="D2220" s="123"/>
      <c r="E2220" s="29" t="s">
        <v>1737</v>
      </c>
      <c r="F2220" s="129">
        <v>1312</v>
      </c>
    </row>
    <row r="2221" spans="1:6" ht="30">
      <c r="A2221" s="123"/>
      <c r="B2221" s="123"/>
      <c r="C2221" s="123"/>
      <c r="D2221" s="123" t="s">
        <v>644</v>
      </c>
      <c r="E2221" s="29" t="s">
        <v>645</v>
      </c>
      <c r="F2221" s="129">
        <v>1112</v>
      </c>
    </row>
    <row r="2222" spans="1:6" ht="30">
      <c r="A2222" s="123"/>
      <c r="B2222" s="123"/>
      <c r="C2222" s="123"/>
      <c r="D2222" s="123" t="s">
        <v>646</v>
      </c>
      <c r="E2222" s="29" t="s">
        <v>647</v>
      </c>
      <c r="F2222" s="129">
        <v>200</v>
      </c>
    </row>
    <row r="2223" spans="1:6" ht="30">
      <c r="A2223" s="123"/>
      <c r="B2223" s="123"/>
      <c r="C2223" s="123" t="s">
        <v>1800</v>
      </c>
      <c r="D2223" s="123"/>
      <c r="E2223" s="29" t="s">
        <v>1801</v>
      </c>
      <c r="F2223" s="129">
        <v>3585.9</v>
      </c>
    </row>
    <row r="2224" spans="1:6" ht="60">
      <c r="A2224" s="123"/>
      <c r="B2224" s="123"/>
      <c r="C2224" s="123" t="s">
        <v>1819</v>
      </c>
      <c r="D2224" s="123"/>
      <c r="E2224" s="29" t="s">
        <v>2480</v>
      </c>
      <c r="F2224" s="129">
        <v>2696.2</v>
      </c>
    </row>
    <row r="2225" spans="1:6" ht="30">
      <c r="A2225" s="123"/>
      <c r="B2225" s="123"/>
      <c r="C2225" s="123"/>
      <c r="D2225" s="123" t="s">
        <v>644</v>
      </c>
      <c r="E2225" s="29" t="s">
        <v>645</v>
      </c>
      <c r="F2225" s="129">
        <v>2696.2</v>
      </c>
    </row>
    <row r="2226" spans="1:6" ht="90">
      <c r="A2226" s="123"/>
      <c r="B2226" s="123"/>
      <c r="C2226" s="123" t="s">
        <v>1821</v>
      </c>
      <c r="D2226" s="123"/>
      <c r="E2226" s="29" t="s">
        <v>1751</v>
      </c>
      <c r="F2226" s="129">
        <v>889.7</v>
      </c>
    </row>
    <row r="2227" spans="1:6" ht="30">
      <c r="A2227" s="123"/>
      <c r="B2227" s="123"/>
      <c r="C2227" s="123"/>
      <c r="D2227" s="123" t="s">
        <v>644</v>
      </c>
      <c r="E2227" s="29" t="s">
        <v>645</v>
      </c>
      <c r="F2227" s="129">
        <v>889.7</v>
      </c>
    </row>
    <row r="2228" spans="1:6" ht="45" customHeight="1">
      <c r="A2228" s="123"/>
      <c r="B2228" s="123"/>
      <c r="C2228" s="123" t="s">
        <v>1830</v>
      </c>
      <c r="D2228" s="123"/>
      <c r="E2228" s="29" t="s">
        <v>1831</v>
      </c>
      <c r="F2228" s="129">
        <v>242</v>
      </c>
    </row>
    <row r="2229" spans="1:6" ht="60">
      <c r="A2229" s="123"/>
      <c r="B2229" s="123"/>
      <c r="C2229" s="123" t="s">
        <v>1849</v>
      </c>
      <c r="D2229" s="123"/>
      <c r="E2229" s="29" t="s">
        <v>1850</v>
      </c>
      <c r="F2229" s="129">
        <v>242</v>
      </c>
    </row>
    <row r="2230" spans="1:6" ht="30">
      <c r="A2230" s="123"/>
      <c r="B2230" s="123"/>
      <c r="C2230" s="123"/>
      <c r="D2230" s="123" t="s">
        <v>644</v>
      </c>
      <c r="E2230" s="29" t="s">
        <v>645</v>
      </c>
      <c r="F2230" s="129">
        <v>242</v>
      </c>
    </row>
    <row r="2231" spans="1:6">
      <c r="A2231" s="123" t="s">
        <v>2096</v>
      </c>
      <c r="B2231" s="123"/>
      <c r="C2231" s="123"/>
      <c r="D2231" s="123"/>
      <c r="E2231" s="29" t="s">
        <v>2097</v>
      </c>
      <c r="F2231" s="129">
        <v>8004072</v>
      </c>
    </row>
    <row r="2232" spans="1:6">
      <c r="A2232" s="123"/>
      <c r="B2232" s="123" t="s">
        <v>1892</v>
      </c>
      <c r="C2232" s="123"/>
      <c r="D2232" s="123"/>
      <c r="E2232" s="29" t="s">
        <v>1893</v>
      </c>
      <c r="F2232" s="129">
        <v>432.5</v>
      </c>
    </row>
    <row r="2233" spans="1:6">
      <c r="A2233" s="123"/>
      <c r="B2233" s="123" t="s">
        <v>1896</v>
      </c>
      <c r="C2233" s="123"/>
      <c r="D2233" s="123"/>
      <c r="E2233" s="29" t="s">
        <v>1897</v>
      </c>
      <c r="F2233" s="129">
        <v>432.5</v>
      </c>
    </row>
    <row r="2234" spans="1:6" ht="30">
      <c r="A2234" s="123"/>
      <c r="B2234" s="123"/>
      <c r="C2234" s="123" t="s">
        <v>1427</v>
      </c>
      <c r="D2234" s="123"/>
      <c r="E2234" s="29" t="s">
        <v>1428</v>
      </c>
      <c r="F2234" s="129">
        <v>432.5</v>
      </c>
    </row>
    <row r="2235" spans="1:6" ht="60">
      <c r="A2235" s="123"/>
      <c r="B2235" s="123"/>
      <c r="C2235" s="123" t="s">
        <v>1463</v>
      </c>
      <c r="D2235" s="123"/>
      <c r="E2235" s="29" t="s">
        <v>1464</v>
      </c>
      <c r="F2235" s="129">
        <v>432.5</v>
      </c>
    </row>
    <row r="2236" spans="1:6" ht="105">
      <c r="A2236" s="123"/>
      <c r="B2236" s="123"/>
      <c r="C2236" s="123" t="s">
        <v>1467</v>
      </c>
      <c r="D2236" s="123"/>
      <c r="E2236" s="29" t="s">
        <v>1468</v>
      </c>
      <c r="F2236" s="129">
        <v>432.5</v>
      </c>
    </row>
    <row r="2237" spans="1:6" ht="30">
      <c r="A2237" s="123"/>
      <c r="B2237" s="123"/>
      <c r="C2237" s="123"/>
      <c r="D2237" s="123" t="s">
        <v>644</v>
      </c>
      <c r="E2237" s="29" t="s">
        <v>645</v>
      </c>
      <c r="F2237" s="129">
        <v>432.5</v>
      </c>
    </row>
    <row r="2238" spans="1:6">
      <c r="A2238" s="123"/>
      <c r="B2238" s="123" t="s">
        <v>1904</v>
      </c>
      <c r="C2238" s="123"/>
      <c r="D2238" s="123"/>
      <c r="E2238" s="29" t="s">
        <v>1905</v>
      </c>
      <c r="F2238" s="129">
        <v>8003639.5</v>
      </c>
    </row>
    <row r="2239" spans="1:6">
      <c r="A2239" s="123"/>
      <c r="B2239" s="123" t="s">
        <v>2098</v>
      </c>
      <c r="C2239" s="123"/>
      <c r="D2239" s="123"/>
      <c r="E2239" s="29" t="s">
        <v>2099</v>
      </c>
      <c r="F2239" s="129">
        <v>553335</v>
      </c>
    </row>
    <row r="2240" spans="1:6" ht="45">
      <c r="A2240" s="123"/>
      <c r="B2240" s="123"/>
      <c r="C2240" s="123" t="s">
        <v>848</v>
      </c>
      <c r="D2240" s="123"/>
      <c r="E2240" s="29" t="s">
        <v>849</v>
      </c>
      <c r="F2240" s="129">
        <v>95055.2</v>
      </c>
    </row>
    <row r="2241" spans="1:6" ht="90">
      <c r="A2241" s="123"/>
      <c r="B2241" s="123"/>
      <c r="C2241" s="123" t="s">
        <v>850</v>
      </c>
      <c r="D2241" s="123"/>
      <c r="E2241" s="29" t="s">
        <v>851</v>
      </c>
      <c r="F2241" s="129">
        <v>95055.2</v>
      </c>
    </row>
    <row r="2242" spans="1:6" ht="75">
      <c r="A2242" s="123"/>
      <c r="B2242" s="123"/>
      <c r="C2242" s="123" t="s">
        <v>888</v>
      </c>
      <c r="D2242" s="123"/>
      <c r="E2242" s="29" t="s">
        <v>889</v>
      </c>
      <c r="F2242" s="129">
        <v>95055.2</v>
      </c>
    </row>
    <row r="2243" spans="1:6">
      <c r="A2243" s="123"/>
      <c r="B2243" s="123"/>
      <c r="C2243" s="123"/>
      <c r="D2243" s="123" t="s">
        <v>686</v>
      </c>
      <c r="E2243" s="29" t="s">
        <v>687</v>
      </c>
      <c r="F2243" s="129">
        <v>95055.2</v>
      </c>
    </row>
    <row r="2244" spans="1:6" ht="30">
      <c r="A2244" s="123"/>
      <c r="B2244" s="123"/>
      <c r="C2244" s="123" t="s">
        <v>1427</v>
      </c>
      <c r="D2244" s="123"/>
      <c r="E2244" s="29" t="s">
        <v>1428</v>
      </c>
      <c r="F2244" s="129">
        <v>458279.8</v>
      </c>
    </row>
    <row r="2245" spans="1:6" ht="75">
      <c r="A2245" s="123"/>
      <c r="B2245" s="123"/>
      <c r="C2245" s="123" t="s">
        <v>1441</v>
      </c>
      <c r="D2245" s="123"/>
      <c r="E2245" s="29" t="s">
        <v>1442</v>
      </c>
      <c r="F2245" s="129">
        <v>17249.400000000001</v>
      </c>
    </row>
    <row r="2246" spans="1:6" ht="45">
      <c r="A2246" s="123"/>
      <c r="B2246" s="123"/>
      <c r="C2246" s="123" t="s">
        <v>1443</v>
      </c>
      <c r="D2246" s="123"/>
      <c r="E2246" s="29" t="s">
        <v>1444</v>
      </c>
      <c r="F2246" s="129">
        <v>17249.400000000001</v>
      </c>
    </row>
    <row r="2247" spans="1:6" ht="45">
      <c r="A2247" s="123"/>
      <c r="B2247" s="123"/>
      <c r="C2247" s="123"/>
      <c r="D2247" s="123" t="s">
        <v>640</v>
      </c>
      <c r="E2247" s="29" t="s">
        <v>641</v>
      </c>
      <c r="F2247" s="129">
        <v>456.6</v>
      </c>
    </row>
    <row r="2248" spans="1:6">
      <c r="A2248" s="123"/>
      <c r="B2248" s="123"/>
      <c r="C2248" s="123"/>
      <c r="D2248" s="123" t="s">
        <v>661</v>
      </c>
      <c r="E2248" s="29" t="s">
        <v>662</v>
      </c>
      <c r="F2248" s="129">
        <v>16792.8</v>
      </c>
    </row>
    <row r="2249" spans="1:6" ht="75">
      <c r="A2249" s="123"/>
      <c r="B2249" s="123"/>
      <c r="C2249" s="123" t="s">
        <v>1445</v>
      </c>
      <c r="D2249" s="123"/>
      <c r="E2249" s="29" t="s">
        <v>1446</v>
      </c>
      <c r="F2249" s="129">
        <v>332223.2</v>
      </c>
    </row>
    <row r="2250" spans="1:6" ht="45">
      <c r="A2250" s="123"/>
      <c r="B2250" s="123"/>
      <c r="C2250" s="123" t="s">
        <v>1447</v>
      </c>
      <c r="D2250" s="123"/>
      <c r="E2250" s="29" t="s">
        <v>1448</v>
      </c>
      <c r="F2250" s="129">
        <v>332223.2</v>
      </c>
    </row>
    <row r="2251" spans="1:6">
      <c r="A2251" s="123"/>
      <c r="B2251" s="123"/>
      <c r="C2251" s="123"/>
      <c r="D2251" s="123" t="s">
        <v>661</v>
      </c>
      <c r="E2251" s="29" t="s">
        <v>662</v>
      </c>
      <c r="F2251" s="129">
        <v>332223.2</v>
      </c>
    </row>
    <row r="2252" spans="1:6" ht="75">
      <c r="A2252" s="123"/>
      <c r="B2252" s="123"/>
      <c r="C2252" s="123" t="s">
        <v>1449</v>
      </c>
      <c r="D2252" s="123"/>
      <c r="E2252" s="29" t="s">
        <v>1450</v>
      </c>
      <c r="F2252" s="129">
        <v>3651.7</v>
      </c>
    </row>
    <row r="2253" spans="1:6" ht="135">
      <c r="A2253" s="123"/>
      <c r="B2253" s="123"/>
      <c r="C2253" s="123" t="s">
        <v>2407</v>
      </c>
      <c r="D2253" s="123"/>
      <c r="E2253" s="29" t="s">
        <v>2408</v>
      </c>
      <c r="F2253" s="129">
        <v>2176.8000000000002</v>
      </c>
    </row>
    <row r="2254" spans="1:6">
      <c r="A2254" s="123"/>
      <c r="B2254" s="123"/>
      <c r="C2254" s="123"/>
      <c r="D2254" s="123" t="s">
        <v>661</v>
      </c>
      <c r="E2254" s="29" t="s">
        <v>662</v>
      </c>
      <c r="F2254" s="129">
        <v>2176.8000000000002</v>
      </c>
    </row>
    <row r="2255" spans="1:6" ht="105">
      <c r="A2255" s="123"/>
      <c r="B2255" s="123"/>
      <c r="C2255" s="123" t="s">
        <v>1451</v>
      </c>
      <c r="D2255" s="123"/>
      <c r="E2255" s="29" t="s">
        <v>1452</v>
      </c>
      <c r="F2255" s="129">
        <v>1474.9</v>
      </c>
    </row>
    <row r="2256" spans="1:6">
      <c r="A2256" s="123"/>
      <c r="B2256" s="123"/>
      <c r="C2256" s="123"/>
      <c r="D2256" s="123" t="s">
        <v>686</v>
      </c>
      <c r="E2256" s="29" t="s">
        <v>687</v>
      </c>
      <c r="F2256" s="129">
        <v>1474.9</v>
      </c>
    </row>
    <row r="2257" spans="1:6" ht="75">
      <c r="A2257" s="123"/>
      <c r="B2257" s="123"/>
      <c r="C2257" s="123" t="s">
        <v>1453</v>
      </c>
      <c r="D2257" s="123"/>
      <c r="E2257" s="29" t="s">
        <v>1454</v>
      </c>
      <c r="F2257" s="129">
        <v>59290.400000000001</v>
      </c>
    </row>
    <row r="2258" spans="1:6" ht="30">
      <c r="A2258" s="123"/>
      <c r="B2258" s="123"/>
      <c r="C2258" s="123" t="s">
        <v>1455</v>
      </c>
      <c r="D2258" s="123"/>
      <c r="E2258" s="29" t="s">
        <v>1456</v>
      </c>
      <c r="F2258" s="129">
        <v>59290.400000000001</v>
      </c>
    </row>
    <row r="2259" spans="1:6">
      <c r="A2259" s="123"/>
      <c r="B2259" s="123"/>
      <c r="C2259" s="123"/>
      <c r="D2259" s="123" t="s">
        <v>661</v>
      </c>
      <c r="E2259" s="29" t="s">
        <v>662</v>
      </c>
      <c r="F2259" s="129">
        <v>59290.400000000001</v>
      </c>
    </row>
    <row r="2260" spans="1:6" ht="60">
      <c r="A2260" s="123"/>
      <c r="B2260" s="123"/>
      <c r="C2260" s="123" t="s">
        <v>1463</v>
      </c>
      <c r="D2260" s="123"/>
      <c r="E2260" s="29" t="s">
        <v>1464</v>
      </c>
      <c r="F2260" s="129">
        <v>45865.1</v>
      </c>
    </row>
    <row r="2261" spans="1:6" ht="30">
      <c r="A2261" s="123"/>
      <c r="B2261" s="123"/>
      <c r="C2261" s="123" t="s">
        <v>1465</v>
      </c>
      <c r="D2261" s="123"/>
      <c r="E2261" s="29" t="s">
        <v>720</v>
      </c>
      <c r="F2261" s="129">
        <v>45865.1</v>
      </c>
    </row>
    <row r="2262" spans="1:6" ht="90">
      <c r="A2262" s="123"/>
      <c r="B2262" s="123"/>
      <c r="C2262" s="123"/>
      <c r="D2262" s="123" t="s">
        <v>659</v>
      </c>
      <c r="E2262" s="29" t="s">
        <v>660</v>
      </c>
      <c r="F2262" s="129">
        <v>40142.699999999997</v>
      </c>
    </row>
    <row r="2263" spans="1:6" ht="30">
      <c r="A2263" s="123"/>
      <c r="B2263" s="123"/>
      <c r="C2263" s="123"/>
      <c r="D2263" s="123" t="s">
        <v>644</v>
      </c>
      <c r="E2263" s="29" t="s">
        <v>645</v>
      </c>
      <c r="F2263" s="129">
        <v>5711.9</v>
      </c>
    </row>
    <row r="2264" spans="1:6">
      <c r="A2264" s="123"/>
      <c r="B2264" s="123"/>
      <c r="C2264" s="123"/>
      <c r="D2264" s="123" t="s">
        <v>661</v>
      </c>
      <c r="E2264" s="29" t="s">
        <v>662</v>
      </c>
      <c r="F2264" s="129">
        <v>10.5</v>
      </c>
    </row>
    <row r="2265" spans="1:6">
      <c r="A2265" s="123"/>
      <c r="B2265" s="123" t="s">
        <v>1906</v>
      </c>
      <c r="C2265" s="123"/>
      <c r="D2265" s="123"/>
      <c r="E2265" s="29" t="s">
        <v>1907</v>
      </c>
      <c r="F2265" s="129">
        <v>7450304.5</v>
      </c>
    </row>
    <row r="2266" spans="1:6" ht="30">
      <c r="A2266" s="123"/>
      <c r="B2266" s="123"/>
      <c r="C2266" s="123" t="s">
        <v>1427</v>
      </c>
      <c r="D2266" s="123"/>
      <c r="E2266" s="29" t="s">
        <v>1428</v>
      </c>
      <c r="F2266" s="129">
        <v>7444182</v>
      </c>
    </row>
    <row r="2267" spans="1:6" ht="75">
      <c r="A2267" s="123"/>
      <c r="B2267" s="123"/>
      <c r="C2267" s="123" t="s">
        <v>1429</v>
      </c>
      <c r="D2267" s="123"/>
      <c r="E2267" s="29" t="s">
        <v>1430</v>
      </c>
      <c r="F2267" s="129">
        <v>7284991.9000000004</v>
      </c>
    </row>
    <row r="2268" spans="1:6" ht="45" customHeight="1">
      <c r="A2268" s="123"/>
      <c r="B2268" s="123"/>
      <c r="C2268" s="123" t="s">
        <v>1431</v>
      </c>
      <c r="D2268" s="123"/>
      <c r="E2268" s="29" t="s">
        <v>1432</v>
      </c>
      <c r="F2268" s="129">
        <v>3527565.4</v>
      </c>
    </row>
    <row r="2269" spans="1:6" ht="30">
      <c r="A2269" s="123"/>
      <c r="B2269" s="123"/>
      <c r="C2269" s="123"/>
      <c r="D2269" s="123" t="s">
        <v>644</v>
      </c>
      <c r="E2269" s="29" t="s">
        <v>645</v>
      </c>
      <c r="F2269" s="129">
        <v>2230.1999999999998</v>
      </c>
    </row>
    <row r="2270" spans="1:6" ht="45">
      <c r="A2270" s="123"/>
      <c r="B2270" s="123"/>
      <c r="C2270" s="123"/>
      <c r="D2270" s="123" t="s">
        <v>640</v>
      </c>
      <c r="E2270" s="29" t="s">
        <v>641</v>
      </c>
      <c r="F2270" s="129">
        <v>3525335.2</v>
      </c>
    </row>
    <row r="2271" spans="1:6" ht="210">
      <c r="A2271" s="123"/>
      <c r="B2271" s="123"/>
      <c r="C2271" s="123" t="s">
        <v>1433</v>
      </c>
      <c r="D2271" s="123"/>
      <c r="E2271" s="29" t="s">
        <v>58</v>
      </c>
      <c r="F2271" s="129">
        <v>8854.7000000000007</v>
      </c>
    </row>
    <row r="2272" spans="1:6" ht="30">
      <c r="A2272" s="123"/>
      <c r="B2272" s="123"/>
      <c r="C2272" s="123"/>
      <c r="D2272" s="123" t="s">
        <v>644</v>
      </c>
      <c r="E2272" s="29" t="s">
        <v>645</v>
      </c>
      <c r="F2272" s="129">
        <v>8854.7000000000007</v>
      </c>
    </row>
    <row r="2273" spans="1:6" ht="45">
      <c r="A2273" s="123"/>
      <c r="B2273" s="123"/>
      <c r="C2273" s="123" t="s">
        <v>1434</v>
      </c>
      <c r="D2273" s="123"/>
      <c r="E2273" s="29" t="s">
        <v>1435</v>
      </c>
      <c r="F2273" s="129">
        <v>1025670.3</v>
      </c>
    </row>
    <row r="2274" spans="1:6" ht="45">
      <c r="A2274" s="123"/>
      <c r="B2274" s="123"/>
      <c r="C2274" s="123"/>
      <c r="D2274" s="123" t="s">
        <v>694</v>
      </c>
      <c r="E2274" s="29" t="s">
        <v>695</v>
      </c>
      <c r="F2274" s="129">
        <v>1025670.3</v>
      </c>
    </row>
    <row r="2275" spans="1:6" ht="45">
      <c r="A2275" s="123"/>
      <c r="B2275" s="123"/>
      <c r="C2275" s="123" t="s">
        <v>1436</v>
      </c>
      <c r="D2275" s="123"/>
      <c r="E2275" s="29" t="s">
        <v>1437</v>
      </c>
      <c r="F2275" s="129">
        <v>374529.4</v>
      </c>
    </row>
    <row r="2276" spans="1:6">
      <c r="A2276" s="123"/>
      <c r="B2276" s="123"/>
      <c r="C2276" s="123"/>
      <c r="D2276" s="123" t="s">
        <v>686</v>
      </c>
      <c r="E2276" s="29" t="s">
        <v>687</v>
      </c>
      <c r="F2276" s="129">
        <v>37453</v>
      </c>
    </row>
    <row r="2277" spans="1:6" ht="45">
      <c r="A2277" s="123"/>
      <c r="B2277" s="123"/>
      <c r="C2277" s="123"/>
      <c r="D2277" s="123" t="s">
        <v>640</v>
      </c>
      <c r="E2277" s="29" t="s">
        <v>641</v>
      </c>
      <c r="F2277" s="129">
        <v>337076.4</v>
      </c>
    </row>
    <row r="2278" spans="1:6" ht="75">
      <c r="A2278" s="123"/>
      <c r="B2278" s="123"/>
      <c r="C2278" s="123" t="s">
        <v>1438</v>
      </c>
      <c r="D2278" s="123"/>
      <c r="E2278" s="29" t="s">
        <v>1439</v>
      </c>
      <c r="F2278" s="129">
        <v>1261150.7</v>
      </c>
    </row>
    <row r="2279" spans="1:6" ht="45">
      <c r="A2279" s="123"/>
      <c r="B2279" s="123"/>
      <c r="C2279" s="123"/>
      <c r="D2279" s="123" t="s">
        <v>694</v>
      </c>
      <c r="E2279" s="29" t="s">
        <v>695</v>
      </c>
      <c r="F2279" s="129">
        <v>1261150.7</v>
      </c>
    </row>
    <row r="2280" spans="1:6" ht="43.9" customHeight="1">
      <c r="A2280" s="123"/>
      <c r="B2280" s="123"/>
      <c r="C2280" s="123" t="s">
        <v>1440</v>
      </c>
      <c r="D2280" s="123"/>
      <c r="E2280" s="29" t="s">
        <v>60</v>
      </c>
      <c r="F2280" s="129">
        <v>1087221.3999999999</v>
      </c>
    </row>
    <row r="2281" spans="1:6">
      <c r="A2281" s="123"/>
      <c r="B2281" s="123"/>
      <c r="C2281" s="123"/>
      <c r="D2281" s="123" t="s">
        <v>686</v>
      </c>
      <c r="E2281" s="29" t="s">
        <v>687</v>
      </c>
      <c r="F2281" s="129">
        <v>1087221.3999999999</v>
      </c>
    </row>
    <row r="2282" spans="1:6" ht="105">
      <c r="A2282" s="123"/>
      <c r="B2282" s="123"/>
      <c r="C2282" s="123" t="s">
        <v>1457</v>
      </c>
      <c r="D2282" s="123"/>
      <c r="E2282" s="29" t="s">
        <v>1458</v>
      </c>
      <c r="F2282" s="129">
        <v>58130.8</v>
      </c>
    </row>
    <row r="2283" spans="1:6" ht="60">
      <c r="A2283" s="123"/>
      <c r="B2283" s="123"/>
      <c r="C2283" s="123" t="s">
        <v>1459</v>
      </c>
      <c r="D2283" s="123"/>
      <c r="E2283" s="29" t="s">
        <v>1460</v>
      </c>
      <c r="F2283" s="129">
        <v>43404.9</v>
      </c>
    </row>
    <row r="2284" spans="1:6" ht="45">
      <c r="A2284" s="123"/>
      <c r="B2284" s="123"/>
      <c r="C2284" s="123"/>
      <c r="D2284" s="123" t="s">
        <v>640</v>
      </c>
      <c r="E2284" s="29" t="s">
        <v>641</v>
      </c>
      <c r="F2284" s="129">
        <v>43404.9</v>
      </c>
    </row>
    <row r="2285" spans="1:6" ht="45">
      <c r="A2285" s="123"/>
      <c r="B2285" s="123"/>
      <c r="C2285" s="123" t="s">
        <v>1461</v>
      </c>
      <c r="D2285" s="123"/>
      <c r="E2285" s="29" t="s">
        <v>1462</v>
      </c>
      <c r="F2285" s="129">
        <v>14725.9</v>
      </c>
    </row>
    <row r="2286" spans="1:6" ht="45">
      <c r="A2286" s="123"/>
      <c r="B2286" s="123"/>
      <c r="C2286" s="123"/>
      <c r="D2286" s="123" t="s">
        <v>694</v>
      </c>
      <c r="E2286" s="29" t="s">
        <v>695</v>
      </c>
      <c r="F2286" s="129">
        <v>14725.9</v>
      </c>
    </row>
    <row r="2287" spans="1:6" ht="60">
      <c r="A2287" s="123"/>
      <c r="B2287" s="123"/>
      <c r="C2287" s="123" t="s">
        <v>1463</v>
      </c>
      <c r="D2287" s="123"/>
      <c r="E2287" s="29" t="s">
        <v>1464</v>
      </c>
      <c r="F2287" s="129">
        <v>101059.3</v>
      </c>
    </row>
    <row r="2288" spans="1:6" ht="45">
      <c r="A2288" s="123"/>
      <c r="B2288" s="123"/>
      <c r="C2288" s="123" t="s">
        <v>1466</v>
      </c>
      <c r="D2288" s="123"/>
      <c r="E2288" s="29" t="s">
        <v>65</v>
      </c>
      <c r="F2288" s="129">
        <v>15403.1</v>
      </c>
    </row>
    <row r="2289" spans="1:6">
      <c r="A2289" s="123"/>
      <c r="B2289" s="123"/>
      <c r="C2289" s="123"/>
      <c r="D2289" s="123" t="s">
        <v>661</v>
      </c>
      <c r="E2289" s="29" t="s">
        <v>662</v>
      </c>
      <c r="F2289" s="129">
        <v>15403.1</v>
      </c>
    </row>
    <row r="2290" spans="1:6" ht="100.15" customHeight="1">
      <c r="A2290" s="123"/>
      <c r="B2290" s="123"/>
      <c r="C2290" s="123" t="s">
        <v>1469</v>
      </c>
      <c r="D2290" s="123"/>
      <c r="E2290" s="29" t="s">
        <v>1470</v>
      </c>
      <c r="F2290" s="129">
        <v>85656.2</v>
      </c>
    </row>
    <row r="2291" spans="1:6" ht="45">
      <c r="A2291" s="123"/>
      <c r="B2291" s="123"/>
      <c r="C2291" s="123"/>
      <c r="D2291" s="123" t="s">
        <v>640</v>
      </c>
      <c r="E2291" s="29" t="s">
        <v>641</v>
      </c>
      <c r="F2291" s="129">
        <v>85656.2</v>
      </c>
    </row>
    <row r="2292" spans="1:6" ht="46.9" customHeight="1">
      <c r="A2292" s="123"/>
      <c r="B2292" s="123"/>
      <c r="C2292" s="123" t="s">
        <v>1830</v>
      </c>
      <c r="D2292" s="123"/>
      <c r="E2292" s="29" t="s">
        <v>1831</v>
      </c>
      <c r="F2292" s="129">
        <v>6122.5</v>
      </c>
    </row>
    <row r="2293" spans="1:6" ht="60">
      <c r="A2293" s="123"/>
      <c r="B2293" s="123"/>
      <c r="C2293" s="123" t="s">
        <v>1853</v>
      </c>
      <c r="D2293" s="123"/>
      <c r="E2293" s="29" t="s">
        <v>1854</v>
      </c>
      <c r="F2293" s="129">
        <v>6122.5</v>
      </c>
    </row>
    <row r="2294" spans="1:6">
      <c r="A2294" s="123"/>
      <c r="B2294" s="123"/>
      <c r="C2294" s="123"/>
      <c r="D2294" s="123" t="s">
        <v>686</v>
      </c>
      <c r="E2294" s="29" t="s">
        <v>687</v>
      </c>
      <c r="F2294" s="129">
        <v>6122.5</v>
      </c>
    </row>
    <row r="2295" spans="1:6">
      <c r="A2295" s="123" t="s">
        <v>2100</v>
      </c>
      <c r="B2295" s="123"/>
      <c r="C2295" s="123"/>
      <c r="D2295" s="123"/>
      <c r="E2295" s="29" t="s">
        <v>2101</v>
      </c>
      <c r="F2295" s="129">
        <v>489028.9</v>
      </c>
    </row>
    <row r="2296" spans="1:6">
      <c r="A2296" s="123"/>
      <c r="B2296" s="123" t="s">
        <v>1892</v>
      </c>
      <c r="C2296" s="123"/>
      <c r="D2296" s="123"/>
      <c r="E2296" s="29" t="s">
        <v>1893</v>
      </c>
      <c r="F2296" s="129">
        <v>489028.9</v>
      </c>
    </row>
    <row r="2297" spans="1:6" ht="75">
      <c r="A2297" s="123"/>
      <c r="B2297" s="123" t="s">
        <v>2086</v>
      </c>
      <c r="C2297" s="123"/>
      <c r="D2297" s="123"/>
      <c r="E2297" s="29" t="s">
        <v>2087</v>
      </c>
      <c r="F2297" s="129">
        <v>489028.9</v>
      </c>
    </row>
    <row r="2298" spans="1:6" ht="30">
      <c r="A2298" s="123"/>
      <c r="B2298" s="123"/>
      <c r="C2298" s="123" t="s">
        <v>1800</v>
      </c>
      <c r="D2298" s="123"/>
      <c r="E2298" s="29" t="s">
        <v>1801</v>
      </c>
      <c r="F2298" s="129">
        <v>488585.9</v>
      </c>
    </row>
    <row r="2299" spans="1:6" ht="30">
      <c r="A2299" s="123"/>
      <c r="B2299" s="123"/>
      <c r="C2299" s="123" t="s">
        <v>1812</v>
      </c>
      <c r="D2299" s="123"/>
      <c r="E2299" s="29" t="s">
        <v>1813</v>
      </c>
      <c r="F2299" s="129">
        <v>3158.7</v>
      </c>
    </row>
    <row r="2300" spans="1:6" ht="90">
      <c r="A2300" s="123"/>
      <c r="B2300" s="123"/>
      <c r="C2300" s="123"/>
      <c r="D2300" s="123" t="s">
        <v>659</v>
      </c>
      <c r="E2300" s="29" t="s">
        <v>660</v>
      </c>
      <c r="F2300" s="129">
        <v>3158.7</v>
      </c>
    </row>
    <row r="2301" spans="1:6" ht="30">
      <c r="A2301" s="123"/>
      <c r="B2301" s="123"/>
      <c r="C2301" s="123" t="s">
        <v>1814</v>
      </c>
      <c r="D2301" s="123"/>
      <c r="E2301" s="29" t="s">
        <v>1815</v>
      </c>
      <c r="F2301" s="129">
        <v>36530.300000000003</v>
      </c>
    </row>
    <row r="2302" spans="1:6" ht="90">
      <c r="A2302" s="123"/>
      <c r="B2302" s="123"/>
      <c r="C2302" s="123"/>
      <c r="D2302" s="123" t="s">
        <v>659</v>
      </c>
      <c r="E2302" s="29" t="s">
        <v>660</v>
      </c>
      <c r="F2302" s="129">
        <v>36530.300000000003</v>
      </c>
    </row>
    <row r="2303" spans="1:6" ht="30">
      <c r="A2303" s="123"/>
      <c r="B2303" s="123"/>
      <c r="C2303" s="123" t="s">
        <v>1818</v>
      </c>
      <c r="D2303" s="123"/>
      <c r="E2303" s="29" t="s">
        <v>720</v>
      </c>
      <c r="F2303" s="129">
        <v>446274.3</v>
      </c>
    </row>
    <row r="2304" spans="1:6" ht="90">
      <c r="A2304" s="123"/>
      <c r="B2304" s="123"/>
      <c r="C2304" s="123"/>
      <c r="D2304" s="123" t="s">
        <v>659</v>
      </c>
      <c r="E2304" s="29" t="s">
        <v>660</v>
      </c>
      <c r="F2304" s="129">
        <v>228878</v>
      </c>
    </row>
    <row r="2305" spans="1:6" ht="30">
      <c r="A2305" s="123"/>
      <c r="B2305" s="123"/>
      <c r="C2305" s="123"/>
      <c r="D2305" s="123" t="s">
        <v>644</v>
      </c>
      <c r="E2305" s="29" t="s">
        <v>645</v>
      </c>
      <c r="F2305" s="129">
        <v>215742.7</v>
      </c>
    </row>
    <row r="2306" spans="1:6" ht="30">
      <c r="A2306" s="123"/>
      <c r="B2306" s="123"/>
      <c r="C2306" s="123"/>
      <c r="D2306" s="123" t="s">
        <v>646</v>
      </c>
      <c r="E2306" s="29" t="s">
        <v>647</v>
      </c>
      <c r="F2306" s="129">
        <v>1103.5999999999999</v>
      </c>
    </row>
    <row r="2307" spans="1:6">
      <c r="A2307" s="123"/>
      <c r="B2307" s="123"/>
      <c r="C2307" s="123"/>
      <c r="D2307" s="123" t="s">
        <v>661</v>
      </c>
      <c r="E2307" s="29" t="s">
        <v>662</v>
      </c>
      <c r="F2307" s="129">
        <v>550</v>
      </c>
    </row>
    <row r="2308" spans="1:6">
      <c r="A2308" s="123"/>
      <c r="B2308" s="123"/>
      <c r="C2308" s="123" t="s">
        <v>1826</v>
      </c>
      <c r="D2308" s="123"/>
      <c r="E2308" s="29" t="s">
        <v>1827</v>
      </c>
      <c r="F2308" s="129">
        <v>2622.6</v>
      </c>
    </row>
    <row r="2309" spans="1:6" ht="90">
      <c r="A2309" s="123"/>
      <c r="B2309" s="123"/>
      <c r="C2309" s="123"/>
      <c r="D2309" s="123" t="s">
        <v>659</v>
      </c>
      <c r="E2309" s="29" t="s">
        <v>660</v>
      </c>
      <c r="F2309" s="129">
        <v>2372.6</v>
      </c>
    </row>
    <row r="2310" spans="1:6" ht="30">
      <c r="A2310" s="123"/>
      <c r="B2310" s="123"/>
      <c r="C2310" s="123"/>
      <c r="D2310" s="123" t="s">
        <v>644</v>
      </c>
      <c r="E2310" s="29" t="s">
        <v>645</v>
      </c>
      <c r="F2310" s="129">
        <v>250</v>
      </c>
    </row>
    <row r="2311" spans="1:6" ht="60">
      <c r="A2311" s="123"/>
      <c r="B2311" s="123"/>
      <c r="C2311" s="123" t="s">
        <v>1830</v>
      </c>
      <c r="D2311" s="123"/>
      <c r="E2311" s="29" t="s">
        <v>1831</v>
      </c>
      <c r="F2311" s="129">
        <v>443</v>
      </c>
    </row>
    <row r="2312" spans="1:6" ht="60">
      <c r="A2312" s="123"/>
      <c r="B2312" s="123"/>
      <c r="C2312" s="123" t="s">
        <v>1859</v>
      </c>
      <c r="D2312" s="123"/>
      <c r="E2312" s="29" t="s">
        <v>1860</v>
      </c>
      <c r="F2312" s="129">
        <v>443</v>
      </c>
    </row>
    <row r="2313" spans="1:6">
      <c r="A2313" s="123"/>
      <c r="B2313" s="123"/>
      <c r="C2313" s="123"/>
      <c r="D2313" s="123" t="s">
        <v>686</v>
      </c>
      <c r="E2313" s="29" t="s">
        <v>687</v>
      </c>
      <c r="F2313" s="129">
        <v>443</v>
      </c>
    </row>
    <row r="2314" spans="1:6" ht="30">
      <c r="A2314" s="123" t="s">
        <v>2102</v>
      </c>
      <c r="B2314" s="123"/>
      <c r="C2314" s="123"/>
      <c r="D2314" s="123"/>
      <c r="E2314" s="29" t="s">
        <v>2103</v>
      </c>
      <c r="F2314" s="129">
        <v>334934.2</v>
      </c>
    </row>
    <row r="2315" spans="1:6">
      <c r="A2315" s="123"/>
      <c r="B2315" s="123" t="s">
        <v>1892</v>
      </c>
      <c r="C2315" s="123"/>
      <c r="D2315" s="123"/>
      <c r="E2315" s="29" t="s">
        <v>1893</v>
      </c>
      <c r="F2315" s="129">
        <v>334934.2</v>
      </c>
    </row>
    <row r="2316" spans="1:6">
      <c r="A2316" s="123"/>
      <c r="B2316" s="123" t="s">
        <v>2104</v>
      </c>
      <c r="C2316" s="123"/>
      <c r="D2316" s="123"/>
      <c r="E2316" s="29" t="s">
        <v>2105</v>
      </c>
      <c r="F2316" s="129">
        <v>313303.5</v>
      </c>
    </row>
    <row r="2317" spans="1:6" ht="45">
      <c r="A2317" s="123"/>
      <c r="B2317" s="123"/>
      <c r="C2317" s="123" t="s">
        <v>1189</v>
      </c>
      <c r="D2317" s="123"/>
      <c r="E2317" s="29" t="s">
        <v>1190</v>
      </c>
      <c r="F2317" s="129">
        <v>313303.5</v>
      </c>
    </row>
    <row r="2318" spans="1:6" ht="58.9" customHeight="1">
      <c r="A2318" s="123"/>
      <c r="B2318" s="123"/>
      <c r="C2318" s="123" t="s">
        <v>1251</v>
      </c>
      <c r="D2318" s="123"/>
      <c r="E2318" s="29" t="s">
        <v>1252</v>
      </c>
      <c r="F2318" s="129">
        <v>313303.5</v>
      </c>
    </row>
    <row r="2319" spans="1:6" ht="30">
      <c r="A2319" s="123"/>
      <c r="B2319" s="123"/>
      <c r="C2319" s="123" t="s">
        <v>1253</v>
      </c>
      <c r="D2319" s="123"/>
      <c r="E2319" s="29" t="s">
        <v>720</v>
      </c>
      <c r="F2319" s="129">
        <v>313303.5</v>
      </c>
    </row>
    <row r="2320" spans="1:6" ht="90">
      <c r="A2320" s="123"/>
      <c r="B2320" s="123"/>
      <c r="C2320" s="123"/>
      <c r="D2320" s="123" t="s">
        <v>659</v>
      </c>
      <c r="E2320" s="29" t="s">
        <v>660</v>
      </c>
      <c r="F2320" s="129">
        <v>176310.3</v>
      </c>
    </row>
    <row r="2321" spans="1:6" ht="30">
      <c r="A2321" s="123"/>
      <c r="B2321" s="123"/>
      <c r="C2321" s="123"/>
      <c r="D2321" s="123" t="s">
        <v>644</v>
      </c>
      <c r="E2321" s="29" t="s">
        <v>645</v>
      </c>
      <c r="F2321" s="129">
        <v>136783.20000000001</v>
      </c>
    </row>
    <row r="2322" spans="1:6">
      <c r="A2322" s="123"/>
      <c r="B2322" s="123"/>
      <c r="C2322" s="123"/>
      <c r="D2322" s="123" t="s">
        <v>661</v>
      </c>
      <c r="E2322" s="29" t="s">
        <v>662</v>
      </c>
      <c r="F2322" s="129">
        <v>210</v>
      </c>
    </row>
    <row r="2323" spans="1:6">
      <c r="A2323" s="123"/>
      <c r="B2323" s="123" t="s">
        <v>1896</v>
      </c>
      <c r="C2323" s="123"/>
      <c r="D2323" s="123"/>
      <c r="E2323" s="29" t="s">
        <v>1897</v>
      </c>
      <c r="F2323" s="129">
        <v>21630.7</v>
      </c>
    </row>
    <row r="2324" spans="1:6" ht="45">
      <c r="A2324" s="123"/>
      <c r="B2324" s="123"/>
      <c r="C2324" s="123" t="s">
        <v>1189</v>
      </c>
      <c r="D2324" s="123"/>
      <c r="E2324" s="29" t="s">
        <v>1190</v>
      </c>
      <c r="F2324" s="129">
        <v>21630.7</v>
      </c>
    </row>
    <row r="2325" spans="1:6" ht="75">
      <c r="A2325" s="123"/>
      <c r="B2325" s="123"/>
      <c r="C2325" s="123" t="s">
        <v>1242</v>
      </c>
      <c r="D2325" s="123"/>
      <c r="E2325" s="29" t="s">
        <v>1243</v>
      </c>
      <c r="F2325" s="129">
        <v>21630.7</v>
      </c>
    </row>
    <row r="2326" spans="1:6" ht="30">
      <c r="A2326" s="123"/>
      <c r="B2326" s="123"/>
      <c r="C2326" s="123" t="s">
        <v>1244</v>
      </c>
      <c r="D2326" s="123"/>
      <c r="E2326" s="29" t="s">
        <v>658</v>
      </c>
      <c r="F2326" s="129">
        <v>15218.2</v>
      </c>
    </row>
    <row r="2327" spans="1:6" ht="90">
      <c r="A2327" s="123"/>
      <c r="B2327" s="123"/>
      <c r="C2327" s="123"/>
      <c r="D2327" s="123" t="s">
        <v>659</v>
      </c>
      <c r="E2327" s="29" t="s">
        <v>660</v>
      </c>
      <c r="F2327" s="129">
        <v>11541.4</v>
      </c>
    </row>
    <row r="2328" spans="1:6" ht="30">
      <c r="A2328" s="123"/>
      <c r="B2328" s="123"/>
      <c r="C2328" s="123"/>
      <c r="D2328" s="123" t="s">
        <v>644</v>
      </c>
      <c r="E2328" s="29" t="s">
        <v>645</v>
      </c>
      <c r="F2328" s="129">
        <v>3676.8</v>
      </c>
    </row>
    <row r="2329" spans="1:6" ht="45" customHeight="1">
      <c r="A2329" s="123"/>
      <c r="B2329" s="123"/>
      <c r="C2329" s="123" t="s">
        <v>1245</v>
      </c>
      <c r="D2329" s="123"/>
      <c r="E2329" s="29" t="s">
        <v>1246</v>
      </c>
      <c r="F2329" s="129">
        <v>3511</v>
      </c>
    </row>
    <row r="2330" spans="1:6" ht="30">
      <c r="A2330" s="123"/>
      <c r="B2330" s="123"/>
      <c r="C2330" s="123"/>
      <c r="D2330" s="123" t="s">
        <v>644</v>
      </c>
      <c r="E2330" s="29" t="s">
        <v>645</v>
      </c>
      <c r="F2330" s="129">
        <v>3511</v>
      </c>
    </row>
    <row r="2331" spans="1:6" ht="90">
      <c r="A2331" s="123"/>
      <c r="B2331" s="123"/>
      <c r="C2331" s="123" t="s">
        <v>1247</v>
      </c>
      <c r="D2331" s="123"/>
      <c r="E2331" s="29" t="s">
        <v>1248</v>
      </c>
      <c r="F2331" s="129">
        <v>320</v>
      </c>
    </row>
    <row r="2332" spans="1:6" ht="45">
      <c r="A2332" s="123"/>
      <c r="B2332" s="123"/>
      <c r="C2332" s="123"/>
      <c r="D2332" s="123" t="s">
        <v>640</v>
      </c>
      <c r="E2332" s="29" t="s">
        <v>641</v>
      </c>
      <c r="F2332" s="129">
        <v>320</v>
      </c>
    </row>
    <row r="2333" spans="1:6" ht="45">
      <c r="A2333" s="123"/>
      <c r="B2333" s="123"/>
      <c r="C2333" s="123" t="s">
        <v>1249</v>
      </c>
      <c r="D2333" s="123"/>
      <c r="E2333" s="29" t="s">
        <v>1250</v>
      </c>
      <c r="F2333" s="129">
        <v>2581.5</v>
      </c>
    </row>
    <row r="2334" spans="1:6" ht="30">
      <c r="A2334" s="123"/>
      <c r="B2334" s="123"/>
      <c r="C2334" s="123"/>
      <c r="D2334" s="123" t="s">
        <v>644</v>
      </c>
      <c r="E2334" s="29" t="s">
        <v>645</v>
      </c>
      <c r="F2334" s="129">
        <v>2581.5</v>
      </c>
    </row>
    <row r="2335" spans="1:6" ht="30">
      <c r="A2335" s="123" t="s">
        <v>2106</v>
      </c>
      <c r="B2335" s="123"/>
      <c r="C2335" s="123"/>
      <c r="D2335" s="123"/>
      <c r="E2335" s="29" t="s">
        <v>2107</v>
      </c>
      <c r="F2335" s="129">
        <v>78021.8</v>
      </c>
    </row>
    <row r="2336" spans="1:6">
      <c r="A2336" s="123"/>
      <c r="B2336" s="123" t="s">
        <v>1892</v>
      </c>
      <c r="C2336" s="123"/>
      <c r="D2336" s="123"/>
      <c r="E2336" s="29" t="s">
        <v>1893</v>
      </c>
      <c r="F2336" s="129">
        <v>52123.1</v>
      </c>
    </row>
    <row r="2337" spans="1:6">
      <c r="A2337" s="123"/>
      <c r="B2337" s="123" t="s">
        <v>1896</v>
      </c>
      <c r="C2337" s="123"/>
      <c r="D2337" s="123"/>
      <c r="E2337" s="29" t="s">
        <v>1897</v>
      </c>
      <c r="F2337" s="129">
        <v>52123.1</v>
      </c>
    </row>
    <row r="2338" spans="1:6" ht="30">
      <c r="A2338" s="123"/>
      <c r="B2338" s="123"/>
      <c r="C2338" s="123" t="s">
        <v>1078</v>
      </c>
      <c r="D2338" s="123"/>
      <c r="E2338" s="29" t="s">
        <v>1079</v>
      </c>
      <c r="F2338" s="129">
        <v>30568.3</v>
      </c>
    </row>
    <row r="2339" spans="1:6" ht="105">
      <c r="A2339" s="123"/>
      <c r="B2339" s="123"/>
      <c r="C2339" s="123" t="s">
        <v>1125</v>
      </c>
      <c r="D2339" s="123"/>
      <c r="E2339" s="29" t="s">
        <v>1126</v>
      </c>
      <c r="F2339" s="129">
        <v>30568.3</v>
      </c>
    </row>
    <row r="2340" spans="1:6" ht="45">
      <c r="A2340" s="123"/>
      <c r="B2340" s="123"/>
      <c r="C2340" s="123" t="s">
        <v>2381</v>
      </c>
      <c r="D2340" s="123"/>
      <c r="E2340" s="29" t="s">
        <v>65</v>
      </c>
      <c r="F2340" s="129">
        <v>30568.3</v>
      </c>
    </row>
    <row r="2341" spans="1:6" ht="45">
      <c r="A2341" s="123"/>
      <c r="B2341" s="123"/>
      <c r="C2341" s="123"/>
      <c r="D2341" s="123" t="s">
        <v>694</v>
      </c>
      <c r="E2341" s="29" t="s">
        <v>695</v>
      </c>
      <c r="F2341" s="129">
        <v>27350.3</v>
      </c>
    </row>
    <row r="2342" spans="1:6">
      <c r="A2342" s="123"/>
      <c r="B2342" s="123"/>
      <c r="C2342" s="123"/>
      <c r="D2342" s="123" t="s">
        <v>661</v>
      </c>
      <c r="E2342" s="29" t="s">
        <v>662</v>
      </c>
      <c r="F2342" s="129">
        <v>3218</v>
      </c>
    </row>
    <row r="2343" spans="1:6" ht="45">
      <c r="A2343" s="123"/>
      <c r="B2343" s="123"/>
      <c r="C2343" s="123" t="s">
        <v>1568</v>
      </c>
      <c r="D2343" s="123"/>
      <c r="E2343" s="29" t="s">
        <v>1569</v>
      </c>
      <c r="F2343" s="129">
        <v>19054.8</v>
      </c>
    </row>
    <row r="2344" spans="1:6" ht="75">
      <c r="A2344" s="123"/>
      <c r="B2344" s="123"/>
      <c r="C2344" s="123" t="s">
        <v>1588</v>
      </c>
      <c r="D2344" s="123"/>
      <c r="E2344" s="29" t="s">
        <v>1589</v>
      </c>
      <c r="F2344" s="129">
        <v>400.7</v>
      </c>
    </row>
    <row r="2345" spans="1:6" ht="30">
      <c r="A2345" s="123"/>
      <c r="B2345" s="123"/>
      <c r="C2345" s="123" t="s">
        <v>1590</v>
      </c>
      <c r="D2345" s="123"/>
      <c r="E2345" s="29" t="s">
        <v>1591</v>
      </c>
      <c r="F2345" s="129">
        <v>400.7</v>
      </c>
    </row>
    <row r="2346" spans="1:6" ht="30">
      <c r="A2346" s="123"/>
      <c r="B2346" s="123"/>
      <c r="C2346" s="123"/>
      <c r="D2346" s="123" t="s">
        <v>644</v>
      </c>
      <c r="E2346" s="29" t="s">
        <v>645</v>
      </c>
      <c r="F2346" s="129">
        <v>68.099999999999994</v>
      </c>
    </row>
    <row r="2347" spans="1:6" ht="30">
      <c r="A2347" s="123"/>
      <c r="B2347" s="123"/>
      <c r="C2347" s="123"/>
      <c r="D2347" s="123" t="s">
        <v>646</v>
      </c>
      <c r="E2347" s="29" t="s">
        <v>647</v>
      </c>
      <c r="F2347" s="129">
        <v>332.6</v>
      </c>
    </row>
    <row r="2348" spans="1:6" ht="60" customHeight="1">
      <c r="A2348" s="123"/>
      <c r="B2348" s="123"/>
      <c r="C2348" s="123" t="s">
        <v>1592</v>
      </c>
      <c r="D2348" s="123"/>
      <c r="E2348" s="29" t="s">
        <v>1593</v>
      </c>
      <c r="F2348" s="129">
        <v>18654.099999999999</v>
      </c>
    </row>
    <row r="2349" spans="1:6" ht="30">
      <c r="A2349" s="123"/>
      <c r="B2349" s="123"/>
      <c r="C2349" s="123" t="s">
        <v>1594</v>
      </c>
      <c r="D2349" s="123"/>
      <c r="E2349" s="29" t="s">
        <v>720</v>
      </c>
      <c r="F2349" s="129">
        <v>17946.099999999999</v>
      </c>
    </row>
    <row r="2350" spans="1:6" ht="90">
      <c r="A2350" s="123"/>
      <c r="B2350" s="123"/>
      <c r="C2350" s="123"/>
      <c r="D2350" s="123" t="s">
        <v>659</v>
      </c>
      <c r="E2350" s="29" t="s">
        <v>660</v>
      </c>
      <c r="F2350" s="129">
        <v>15200.8</v>
      </c>
    </row>
    <row r="2351" spans="1:6" ht="30">
      <c r="A2351" s="123"/>
      <c r="B2351" s="123"/>
      <c r="C2351" s="123"/>
      <c r="D2351" s="123" t="s">
        <v>644</v>
      </c>
      <c r="E2351" s="29" t="s">
        <v>645</v>
      </c>
      <c r="F2351" s="129">
        <v>2702.8</v>
      </c>
    </row>
    <row r="2352" spans="1:6">
      <c r="A2352" s="123"/>
      <c r="B2352" s="123"/>
      <c r="C2352" s="123"/>
      <c r="D2352" s="123" t="s">
        <v>661</v>
      </c>
      <c r="E2352" s="29" t="s">
        <v>662</v>
      </c>
      <c r="F2352" s="129">
        <v>42.5</v>
      </c>
    </row>
    <row r="2353" spans="1:6" ht="30">
      <c r="A2353" s="123"/>
      <c r="B2353" s="123"/>
      <c r="C2353" s="123" t="s">
        <v>1595</v>
      </c>
      <c r="D2353" s="123"/>
      <c r="E2353" s="29" t="s">
        <v>1596</v>
      </c>
      <c r="F2353" s="129">
        <v>69.2</v>
      </c>
    </row>
    <row r="2354" spans="1:6" ht="30">
      <c r="A2354" s="123"/>
      <c r="B2354" s="123"/>
      <c r="C2354" s="123"/>
      <c r="D2354" s="123" t="s">
        <v>644</v>
      </c>
      <c r="E2354" s="29" t="s">
        <v>645</v>
      </c>
      <c r="F2354" s="129">
        <v>69.2</v>
      </c>
    </row>
    <row r="2355" spans="1:6" ht="45">
      <c r="A2355" s="355"/>
      <c r="B2355" s="355"/>
      <c r="C2355" s="355" t="s">
        <v>2409</v>
      </c>
      <c r="D2355" s="355"/>
      <c r="E2355" s="358" t="s">
        <v>2519</v>
      </c>
      <c r="F2355" s="359">
        <v>638.79999999999995</v>
      </c>
    </row>
    <row r="2356" spans="1:6" ht="90">
      <c r="A2356" s="123"/>
      <c r="B2356" s="123"/>
      <c r="C2356" s="123"/>
      <c r="D2356" s="123" t="s">
        <v>659</v>
      </c>
      <c r="E2356" s="29" t="s">
        <v>660</v>
      </c>
      <c r="F2356" s="129">
        <v>587.79999999999995</v>
      </c>
    </row>
    <row r="2357" spans="1:6" ht="30">
      <c r="A2357" s="123"/>
      <c r="B2357" s="123"/>
      <c r="C2357" s="123"/>
      <c r="D2357" s="123" t="s">
        <v>644</v>
      </c>
      <c r="E2357" s="29" t="s">
        <v>645</v>
      </c>
      <c r="F2357" s="129">
        <v>47.1</v>
      </c>
    </row>
    <row r="2358" spans="1:6">
      <c r="A2358" s="123"/>
      <c r="B2358" s="123"/>
      <c r="C2358" s="123"/>
      <c r="D2358" s="123" t="s">
        <v>661</v>
      </c>
      <c r="E2358" s="29" t="s">
        <v>662</v>
      </c>
      <c r="F2358" s="129">
        <v>3.9</v>
      </c>
    </row>
    <row r="2359" spans="1:6" ht="45">
      <c r="A2359" s="123"/>
      <c r="B2359" s="123"/>
      <c r="C2359" s="123" t="s">
        <v>1701</v>
      </c>
      <c r="D2359" s="123"/>
      <c r="E2359" s="29" t="s">
        <v>1702</v>
      </c>
      <c r="F2359" s="129">
        <v>2500</v>
      </c>
    </row>
    <row r="2360" spans="1:6" ht="75">
      <c r="A2360" s="123"/>
      <c r="B2360" s="123"/>
      <c r="C2360" s="123" t="s">
        <v>1703</v>
      </c>
      <c r="D2360" s="123"/>
      <c r="E2360" s="29" t="s">
        <v>1704</v>
      </c>
      <c r="F2360" s="129">
        <v>2500</v>
      </c>
    </row>
    <row r="2361" spans="1:6" ht="30">
      <c r="A2361" s="123"/>
      <c r="B2361" s="123"/>
      <c r="C2361" s="123" t="s">
        <v>1721</v>
      </c>
      <c r="D2361" s="123"/>
      <c r="E2361" s="29" t="s">
        <v>1722</v>
      </c>
      <c r="F2361" s="129">
        <v>2500</v>
      </c>
    </row>
    <row r="2362" spans="1:6" ht="30">
      <c r="A2362" s="123"/>
      <c r="B2362" s="123"/>
      <c r="C2362" s="123"/>
      <c r="D2362" s="123" t="s">
        <v>644</v>
      </c>
      <c r="E2362" s="29" t="s">
        <v>645</v>
      </c>
      <c r="F2362" s="129">
        <v>1720</v>
      </c>
    </row>
    <row r="2363" spans="1:6" ht="30">
      <c r="A2363" s="123"/>
      <c r="B2363" s="123"/>
      <c r="C2363" s="123"/>
      <c r="D2363" s="123" t="s">
        <v>646</v>
      </c>
      <c r="E2363" s="29" t="s">
        <v>647</v>
      </c>
      <c r="F2363" s="129">
        <v>380</v>
      </c>
    </row>
    <row r="2364" spans="1:6" ht="45">
      <c r="A2364" s="123"/>
      <c r="B2364" s="123"/>
      <c r="C2364" s="123"/>
      <c r="D2364" s="123" t="s">
        <v>640</v>
      </c>
      <c r="E2364" s="29" t="s">
        <v>641</v>
      </c>
      <c r="F2364" s="129">
        <v>400</v>
      </c>
    </row>
    <row r="2365" spans="1:6" ht="30">
      <c r="A2365" s="123"/>
      <c r="B2365" s="123" t="s">
        <v>1910</v>
      </c>
      <c r="C2365" s="123"/>
      <c r="D2365" s="123"/>
      <c r="E2365" s="29" t="s">
        <v>1911</v>
      </c>
      <c r="F2365" s="129">
        <v>18098.7</v>
      </c>
    </row>
    <row r="2366" spans="1:6">
      <c r="A2366" s="123"/>
      <c r="B2366" s="123" t="s">
        <v>1914</v>
      </c>
      <c r="C2366" s="123"/>
      <c r="D2366" s="123"/>
      <c r="E2366" s="29" t="s">
        <v>1915</v>
      </c>
      <c r="F2366" s="129">
        <v>18098.7</v>
      </c>
    </row>
    <row r="2367" spans="1:6" ht="45">
      <c r="A2367" s="123"/>
      <c r="B2367" s="123"/>
      <c r="C2367" s="123" t="s">
        <v>1568</v>
      </c>
      <c r="D2367" s="123"/>
      <c r="E2367" s="29" t="s">
        <v>1569</v>
      </c>
      <c r="F2367" s="129">
        <v>18098.7</v>
      </c>
    </row>
    <row r="2368" spans="1:6" ht="58.9" customHeight="1">
      <c r="A2368" s="123"/>
      <c r="B2368" s="123"/>
      <c r="C2368" s="123" t="s">
        <v>1592</v>
      </c>
      <c r="D2368" s="123"/>
      <c r="E2368" s="29" t="s">
        <v>1593</v>
      </c>
      <c r="F2368" s="129">
        <v>18098.7</v>
      </c>
    </row>
    <row r="2369" spans="1:6" ht="90">
      <c r="A2369" s="123"/>
      <c r="B2369" s="123"/>
      <c r="C2369" s="123" t="s">
        <v>1597</v>
      </c>
      <c r="D2369" s="123"/>
      <c r="E2369" s="29" t="s">
        <v>2553</v>
      </c>
      <c r="F2369" s="129">
        <v>18098.7</v>
      </c>
    </row>
    <row r="2370" spans="1:6" ht="30">
      <c r="A2370" s="123"/>
      <c r="B2370" s="123"/>
      <c r="C2370" s="123"/>
      <c r="D2370" s="123" t="s">
        <v>644</v>
      </c>
      <c r="E2370" s="29" t="s">
        <v>645</v>
      </c>
      <c r="F2370" s="129">
        <v>18098.7</v>
      </c>
    </row>
    <row r="2371" spans="1:6">
      <c r="A2371" s="123"/>
      <c r="B2371" s="123" t="s">
        <v>1924</v>
      </c>
      <c r="C2371" s="123"/>
      <c r="D2371" s="123"/>
      <c r="E2371" s="29" t="s">
        <v>1925</v>
      </c>
      <c r="F2371" s="129">
        <v>7800</v>
      </c>
    </row>
    <row r="2372" spans="1:6">
      <c r="A2372" s="123"/>
      <c r="B2372" s="123" t="s">
        <v>1960</v>
      </c>
      <c r="C2372" s="123"/>
      <c r="D2372" s="123"/>
      <c r="E2372" s="29" t="s">
        <v>1961</v>
      </c>
      <c r="F2372" s="129">
        <v>7800</v>
      </c>
    </row>
    <row r="2373" spans="1:6" ht="30">
      <c r="A2373" s="123"/>
      <c r="B2373" s="123"/>
      <c r="C2373" s="123" t="s">
        <v>1078</v>
      </c>
      <c r="D2373" s="123"/>
      <c r="E2373" s="29" t="s">
        <v>1079</v>
      </c>
      <c r="F2373" s="129">
        <v>7800</v>
      </c>
    </row>
    <row r="2374" spans="1:6" ht="105">
      <c r="A2374" s="123"/>
      <c r="B2374" s="123"/>
      <c r="C2374" s="123" t="s">
        <v>1125</v>
      </c>
      <c r="D2374" s="123"/>
      <c r="E2374" s="29" t="s">
        <v>1126</v>
      </c>
      <c r="F2374" s="129">
        <v>7800</v>
      </c>
    </row>
    <row r="2375" spans="1:6" ht="45">
      <c r="A2375" s="123"/>
      <c r="B2375" s="123"/>
      <c r="C2375" s="123" t="s">
        <v>1129</v>
      </c>
      <c r="D2375" s="123"/>
      <c r="E2375" s="29" t="s">
        <v>693</v>
      </c>
      <c r="F2375" s="129">
        <v>7800</v>
      </c>
    </row>
    <row r="2376" spans="1:6" ht="45">
      <c r="A2376" s="123"/>
      <c r="B2376" s="123"/>
      <c r="C2376" s="123"/>
      <c r="D2376" s="123" t="s">
        <v>694</v>
      </c>
      <c r="E2376" s="29" t="s">
        <v>695</v>
      </c>
      <c r="F2376" s="129">
        <v>7800</v>
      </c>
    </row>
    <row r="2377" spans="1:6">
      <c r="A2377" s="393" t="s">
        <v>74</v>
      </c>
      <c r="B2377" s="394"/>
      <c r="C2377" s="394"/>
      <c r="D2377" s="395"/>
      <c r="E2377" s="29"/>
      <c r="F2377" s="129">
        <v>106210639.40000001</v>
      </c>
    </row>
  </sheetData>
  <mergeCells count="2">
    <mergeCell ref="A5:F5"/>
    <mergeCell ref="A2377:D2377"/>
  </mergeCells>
  <pageMargins left="0.51181102362204722" right="0.15748031496062992" top="0.35433070866141736" bottom="0.19685039370078741" header="0.19685039370078741" footer="0.15748031496062992"/>
  <pageSetup paperSize="9" scale="87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2072"/>
  <sheetViews>
    <sheetView view="pageBreakPreview" topLeftCell="A16" zoomScale="60" zoomScaleNormal="100" zoomScalePageLayoutView="99" workbookViewId="0">
      <selection activeCell="D4" sqref="D4"/>
    </sheetView>
  </sheetViews>
  <sheetFormatPr defaultColWidth="9.140625" defaultRowHeight="12.75"/>
  <cols>
    <col min="1" max="2" width="7.28515625" style="126" customWidth="1"/>
    <col min="3" max="3" width="9" style="126" customWidth="1"/>
    <col min="4" max="4" width="7.42578125" style="126" customWidth="1"/>
    <col min="5" max="5" width="42.5703125" style="126" customWidth="1"/>
    <col min="6" max="6" width="14.140625" style="126" customWidth="1"/>
    <col min="7" max="7" width="15" style="126" customWidth="1"/>
    <col min="8" max="16384" width="9.140625" style="126"/>
  </cols>
  <sheetData>
    <row r="1" spans="1:7" customFormat="1" ht="15">
      <c r="A1" s="118"/>
      <c r="B1" s="118"/>
      <c r="C1" s="118"/>
      <c r="D1" s="118"/>
      <c r="E1" s="127"/>
      <c r="F1" s="118" t="s">
        <v>2262</v>
      </c>
      <c r="G1" s="118"/>
    </row>
    <row r="2" spans="1:7" customFormat="1" ht="15">
      <c r="A2" s="118"/>
      <c r="B2" s="118"/>
      <c r="C2" s="118"/>
      <c r="D2" s="118"/>
      <c r="E2" s="127"/>
      <c r="F2" s="118" t="s">
        <v>0</v>
      </c>
      <c r="G2" s="118"/>
    </row>
    <row r="3" spans="1:7" customFormat="1" ht="15">
      <c r="A3" s="118"/>
      <c r="B3" s="118"/>
      <c r="C3" s="118"/>
      <c r="D3" s="118"/>
      <c r="E3" s="127"/>
      <c r="F3" s="118" t="s">
        <v>2590</v>
      </c>
      <c r="G3" s="118"/>
    </row>
    <row r="4" spans="1:7" customFormat="1" ht="15">
      <c r="A4" s="118"/>
      <c r="B4" s="118"/>
      <c r="C4" s="118"/>
      <c r="D4" s="118"/>
      <c r="E4" s="127"/>
      <c r="F4" s="118"/>
      <c r="G4" s="118"/>
    </row>
    <row r="5" spans="1:7" customFormat="1" ht="15">
      <c r="A5" s="392" t="s">
        <v>2108</v>
      </c>
      <c r="B5" s="392"/>
      <c r="C5" s="392"/>
      <c r="D5" s="392"/>
      <c r="E5" s="392"/>
      <c r="F5" s="392"/>
      <c r="G5" s="392"/>
    </row>
    <row r="6" spans="1:7">
      <c r="A6" s="130"/>
      <c r="B6" s="131"/>
      <c r="C6" s="131"/>
      <c r="D6" s="131"/>
      <c r="E6" s="131"/>
    </row>
    <row r="7" spans="1:7" customFormat="1" ht="15">
      <c r="A7" s="123" t="s">
        <v>1888</v>
      </c>
      <c r="B7" s="123" t="s">
        <v>1889</v>
      </c>
      <c r="C7" s="123" t="s">
        <v>631</v>
      </c>
      <c r="D7" s="123" t="s">
        <v>632</v>
      </c>
      <c r="E7" s="132" t="s">
        <v>633</v>
      </c>
      <c r="F7" s="123" t="s">
        <v>76</v>
      </c>
      <c r="G7" s="123" t="s">
        <v>77</v>
      </c>
    </row>
    <row r="8" spans="1:7" customFormat="1" ht="15">
      <c r="A8" s="123">
        <v>1</v>
      </c>
      <c r="B8" s="123">
        <v>2</v>
      </c>
      <c r="C8" s="123">
        <v>3</v>
      </c>
      <c r="D8" s="123">
        <v>4</v>
      </c>
      <c r="E8" s="132">
        <v>5</v>
      </c>
      <c r="F8" s="123">
        <v>6</v>
      </c>
      <c r="G8" s="123">
        <v>7</v>
      </c>
    </row>
    <row r="9" spans="1:7" ht="30">
      <c r="A9" s="123" t="s">
        <v>1890</v>
      </c>
      <c r="B9" s="123"/>
      <c r="C9" s="123"/>
      <c r="D9" s="123"/>
      <c r="E9" s="29" t="s">
        <v>1891</v>
      </c>
      <c r="F9" s="133">
        <v>1130542.1000000001</v>
      </c>
      <c r="G9" s="133">
        <v>1552462.3</v>
      </c>
    </row>
    <row r="10" spans="1:7" ht="15">
      <c r="A10" s="123"/>
      <c r="B10" s="123" t="s">
        <v>1892</v>
      </c>
      <c r="C10" s="123"/>
      <c r="D10" s="123"/>
      <c r="E10" s="29" t="s">
        <v>1893</v>
      </c>
      <c r="F10" s="133">
        <v>102941</v>
      </c>
      <c r="G10" s="133">
        <v>102969.4</v>
      </c>
    </row>
    <row r="11" spans="1:7" ht="15">
      <c r="A11" s="123"/>
      <c r="B11" s="123" t="s">
        <v>1896</v>
      </c>
      <c r="C11" s="123"/>
      <c r="D11" s="123"/>
      <c r="E11" s="29" t="s">
        <v>1897</v>
      </c>
      <c r="F11" s="133">
        <v>102941</v>
      </c>
      <c r="G11" s="133">
        <v>102969.4</v>
      </c>
    </row>
    <row r="12" spans="1:7" ht="45">
      <c r="A12" s="123"/>
      <c r="B12" s="123"/>
      <c r="C12" s="123" t="s">
        <v>1568</v>
      </c>
      <c r="D12" s="123"/>
      <c r="E12" s="29" t="s">
        <v>1569</v>
      </c>
      <c r="F12" s="133">
        <v>102941</v>
      </c>
      <c r="G12" s="133">
        <v>102969.4</v>
      </c>
    </row>
    <row r="13" spans="1:7" ht="60">
      <c r="A13" s="123"/>
      <c r="B13" s="123"/>
      <c r="C13" s="123" t="s">
        <v>1570</v>
      </c>
      <c r="D13" s="123"/>
      <c r="E13" s="29" t="s">
        <v>1571</v>
      </c>
      <c r="F13" s="133">
        <v>35602.199999999997</v>
      </c>
      <c r="G13" s="133">
        <v>35630.6</v>
      </c>
    </row>
    <row r="14" spans="1:7" ht="45">
      <c r="A14" s="123"/>
      <c r="B14" s="123"/>
      <c r="C14" s="123" t="s">
        <v>1574</v>
      </c>
      <c r="D14" s="123"/>
      <c r="E14" s="29" t="s">
        <v>1575</v>
      </c>
      <c r="F14" s="133">
        <v>464.7</v>
      </c>
      <c r="G14" s="133">
        <v>464.7</v>
      </c>
    </row>
    <row r="15" spans="1:7" ht="30">
      <c r="A15" s="123"/>
      <c r="B15" s="123"/>
      <c r="C15" s="123"/>
      <c r="D15" s="123" t="s">
        <v>644</v>
      </c>
      <c r="E15" s="29" t="s">
        <v>645</v>
      </c>
      <c r="F15" s="133">
        <v>464.7</v>
      </c>
      <c r="G15" s="133">
        <v>464.7</v>
      </c>
    </row>
    <row r="16" spans="1:7" ht="60">
      <c r="A16" s="123"/>
      <c r="B16" s="123"/>
      <c r="C16" s="123" t="s">
        <v>1576</v>
      </c>
      <c r="D16" s="123"/>
      <c r="E16" s="29" t="s">
        <v>2520</v>
      </c>
      <c r="F16" s="133">
        <v>13000</v>
      </c>
      <c r="G16" s="133">
        <v>13000</v>
      </c>
    </row>
    <row r="17" spans="1:7" ht="30">
      <c r="A17" s="123"/>
      <c r="B17" s="123"/>
      <c r="C17" s="123"/>
      <c r="D17" s="123" t="s">
        <v>644</v>
      </c>
      <c r="E17" s="29" t="s">
        <v>645</v>
      </c>
      <c r="F17" s="133">
        <v>13000</v>
      </c>
      <c r="G17" s="133">
        <v>13000</v>
      </c>
    </row>
    <row r="18" spans="1:7" ht="45">
      <c r="A18" s="123"/>
      <c r="B18" s="123"/>
      <c r="C18" s="123" t="s">
        <v>1578</v>
      </c>
      <c r="D18" s="123"/>
      <c r="E18" s="29" t="s">
        <v>1579</v>
      </c>
      <c r="F18" s="133">
        <v>343.9</v>
      </c>
      <c r="G18" s="133">
        <v>343.9</v>
      </c>
    </row>
    <row r="19" spans="1:7" ht="15">
      <c r="A19" s="123"/>
      <c r="B19" s="123"/>
      <c r="C19" s="123"/>
      <c r="D19" s="123" t="s">
        <v>686</v>
      </c>
      <c r="E19" s="29" t="s">
        <v>687</v>
      </c>
      <c r="F19" s="133">
        <v>343.9</v>
      </c>
      <c r="G19" s="133">
        <v>343.9</v>
      </c>
    </row>
    <row r="20" spans="1:7" ht="105">
      <c r="A20" s="123"/>
      <c r="B20" s="123"/>
      <c r="C20" s="123" t="s">
        <v>1580</v>
      </c>
      <c r="D20" s="123"/>
      <c r="E20" s="29" t="s">
        <v>2456</v>
      </c>
      <c r="F20" s="133">
        <v>18793.599999999999</v>
      </c>
      <c r="G20" s="133">
        <v>18822</v>
      </c>
    </row>
    <row r="21" spans="1:7" ht="15">
      <c r="A21" s="123"/>
      <c r="B21" s="123"/>
      <c r="C21" s="123"/>
      <c r="D21" s="123" t="s">
        <v>686</v>
      </c>
      <c r="E21" s="29" t="s">
        <v>687</v>
      </c>
      <c r="F21" s="133">
        <v>18793.599999999999</v>
      </c>
      <c r="G21" s="133">
        <v>18822</v>
      </c>
    </row>
    <row r="22" spans="1:7" ht="45">
      <c r="A22" s="123"/>
      <c r="B22" s="123"/>
      <c r="C22" s="123" t="s">
        <v>1581</v>
      </c>
      <c r="D22" s="123"/>
      <c r="E22" s="29" t="s">
        <v>2521</v>
      </c>
      <c r="F22" s="133">
        <v>3000</v>
      </c>
      <c r="G22" s="133">
        <v>3000</v>
      </c>
    </row>
    <row r="23" spans="1:7" ht="15">
      <c r="A23" s="123"/>
      <c r="B23" s="123"/>
      <c r="C23" s="123"/>
      <c r="D23" s="123" t="s">
        <v>686</v>
      </c>
      <c r="E23" s="29" t="s">
        <v>687</v>
      </c>
      <c r="F23" s="133">
        <v>3000</v>
      </c>
      <c r="G23" s="133">
        <v>3000</v>
      </c>
    </row>
    <row r="24" spans="1:7" ht="75">
      <c r="A24" s="123"/>
      <c r="B24" s="123"/>
      <c r="C24" s="123" t="s">
        <v>1592</v>
      </c>
      <c r="D24" s="123"/>
      <c r="E24" s="29" t="s">
        <v>1593</v>
      </c>
      <c r="F24" s="133">
        <v>49138.8</v>
      </c>
      <c r="G24" s="133">
        <v>49138.8</v>
      </c>
    </row>
    <row r="25" spans="1:7" ht="30">
      <c r="A25" s="123"/>
      <c r="B25" s="123"/>
      <c r="C25" s="123" t="s">
        <v>1594</v>
      </c>
      <c r="D25" s="123"/>
      <c r="E25" s="29" t="s">
        <v>720</v>
      </c>
      <c r="F25" s="133">
        <v>49138.8</v>
      </c>
      <c r="G25" s="133">
        <v>49138.8</v>
      </c>
    </row>
    <row r="26" spans="1:7" ht="90">
      <c r="A26" s="123"/>
      <c r="B26" s="123"/>
      <c r="C26" s="123"/>
      <c r="D26" s="123" t="s">
        <v>659</v>
      </c>
      <c r="E26" s="29" t="s">
        <v>660</v>
      </c>
      <c r="F26" s="133">
        <v>41489.599999999999</v>
      </c>
      <c r="G26" s="133">
        <v>41489.599999999999</v>
      </c>
    </row>
    <row r="27" spans="1:7" ht="30">
      <c r="A27" s="123"/>
      <c r="B27" s="123"/>
      <c r="C27" s="123"/>
      <c r="D27" s="123" t="s">
        <v>644</v>
      </c>
      <c r="E27" s="29" t="s">
        <v>645</v>
      </c>
      <c r="F27" s="133">
        <v>7634.2</v>
      </c>
      <c r="G27" s="133">
        <v>7634.2</v>
      </c>
    </row>
    <row r="28" spans="1:7" ht="15">
      <c r="A28" s="123"/>
      <c r="B28" s="123"/>
      <c r="C28" s="123"/>
      <c r="D28" s="123" t="s">
        <v>661</v>
      </c>
      <c r="E28" s="29" t="s">
        <v>662</v>
      </c>
      <c r="F28" s="133">
        <v>15</v>
      </c>
      <c r="G28" s="133">
        <v>15</v>
      </c>
    </row>
    <row r="29" spans="1:7" ht="60">
      <c r="A29" s="123"/>
      <c r="B29" s="123"/>
      <c r="C29" s="123" t="s">
        <v>1607</v>
      </c>
      <c r="D29" s="123"/>
      <c r="E29" s="29" t="s">
        <v>1608</v>
      </c>
      <c r="F29" s="133">
        <v>18200</v>
      </c>
      <c r="G29" s="133">
        <v>18200</v>
      </c>
    </row>
    <row r="30" spans="1:7" ht="30">
      <c r="A30" s="123"/>
      <c r="B30" s="123"/>
      <c r="C30" s="123" t="s">
        <v>1609</v>
      </c>
      <c r="D30" s="123"/>
      <c r="E30" s="29" t="s">
        <v>1610</v>
      </c>
      <c r="F30" s="133">
        <v>1468.8</v>
      </c>
      <c r="G30" s="133">
        <v>1468.8</v>
      </c>
    </row>
    <row r="31" spans="1:7" ht="30">
      <c r="A31" s="123"/>
      <c r="B31" s="123"/>
      <c r="C31" s="123"/>
      <c r="D31" s="123" t="s">
        <v>644</v>
      </c>
      <c r="E31" s="29" t="s">
        <v>645</v>
      </c>
      <c r="F31" s="133">
        <v>1468.8</v>
      </c>
      <c r="G31" s="133">
        <v>1468.8</v>
      </c>
    </row>
    <row r="32" spans="1:7" ht="46.15" customHeight="1">
      <c r="A32" s="123"/>
      <c r="B32" s="123"/>
      <c r="C32" s="123" t="s">
        <v>1611</v>
      </c>
      <c r="D32" s="123"/>
      <c r="E32" s="29" t="s">
        <v>1612</v>
      </c>
      <c r="F32" s="133">
        <v>50</v>
      </c>
      <c r="G32" s="133">
        <v>50</v>
      </c>
    </row>
    <row r="33" spans="1:7" ht="30">
      <c r="A33" s="123"/>
      <c r="B33" s="123"/>
      <c r="C33" s="123"/>
      <c r="D33" s="123" t="s">
        <v>644</v>
      </c>
      <c r="E33" s="29" t="s">
        <v>645</v>
      </c>
      <c r="F33" s="133">
        <v>50</v>
      </c>
      <c r="G33" s="133">
        <v>50</v>
      </c>
    </row>
    <row r="34" spans="1:7" ht="60">
      <c r="A34" s="123"/>
      <c r="B34" s="123"/>
      <c r="C34" s="123" t="s">
        <v>1613</v>
      </c>
      <c r="D34" s="123"/>
      <c r="E34" s="29" t="s">
        <v>1614</v>
      </c>
      <c r="F34" s="133">
        <v>5781.2</v>
      </c>
      <c r="G34" s="133">
        <v>5781.2</v>
      </c>
    </row>
    <row r="35" spans="1:7" ht="15">
      <c r="A35" s="123"/>
      <c r="B35" s="123"/>
      <c r="C35" s="123"/>
      <c r="D35" s="123" t="s">
        <v>686</v>
      </c>
      <c r="E35" s="29" t="s">
        <v>687</v>
      </c>
      <c r="F35" s="133">
        <v>5781.2</v>
      </c>
      <c r="G35" s="133">
        <v>5781.2</v>
      </c>
    </row>
    <row r="36" spans="1:7" ht="45" customHeight="1">
      <c r="A36" s="123"/>
      <c r="B36" s="123"/>
      <c r="C36" s="123" t="s">
        <v>1615</v>
      </c>
      <c r="D36" s="123"/>
      <c r="E36" s="29" t="s">
        <v>1616</v>
      </c>
      <c r="F36" s="133">
        <v>10000</v>
      </c>
      <c r="G36" s="133">
        <v>10000</v>
      </c>
    </row>
    <row r="37" spans="1:7" ht="15">
      <c r="A37" s="123"/>
      <c r="B37" s="123"/>
      <c r="C37" s="123"/>
      <c r="D37" s="123" t="s">
        <v>686</v>
      </c>
      <c r="E37" s="29" t="s">
        <v>687</v>
      </c>
      <c r="F37" s="133">
        <v>10000</v>
      </c>
      <c r="G37" s="133">
        <v>10000</v>
      </c>
    </row>
    <row r="38" spans="1:7" ht="45">
      <c r="A38" s="123"/>
      <c r="B38" s="123"/>
      <c r="C38" s="123" t="s">
        <v>1617</v>
      </c>
      <c r="D38" s="123"/>
      <c r="E38" s="29" t="s">
        <v>2488</v>
      </c>
      <c r="F38" s="133">
        <v>450</v>
      </c>
      <c r="G38" s="133">
        <v>450</v>
      </c>
    </row>
    <row r="39" spans="1:7" ht="15">
      <c r="A39" s="123"/>
      <c r="B39" s="123"/>
      <c r="C39" s="123"/>
      <c r="D39" s="123" t="s">
        <v>686</v>
      </c>
      <c r="E39" s="29" t="s">
        <v>687</v>
      </c>
      <c r="F39" s="133">
        <v>450</v>
      </c>
      <c r="G39" s="133">
        <v>450</v>
      </c>
    </row>
    <row r="40" spans="1:7" ht="60">
      <c r="A40" s="123"/>
      <c r="B40" s="123"/>
      <c r="C40" s="123" t="s">
        <v>1619</v>
      </c>
      <c r="D40" s="123"/>
      <c r="E40" s="29" t="s">
        <v>2489</v>
      </c>
      <c r="F40" s="133">
        <v>450</v>
      </c>
      <c r="G40" s="133">
        <v>450</v>
      </c>
    </row>
    <row r="41" spans="1:7" ht="15">
      <c r="A41" s="123"/>
      <c r="B41" s="123"/>
      <c r="C41" s="123"/>
      <c r="D41" s="123" t="s">
        <v>686</v>
      </c>
      <c r="E41" s="29" t="s">
        <v>687</v>
      </c>
      <c r="F41" s="133">
        <v>450</v>
      </c>
      <c r="G41" s="133">
        <v>450</v>
      </c>
    </row>
    <row r="42" spans="1:7" ht="18.600000000000001" customHeight="1">
      <c r="A42" s="123"/>
      <c r="B42" s="123" t="s">
        <v>1910</v>
      </c>
      <c r="C42" s="123"/>
      <c r="D42" s="123"/>
      <c r="E42" s="29" t="s">
        <v>1911</v>
      </c>
      <c r="F42" s="133">
        <v>10797.4</v>
      </c>
      <c r="G42" s="133">
        <v>10797.4</v>
      </c>
    </row>
    <row r="43" spans="1:7" ht="15">
      <c r="A43" s="123"/>
      <c r="B43" s="123" t="s">
        <v>1912</v>
      </c>
      <c r="C43" s="123"/>
      <c r="D43" s="123"/>
      <c r="E43" s="29" t="s">
        <v>1913</v>
      </c>
      <c r="F43" s="133">
        <v>10797.4</v>
      </c>
      <c r="G43" s="133">
        <v>10797.4</v>
      </c>
    </row>
    <row r="44" spans="1:7" ht="45">
      <c r="A44" s="123"/>
      <c r="B44" s="123"/>
      <c r="C44" s="123" t="s">
        <v>1568</v>
      </c>
      <c r="D44" s="123"/>
      <c r="E44" s="29" t="s">
        <v>1569</v>
      </c>
      <c r="F44" s="133">
        <v>10797.4</v>
      </c>
      <c r="G44" s="133">
        <v>10797.4</v>
      </c>
    </row>
    <row r="45" spans="1:7" ht="75">
      <c r="A45" s="123"/>
      <c r="B45" s="123"/>
      <c r="C45" s="123" t="s">
        <v>1598</v>
      </c>
      <c r="D45" s="123"/>
      <c r="E45" s="29" t="s">
        <v>1599</v>
      </c>
      <c r="F45" s="133">
        <v>10797.4</v>
      </c>
      <c r="G45" s="133">
        <v>10797.4</v>
      </c>
    </row>
    <row r="46" spans="1:7" ht="30">
      <c r="A46" s="123"/>
      <c r="B46" s="123"/>
      <c r="C46" s="123" t="s">
        <v>1602</v>
      </c>
      <c r="D46" s="123"/>
      <c r="E46" s="29" t="s">
        <v>1603</v>
      </c>
      <c r="F46" s="133">
        <v>10797.4</v>
      </c>
      <c r="G46" s="133">
        <v>10797.4</v>
      </c>
    </row>
    <row r="47" spans="1:7" ht="15">
      <c r="A47" s="123"/>
      <c r="B47" s="123"/>
      <c r="C47" s="123"/>
      <c r="D47" s="123" t="s">
        <v>686</v>
      </c>
      <c r="E47" s="29" t="s">
        <v>687</v>
      </c>
      <c r="F47" s="133">
        <v>10797.4</v>
      </c>
      <c r="G47" s="133">
        <v>10797.4</v>
      </c>
    </row>
    <row r="48" spans="1:7" ht="75">
      <c r="A48" s="123"/>
      <c r="B48" s="123" t="s">
        <v>1928</v>
      </c>
      <c r="C48" s="123"/>
      <c r="D48" s="123"/>
      <c r="E48" s="29" t="s">
        <v>1929</v>
      </c>
      <c r="F48" s="133">
        <v>1016803.7</v>
      </c>
      <c r="G48" s="133">
        <v>1438695.5</v>
      </c>
    </row>
    <row r="49" spans="1:7" ht="30">
      <c r="A49" s="123"/>
      <c r="B49" s="123" t="s">
        <v>1930</v>
      </c>
      <c r="C49" s="123"/>
      <c r="D49" s="123"/>
      <c r="E49" s="29" t="s">
        <v>1931</v>
      </c>
      <c r="F49" s="133">
        <v>1016803.7</v>
      </c>
      <c r="G49" s="133">
        <v>1438695.5</v>
      </c>
    </row>
    <row r="50" spans="1:7" ht="45">
      <c r="A50" s="123"/>
      <c r="B50" s="123"/>
      <c r="C50" s="123" t="s">
        <v>1568</v>
      </c>
      <c r="D50" s="123"/>
      <c r="E50" s="29" t="s">
        <v>1569</v>
      </c>
      <c r="F50" s="133">
        <v>1016803.7</v>
      </c>
      <c r="G50" s="133">
        <v>1438695.5</v>
      </c>
    </row>
    <row r="51" spans="1:7" ht="150">
      <c r="A51" s="123"/>
      <c r="B51" s="123"/>
      <c r="C51" s="123" t="s">
        <v>1583</v>
      </c>
      <c r="D51" s="123"/>
      <c r="E51" s="29" t="s">
        <v>1584</v>
      </c>
      <c r="F51" s="133">
        <v>996811.4</v>
      </c>
      <c r="G51" s="133">
        <v>1438695.5</v>
      </c>
    </row>
    <row r="52" spans="1:7" ht="85.15" customHeight="1">
      <c r="A52" s="123"/>
      <c r="B52" s="123"/>
      <c r="C52" s="123" t="s">
        <v>1585</v>
      </c>
      <c r="D52" s="123"/>
      <c r="E52" s="29" t="s">
        <v>1586</v>
      </c>
      <c r="F52" s="133">
        <v>996811.4</v>
      </c>
      <c r="G52" s="133">
        <v>1438695.5</v>
      </c>
    </row>
    <row r="53" spans="1:7" ht="15">
      <c r="A53" s="123"/>
      <c r="B53" s="123"/>
      <c r="C53" s="123"/>
      <c r="D53" s="123" t="s">
        <v>686</v>
      </c>
      <c r="E53" s="29" t="s">
        <v>687</v>
      </c>
      <c r="F53" s="133">
        <v>996811.4</v>
      </c>
      <c r="G53" s="133">
        <v>1438695.5</v>
      </c>
    </row>
    <row r="54" spans="1:7" ht="75">
      <c r="A54" s="123"/>
      <c r="B54" s="123"/>
      <c r="C54" s="123" t="s">
        <v>1598</v>
      </c>
      <c r="D54" s="123"/>
      <c r="E54" s="29" t="s">
        <v>1599</v>
      </c>
      <c r="F54" s="133">
        <v>19992.3</v>
      </c>
      <c r="G54" s="133">
        <v>0</v>
      </c>
    </row>
    <row r="55" spans="1:7" ht="45">
      <c r="A55" s="123"/>
      <c r="B55" s="123"/>
      <c r="C55" s="123" t="s">
        <v>1600</v>
      </c>
      <c r="D55" s="123"/>
      <c r="E55" s="29" t="s">
        <v>1601</v>
      </c>
      <c r="F55" s="133">
        <v>19992.3</v>
      </c>
      <c r="G55" s="133">
        <v>0</v>
      </c>
    </row>
    <row r="56" spans="1:7" ht="15">
      <c r="A56" s="123"/>
      <c r="B56" s="123"/>
      <c r="C56" s="123"/>
      <c r="D56" s="123" t="s">
        <v>686</v>
      </c>
      <c r="E56" s="29" t="s">
        <v>687</v>
      </c>
      <c r="F56" s="133">
        <v>19992.3</v>
      </c>
      <c r="G56" s="133">
        <v>0</v>
      </c>
    </row>
    <row r="57" spans="1:7" ht="30">
      <c r="A57" s="123" t="s">
        <v>1932</v>
      </c>
      <c r="B57" s="123"/>
      <c r="C57" s="123"/>
      <c r="D57" s="123"/>
      <c r="E57" s="29" t="s">
        <v>1933</v>
      </c>
      <c r="F57" s="133">
        <v>176817.1</v>
      </c>
      <c r="G57" s="133">
        <v>191287</v>
      </c>
    </row>
    <row r="58" spans="1:7" ht="15">
      <c r="A58" s="123"/>
      <c r="B58" s="123" t="s">
        <v>1892</v>
      </c>
      <c r="C58" s="123"/>
      <c r="D58" s="123"/>
      <c r="E58" s="29" t="s">
        <v>1893</v>
      </c>
      <c r="F58" s="133">
        <v>176817.1</v>
      </c>
      <c r="G58" s="133">
        <v>191287</v>
      </c>
    </row>
    <row r="59" spans="1:7" ht="15">
      <c r="A59" s="123"/>
      <c r="B59" s="123" t="s">
        <v>1896</v>
      </c>
      <c r="C59" s="123"/>
      <c r="D59" s="123"/>
      <c r="E59" s="29" t="s">
        <v>1897</v>
      </c>
      <c r="F59" s="133">
        <v>176817.1</v>
      </c>
      <c r="G59" s="133">
        <v>191287</v>
      </c>
    </row>
    <row r="60" spans="1:7" ht="30">
      <c r="A60" s="123"/>
      <c r="B60" s="123"/>
      <c r="C60" s="123" t="s">
        <v>1800</v>
      </c>
      <c r="D60" s="123"/>
      <c r="E60" s="29" t="s">
        <v>1801</v>
      </c>
      <c r="F60" s="133">
        <v>176817.1</v>
      </c>
      <c r="G60" s="133">
        <v>191287</v>
      </c>
    </row>
    <row r="61" spans="1:7" ht="30">
      <c r="A61" s="123"/>
      <c r="B61" s="123"/>
      <c r="C61" s="123" t="s">
        <v>1818</v>
      </c>
      <c r="D61" s="123"/>
      <c r="E61" s="29" t="s">
        <v>720</v>
      </c>
      <c r="F61" s="133">
        <v>34</v>
      </c>
      <c r="G61" s="133">
        <v>34</v>
      </c>
    </row>
    <row r="62" spans="1:7" ht="30">
      <c r="A62" s="123"/>
      <c r="B62" s="123"/>
      <c r="C62" s="123"/>
      <c r="D62" s="123" t="s">
        <v>644</v>
      </c>
      <c r="E62" s="29" t="s">
        <v>645</v>
      </c>
      <c r="F62" s="133">
        <v>34</v>
      </c>
      <c r="G62" s="133">
        <v>34</v>
      </c>
    </row>
    <row r="63" spans="1:7" ht="30">
      <c r="A63" s="123"/>
      <c r="B63" s="123"/>
      <c r="C63" s="123" t="s">
        <v>1828</v>
      </c>
      <c r="D63" s="123"/>
      <c r="E63" s="29" t="s">
        <v>1829</v>
      </c>
      <c r="F63" s="133">
        <v>176783.1</v>
      </c>
      <c r="G63" s="133">
        <v>191253</v>
      </c>
    </row>
    <row r="64" spans="1:7" ht="90">
      <c r="A64" s="123"/>
      <c r="B64" s="123"/>
      <c r="C64" s="123"/>
      <c r="D64" s="123" t="s">
        <v>659</v>
      </c>
      <c r="E64" s="29" t="s">
        <v>660</v>
      </c>
      <c r="F64" s="133">
        <v>11389.1</v>
      </c>
      <c r="G64" s="133">
        <v>11389.1</v>
      </c>
    </row>
    <row r="65" spans="1:7" ht="30">
      <c r="A65" s="123"/>
      <c r="B65" s="123"/>
      <c r="C65" s="123"/>
      <c r="D65" s="123" t="s">
        <v>644</v>
      </c>
      <c r="E65" s="29" t="s">
        <v>645</v>
      </c>
      <c r="F65" s="133">
        <v>48115.9</v>
      </c>
      <c r="G65" s="133">
        <v>62585.8</v>
      </c>
    </row>
    <row r="66" spans="1:7" ht="15">
      <c r="A66" s="123"/>
      <c r="B66" s="123"/>
      <c r="C66" s="123"/>
      <c r="D66" s="123" t="s">
        <v>686</v>
      </c>
      <c r="E66" s="29" t="s">
        <v>687</v>
      </c>
      <c r="F66" s="133">
        <v>117033.1</v>
      </c>
      <c r="G66" s="133">
        <v>117033.1</v>
      </c>
    </row>
    <row r="67" spans="1:7" ht="15">
      <c r="A67" s="123"/>
      <c r="B67" s="123"/>
      <c r="C67" s="123"/>
      <c r="D67" s="123" t="s">
        <v>661</v>
      </c>
      <c r="E67" s="29" t="s">
        <v>662</v>
      </c>
      <c r="F67" s="133">
        <v>245</v>
      </c>
      <c r="G67" s="133">
        <v>245</v>
      </c>
    </row>
    <row r="68" spans="1:7" ht="30">
      <c r="A68" s="123" t="s">
        <v>1934</v>
      </c>
      <c r="B68" s="123"/>
      <c r="C68" s="123"/>
      <c r="D68" s="123"/>
      <c r="E68" s="29" t="s">
        <v>1935</v>
      </c>
      <c r="F68" s="133">
        <v>1376559.7</v>
      </c>
      <c r="G68" s="133">
        <v>1374499.3</v>
      </c>
    </row>
    <row r="69" spans="1:7" ht="15">
      <c r="A69" s="123"/>
      <c r="B69" s="123" t="s">
        <v>1892</v>
      </c>
      <c r="C69" s="123"/>
      <c r="D69" s="123"/>
      <c r="E69" s="29" t="s">
        <v>1893</v>
      </c>
      <c r="F69" s="133">
        <v>3514.4</v>
      </c>
      <c r="G69" s="133">
        <v>3514.4</v>
      </c>
    </row>
    <row r="70" spans="1:7" ht="15">
      <c r="A70" s="123"/>
      <c r="B70" s="123" t="s">
        <v>1896</v>
      </c>
      <c r="C70" s="123"/>
      <c r="D70" s="123"/>
      <c r="E70" s="29" t="s">
        <v>1897</v>
      </c>
      <c r="F70" s="133">
        <v>3514.4</v>
      </c>
      <c r="G70" s="133">
        <v>3514.4</v>
      </c>
    </row>
    <row r="71" spans="1:7" ht="30">
      <c r="A71" s="123"/>
      <c r="B71" s="123"/>
      <c r="C71" s="123" t="s">
        <v>1356</v>
      </c>
      <c r="D71" s="123"/>
      <c r="E71" s="29" t="s">
        <v>1357</v>
      </c>
      <c r="F71" s="133">
        <v>3514.4</v>
      </c>
      <c r="G71" s="133">
        <v>3514.4</v>
      </c>
    </row>
    <row r="72" spans="1:7" ht="58.9" customHeight="1">
      <c r="A72" s="123"/>
      <c r="B72" s="123"/>
      <c r="C72" s="123" t="s">
        <v>1372</v>
      </c>
      <c r="D72" s="123"/>
      <c r="E72" s="29" t="s">
        <v>1373</v>
      </c>
      <c r="F72" s="133">
        <v>1987.4</v>
      </c>
      <c r="G72" s="133">
        <v>1987.4</v>
      </c>
    </row>
    <row r="73" spans="1:7" ht="60">
      <c r="A73" s="123"/>
      <c r="B73" s="123"/>
      <c r="C73" s="123" t="s">
        <v>1374</v>
      </c>
      <c r="D73" s="123"/>
      <c r="E73" s="29" t="s">
        <v>1375</v>
      </c>
      <c r="F73" s="133">
        <v>1987.4</v>
      </c>
      <c r="G73" s="133">
        <v>1987.4</v>
      </c>
    </row>
    <row r="74" spans="1:7" ht="30">
      <c r="A74" s="123"/>
      <c r="B74" s="123"/>
      <c r="C74" s="123"/>
      <c r="D74" s="123" t="s">
        <v>644</v>
      </c>
      <c r="E74" s="29" t="s">
        <v>645</v>
      </c>
      <c r="F74" s="133">
        <v>1987.4</v>
      </c>
      <c r="G74" s="133">
        <v>1987.4</v>
      </c>
    </row>
    <row r="75" spans="1:7" ht="60">
      <c r="A75" s="123"/>
      <c r="B75" s="123"/>
      <c r="C75" s="123" t="s">
        <v>1385</v>
      </c>
      <c r="D75" s="123"/>
      <c r="E75" s="29" t="s">
        <v>1386</v>
      </c>
      <c r="F75" s="133">
        <v>1527</v>
      </c>
      <c r="G75" s="133">
        <v>1527</v>
      </c>
    </row>
    <row r="76" spans="1:7" ht="60">
      <c r="A76" s="123"/>
      <c r="B76" s="123"/>
      <c r="C76" s="123" t="s">
        <v>1389</v>
      </c>
      <c r="D76" s="123"/>
      <c r="E76" s="29" t="s">
        <v>2480</v>
      </c>
      <c r="F76" s="133">
        <v>1527</v>
      </c>
      <c r="G76" s="133">
        <v>1527</v>
      </c>
    </row>
    <row r="77" spans="1:7" ht="30">
      <c r="A77" s="123"/>
      <c r="B77" s="123"/>
      <c r="C77" s="123"/>
      <c r="D77" s="123" t="s">
        <v>644</v>
      </c>
      <c r="E77" s="29" t="s">
        <v>645</v>
      </c>
      <c r="F77" s="133">
        <v>1527</v>
      </c>
      <c r="G77" s="133">
        <v>1527</v>
      </c>
    </row>
    <row r="78" spans="1:7" ht="15">
      <c r="A78" s="123"/>
      <c r="B78" s="123" t="s">
        <v>1904</v>
      </c>
      <c r="C78" s="123"/>
      <c r="D78" s="123"/>
      <c r="E78" s="29" t="s">
        <v>1905</v>
      </c>
      <c r="F78" s="133">
        <v>547638.30000000005</v>
      </c>
      <c r="G78" s="133">
        <v>553607.69999999995</v>
      </c>
    </row>
    <row r="79" spans="1:7" ht="15">
      <c r="A79" s="123"/>
      <c r="B79" s="123" t="s">
        <v>1936</v>
      </c>
      <c r="C79" s="123"/>
      <c r="D79" s="123"/>
      <c r="E79" s="29" t="s">
        <v>1937</v>
      </c>
      <c r="F79" s="133">
        <v>547638.30000000005</v>
      </c>
      <c r="G79" s="133">
        <v>553607.69999999995</v>
      </c>
    </row>
    <row r="80" spans="1:7" ht="30">
      <c r="A80" s="123"/>
      <c r="B80" s="123"/>
      <c r="C80" s="123" t="s">
        <v>1356</v>
      </c>
      <c r="D80" s="123"/>
      <c r="E80" s="29" t="s">
        <v>1357</v>
      </c>
      <c r="F80" s="133">
        <v>547638.30000000005</v>
      </c>
      <c r="G80" s="133">
        <v>553607.69999999995</v>
      </c>
    </row>
    <row r="81" spans="1:7" ht="75">
      <c r="A81" s="123"/>
      <c r="B81" s="123"/>
      <c r="C81" s="123" t="s">
        <v>1358</v>
      </c>
      <c r="D81" s="123"/>
      <c r="E81" s="29" t="s">
        <v>1359</v>
      </c>
      <c r="F81" s="133">
        <v>143219.9</v>
      </c>
      <c r="G81" s="133">
        <v>149189.29999999999</v>
      </c>
    </row>
    <row r="82" spans="1:7" ht="30">
      <c r="A82" s="123"/>
      <c r="B82" s="123"/>
      <c r="C82" s="123" t="s">
        <v>1360</v>
      </c>
      <c r="D82" s="123"/>
      <c r="E82" s="29" t="s">
        <v>1361</v>
      </c>
      <c r="F82" s="133">
        <v>143219.9</v>
      </c>
      <c r="G82" s="133">
        <v>149189.29999999999</v>
      </c>
    </row>
    <row r="83" spans="1:7" ht="30">
      <c r="A83" s="123"/>
      <c r="B83" s="123"/>
      <c r="C83" s="123"/>
      <c r="D83" s="123" t="s">
        <v>644</v>
      </c>
      <c r="E83" s="29" t="s">
        <v>645</v>
      </c>
      <c r="F83" s="133">
        <v>50727</v>
      </c>
      <c r="G83" s="133">
        <v>50727</v>
      </c>
    </row>
    <row r="84" spans="1:7" ht="30">
      <c r="A84" s="123"/>
      <c r="B84" s="123"/>
      <c r="C84" s="123"/>
      <c r="D84" s="123" t="s">
        <v>646</v>
      </c>
      <c r="E84" s="29" t="s">
        <v>647</v>
      </c>
      <c r="F84" s="133">
        <v>71459.399999999994</v>
      </c>
      <c r="G84" s="133">
        <v>77428.800000000003</v>
      </c>
    </row>
    <row r="85" spans="1:7" ht="45">
      <c r="A85" s="123"/>
      <c r="B85" s="123"/>
      <c r="C85" s="123"/>
      <c r="D85" s="123" t="s">
        <v>640</v>
      </c>
      <c r="E85" s="29" t="s">
        <v>641</v>
      </c>
      <c r="F85" s="133">
        <v>21033.5</v>
      </c>
      <c r="G85" s="133">
        <v>21033.5</v>
      </c>
    </row>
    <row r="86" spans="1:7" ht="75">
      <c r="A86" s="123"/>
      <c r="B86" s="123"/>
      <c r="C86" s="123" t="s">
        <v>1364</v>
      </c>
      <c r="D86" s="123"/>
      <c r="E86" s="29" t="s">
        <v>2497</v>
      </c>
      <c r="F86" s="133">
        <v>3440.1</v>
      </c>
      <c r="G86" s="133">
        <v>3440.1</v>
      </c>
    </row>
    <row r="87" spans="1:7" ht="31.15" customHeight="1">
      <c r="A87" s="123"/>
      <c r="B87" s="123"/>
      <c r="C87" s="123" t="s">
        <v>1366</v>
      </c>
      <c r="D87" s="123"/>
      <c r="E87" s="29" t="s">
        <v>1367</v>
      </c>
      <c r="F87" s="133">
        <v>2450.1</v>
      </c>
      <c r="G87" s="133">
        <v>2450.1</v>
      </c>
    </row>
    <row r="88" spans="1:7" ht="15">
      <c r="A88" s="123"/>
      <c r="B88" s="123"/>
      <c r="C88" s="123"/>
      <c r="D88" s="123" t="s">
        <v>661</v>
      </c>
      <c r="E88" s="29" t="s">
        <v>662</v>
      </c>
      <c r="F88" s="133">
        <v>2450.1</v>
      </c>
      <c r="G88" s="133">
        <v>2450.1</v>
      </c>
    </row>
    <row r="89" spans="1:7" ht="75">
      <c r="A89" s="123"/>
      <c r="B89" s="123"/>
      <c r="C89" s="123" t="s">
        <v>1368</v>
      </c>
      <c r="D89" s="123"/>
      <c r="E89" s="29" t="s">
        <v>1369</v>
      </c>
      <c r="F89" s="133">
        <v>990</v>
      </c>
      <c r="G89" s="133">
        <v>990</v>
      </c>
    </row>
    <row r="90" spans="1:7" ht="15">
      <c r="A90" s="123"/>
      <c r="B90" s="123"/>
      <c r="C90" s="123"/>
      <c r="D90" s="123" t="s">
        <v>661</v>
      </c>
      <c r="E90" s="29" t="s">
        <v>662</v>
      </c>
      <c r="F90" s="133">
        <v>990</v>
      </c>
      <c r="G90" s="133">
        <v>990</v>
      </c>
    </row>
    <row r="91" spans="1:7" ht="60">
      <c r="A91" s="123"/>
      <c r="B91" s="123"/>
      <c r="C91" s="123" t="s">
        <v>1385</v>
      </c>
      <c r="D91" s="123"/>
      <c r="E91" s="29" t="s">
        <v>1386</v>
      </c>
      <c r="F91" s="133">
        <v>400978.3</v>
      </c>
      <c r="G91" s="133">
        <v>400978.3</v>
      </c>
    </row>
    <row r="92" spans="1:7" ht="30">
      <c r="A92" s="123"/>
      <c r="B92" s="123"/>
      <c r="C92" s="123" t="s">
        <v>1387</v>
      </c>
      <c r="D92" s="123"/>
      <c r="E92" s="29" t="s">
        <v>720</v>
      </c>
      <c r="F92" s="133">
        <v>41319.300000000003</v>
      </c>
      <c r="G92" s="133">
        <v>41319.300000000003</v>
      </c>
    </row>
    <row r="93" spans="1:7" ht="90">
      <c r="A93" s="123"/>
      <c r="B93" s="123"/>
      <c r="C93" s="123"/>
      <c r="D93" s="123" t="s">
        <v>659</v>
      </c>
      <c r="E93" s="29" t="s">
        <v>660</v>
      </c>
      <c r="F93" s="133">
        <v>34207.800000000003</v>
      </c>
      <c r="G93" s="133">
        <v>34207.800000000003</v>
      </c>
    </row>
    <row r="94" spans="1:7" ht="30">
      <c r="A94" s="123"/>
      <c r="B94" s="123"/>
      <c r="C94" s="123"/>
      <c r="D94" s="123" t="s">
        <v>644</v>
      </c>
      <c r="E94" s="29" t="s">
        <v>645</v>
      </c>
      <c r="F94" s="133">
        <v>7090.9</v>
      </c>
      <c r="G94" s="133">
        <v>7090.9</v>
      </c>
    </row>
    <row r="95" spans="1:7" ht="15">
      <c r="A95" s="123"/>
      <c r="B95" s="123"/>
      <c r="C95" s="123"/>
      <c r="D95" s="123" t="s">
        <v>661</v>
      </c>
      <c r="E95" s="29" t="s">
        <v>662</v>
      </c>
      <c r="F95" s="133">
        <v>20.6</v>
      </c>
      <c r="G95" s="133">
        <v>20.6</v>
      </c>
    </row>
    <row r="96" spans="1:7" ht="30">
      <c r="A96" s="123"/>
      <c r="B96" s="123"/>
      <c r="C96" s="123" t="s">
        <v>1388</v>
      </c>
      <c r="D96" s="123"/>
      <c r="E96" s="29" t="s">
        <v>658</v>
      </c>
      <c r="F96" s="133">
        <v>359659</v>
      </c>
      <c r="G96" s="133">
        <v>359659</v>
      </c>
    </row>
    <row r="97" spans="1:7" ht="90">
      <c r="A97" s="123"/>
      <c r="B97" s="123"/>
      <c r="C97" s="123"/>
      <c r="D97" s="123" t="s">
        <v>659</v>
      </c>
      <c r="E97" s="29" t="s">
        <v>660</v>
      </c>
      <c r="F97" s="133">
        <v>301955.90000000002</v>
      </c>
      <c r="G97" s="133">
        <v>301955.90000000002</v>
      </c>
    </row>
    <row r="98" spans="1:7" ht="30">
      <c r="A98" s="123"/>
      <c r="B98" s="123"/>
      <c r="C98" s="123"/>
      <c r="D98" s="123" t="s">
        <v>644</v>
      </c>
      <c r="E98" s="29" t="s">
        <v>645</v>
      </c>
      <c r="F98" s="133">
        <v>52748.1</v>
      </c>
      <c r="G98" s="133">
        <v>52748.1</v>
      </c>
    </row>
    <row r="99" spans="1:7" ht="15">
      <c r="A99" s="123"/>
      <c r="B99" s="123"/>
      <c r="C99" s="123"/>
      <c r="D99" s="123" t="s">
        <v>661</v>
      </c>
      <c r="E99" s="29" t="s">
        <v>662</v>
      </c>
      <c r="F99" s="133">
        <v>4955</v>
      </c>
      <c r="G99" s="133">
        <v>4955</v>
      </c>
    </row>
    <row r="100" spans="1:7" ht="15">
      <c r="A100" s="123"/>
      <c r="B100" s="123" t="s">
        <v>1938</v>
      </c>
      <c r="C100" s="123"/>
      <c r="D100" s="123"/>
      <c r="E100" s="29" t="s">
        <v>1939</v>
      </c>
      <c r="F100" s="133">
        <v>825407</v>
      </c>
      <c r="G100" s="133">
        <v>817377.2</v>
      </c>
    </row>
    <row r="101" spans="1:7" ht="15">
      <c r="A101" s="123"/>
      <c r="B101" s="123" t="s">
        <v>1940</v>
      </c>
      <c r="C101" s="123"/>
      <c r="D101" s="123"/>
      <c r="E101" s="29" t="s">
        <v>1941</v>
      </c>
      <c r="F101" s="133">
        <v>825407</v>
      </c>
      <c r="G101" s="133">
        <v>817377.2</v>
      </c>
    </row>
    <row r="102" spans="1:7" ht="30">
      <c r="A102" s="123"/>
      <c r="B102" s="123"/>
      <c r="C102" s="123" t="s">
        <v>1356</v>
      </c>
      <c r="D102" s="123"/>
      <c r="E102" s="29" t="s">
        <v>1357</v>
      </c>
      <c r="F102" s="133">
        <v>825407</v>
      </c>
      <c r="G102" s="133">
        <v>817377.2</v>
      </c>
    </row>
    <row r="103" spans="1:7" ht="75">
      <c r="A103" s="123"/>
      <c r="B103" s="123"/>
      <c r="C103" s="123" t="s">
        <v>1358</v>
      </c>
      <c r="D103" s="123"/>
      <c r="E103" s="29" t="s">
        <v>1359</v>
      </c>
      <c r="F103" s="133">
        <v>825407</v>
      </c>
      <c r="G103" s="133">
        <v>817377.2</v>
      </c>
    </row>
    <row r="104" spans="1:7" ht="30">
      <c r="A104" s="123"/>
      <c r="B104" s="123"/>
      <c r="C104" s="123" t="s">
        <v>1362</v>
      </c>
      <c r="D104" s="123"/>
      <c r="E104" s="29" t="s">
        <v>1363</v>
      </c>
      <c r="F104" s="133">
        <v>825407</v>
      </c>
      <c r="G104" s="133">
        <v>817377.2</v>
      </c>
    </row>
    <row r="105" spans="1:7" ht="30">
      <c r="A105" s="123"/>
      <c r="B105" s="123"/>
      <c r="C105" s="123"/>
      <c r="D105" s="123" t="s">
        <v>646</v>
      </c>
      <c r="E105" s="29" t="s">
        <v>647</v>
      </c>
      <c r="F105" s="133">
        <v>726473.6</v>
      </c>
      <c r="G105" s="133">
        <v>720630.9</v>
      </c>
    </row>
    <row r="106" spans="1:7" ht="15">
      <c r="A106" s="123"/>
      <c r="B106" s="123"/>
      <c r="C106" s="123"/>
      <c r="D106" s="123" t="s">
        <v>686</v>
      </c>
      <c r="E106" s="29" t="s">
        <v>687</v>
      </c>
      <c r="F106" s="133">
        <v>98933.4</v>
      </c>
      <c r="G106" s="133">
        <v>96746.3</v>
      </c>
    </row>
    <row r="107" spans="1:7" ht="30.6" customHeight="1">
      <c r="A107" s="123" t="s">
        <v>1942</v>
      </c>
      <c r="B107" s="123"/>
      <c r="C107" s="123"/>
      <c r="D107" s="123"/>
      <c r="E107" s="29" t="s">
        <v>1943</v>
      </c>
      <c r="F107" s="133">
        <v>24094.5</v>
      </c>
      <c r="G107" s="133">
        <v>23156.6</v>
      </c>
    </row>
    <row r="108" spans="1:7" ht="15">
      <c r="A108" s="123"/>
      <c r="B108" s="123" t="s">
        <v>1918</v>
      </c>
      <c r="C108" s="123"/>
      <c r="D108" s="123"/>
      <c r="E108" s="29" t="s">
        <v>1919</v>
      </c>
      <c r="F108" s="133">
        <v>24094.5</v>
      </c>
      <c r="G108" s="133">
        <v>23156.6</v>
      </c>
    </row>
    <row r="109" spans="1:7" ht="15">
      <c r="A109" s="123"/>
      <c r="B109" s="123" t="s">
        <v>1944</v>
      </c>
      <c r="C109" s="123"/>
      <c r="D109" s="123"/>
      <c r="E109" s="29" t="s">
        <v>1945</v>
      </c>
      <c r="F109" s="133">
        <v>24094.5</v>
      </c>
      <c r="G109" s="133">
        <v>23156.6</v>
      </c>
    </row>
    <row r="110" spans="1:7" ht="30">
      <c r="A110" s="123"/>
      <c r="B110" s="123"/>
      <c r="C110" s="123" t="s">
        <v>726</v>
      </c>
      <c r="D110" s="123"/>
      <c r="E110" s="29" t="s">
        <v>727</v>
      </c>
      <c r="F110" s="133">
        <v>24094.5</v>
      </c>
      <c r="G110" s="133">
        <v>23156.6</v>
      </c>
    </row>
    <row r="111" spans="1:7" ht="75">
      <c r="A111" s="123"/>
      <c r="B111" s="123"/>
      <c r="C111" s="123" t="s">
        <v>837</v>
      </c>
      <c r="D111" s="123"/>
      <c r="E111" s="29" t="s">
        <v>838</v>
      </c>
      <c r="F111" s="133">
        <v>24094.5</v>
      </c>
      <c r="G111" s="133">
        <v>23156.6</v>
      </c>
    </row>
    <row r="112" spans="1:7" ht="30">
      <c r="A112" s="123"/>
      <c r="B112" s="123"/>
      <c r="C112" s="123" t="s">
        <v>839</v>
      </c>
      <c r="D112" s="123"/>
      <c r="E112" s="29" t="s">
        <v>720</v>
      </c>
      <c r="F112" s="133">
        <v>314.7</v>
      </c>
      <c r="G112" s="133">
        <v>314.7</v>
      </c>
    </row>
    <row r="113" spans="1:7" ht="90">
      <c r="A113" s="123"/>
      <c r="B113" s="123"/>
      <c r="C113" s="123"/>
      <c r="D113" s="123" t="s">
        <v>659</v>
      </c>
      <c r="E113" s="29" t="s">
        <v>660</v>
      </c>
      <c r="F113" s="133">
        <v>219.7</v>
      </c>
      <c r="G113" s="133">
        <v>219.7</v>
      </c>
    </row>
    <row r="114" spans="1:7" ht="30">
      <c r="A114" s="123"/>
      <c r="B114" s="123"/>
      <c r="C114" s="123"/>
      <c r="D114" s="123" t="s">
        <v>644</v>
      </c>
      <c r="E114" s="29" t="s">
        <v>645</v>
      </c>
      <c r="F114" s="133">
        <v>95</v>
      </c>
      <c r="G114" s="133">
        <v>95</v>
      </c>
    </row>
    <row r="115" spans="1:7" ht="30">
      <c r="A115" s="123"/>
      <c r="B115" s="123"/>
      <c r="C115" s="123" t="s">
        <v>840</v>
      </c>
      <c r="D115" s="123"/>
      <c r="E115" s="29" t="s">
        <v>841</v>
      </c>
      <c r="F115" s="133">
        <v>3843</v>
      </c>
      <c r="G115" s="133">
        <v>2831</v>
      </c>
    </row>
    <row r="116" spans="1:7" ht="30">
      <c r="A116" s="123"/>
      <c r="B116" s="123"/>
      <c r="C116" s="123"/>
      <c r="D116" s="123" t="s">
        <v>644</v>
      </c>
      <c r="E116" s="29" t="s">
        <v>645</v>
      </c>
      <c r="F116" s="133">
        <v>3843</v>
      </c>
      <c r="G116" s="133">
        <v>2831</v>
      </c>
    </row>
    <row r="117" spans="1:7" ht="73.900000000000006" customHeight="1">
      <c r="A117" s="123"/>
      <c r="B117" s="123"/>
      <c r="C117" s="123" t="s">
        <v>846</v>
      </c>
      <c r="D117" s="123"/>
      <c r="E117" s="29" t="s">
        <v>847</v>
      </c>
      <c r="F117" s="133">
        <v>19936.8</v>
      </c>
      <c r="G117" s="133">
        <v>20010.900000000001</v>
      </c>
    </row>
    <row r="118" spans="1:7" ht="90">
      <c r="A118" s="123"/>
      <c r="B118" s="123"/>
      <c r="C118" s="123"/>
      <c r="D118" s="123" t="s">
        <v>659</v>
      </c>
      <c r="E118" s="29" t="s">
        <v>660</v>
      </c>
      <c r="F118" s="133">
        <v>16447.5</v>
      </c>
      <c r="G118" s="133">
        <v>16447.5</v>
      </c>
    </row>
    <row r="119" spans="1:7" ht="30">
      <c r="A119" s="123"/>
      <c r="B119" s="123"/>
      <c r="C119" s="123"/>
      <c r="D119" s="123" t="s">
        <v>644</v>
      </c>
      <c r="E119" s="29" t="s">
        <v>645</v>
      </c>
      <c r="F119" s="133">
        <v>3487.8</v>
      </c>
      <c r="G119" s="133">
        <v>3563.4</v>
      </c>
    </row>
    <row r="120" spans="1:7" ht="15">
      <c r="A120" s="123"/>
      <c r="B120" s="123"/>
      <c r="C120" s="123"/>
      <c r="D120" s="123" t="s">
        <v>661</v>
      </c>
      <c r="E120" s="29" t="s">
        <v>662</v>
      </c>
      <c r="F120" s="133">
        <v>1.5</v>
      </c>
      <c r="G120" s="133">
        <v>0</v>
      </c>
    </row>
    <row r="121" spans="1:7" ht="30">
      <c r="A121" s="123" t="s">
        <v>1946</v>
      </c>
      <c r="B121" s="123"/>
      <c r="C121" s="123"/>
      <c r="D121" s="123"/>
      <c r="E121" s="29" t="s">
        <v>1947</v>
      </c>
      <c r="F121" s="133">
        <v>498846.1</v>
      </c>
      <c r="G121" s="133">
        <v>498947.1</v>
      </c>
    </row>
    <row r="122" spans="1:7" ht="15">
      <c r="A122" s="123"/>
      <c r="B122" s="123" t="s">
        <v>1892</v>
      </c>
      <c r="C122" s="123"/>
      <c r="D122" s="123"/>
      <c r="E122" s="29" t="s">
        <v>1893</v>
      </c>
      <c r="F122" s="133">
        <v>442337.8</v>
      </c>
      <c r="G122" s="133">
        <v>442438.8</v>
      </c>
    </row>
    <row r="123" spans="1:7" ht="45">
      <c r="A123" s="123"/>
      <c r="B123" s="123" t="s">
        <v>1948</v>
      </c>
      <c r="C123" s="123"/>
      <c r="D123" s="123"/>
      <c r="E123" s="29" t="s">
        <v>1949</v>
      </c>
      <c r="F123" s="133">
        <v>231116.1</v>
      </c>
      <c r="G123" s="133">
        <v>231111.1</v>
      </c>
    </row>
    <row r="124" spans="1:7" ht="30">
      <c r="A124" s="123"/>
      <c r="B124" s="123"/>
      <c r="C124" s="123" t="s">
        <v>1800</v>
      </c>
      <c r="D124" s="123"/>
      <c r="E124" s="29" t="s">
        <v>1801</v>
      </c>
      <c r="F124" s="133">
        <v>231116.1</v>
      </c>
      <c r="G124" s="133">
        <v>231111.1</v>
      </c>
    </row>
    <row r="125" spans="1:7" ht="15">
      <c r="A125" s="123"/>
      <c r="B125" s="123"/>
      <c r="C125" s="123" t="s">
        <v>1802</v>
      </c>
      <c r="D125" s="123"/>
      <c r="E125" s="29" t="s">
        <v>1803</v>
      </c>
      <c r="F125" s="133">
        <v>4295.3999999999996</v>
      </c>
      <c r="G125" s="133">
        <v>4295.3999999999996</v>
      </c>
    </row>
    <row r="126" spans="1:7" ht="90">
      <c r="A126" s="123"/>
      <c r="B126" s="123"/>
      <c r="C126" s="123"/>
      <c r="D126" s="123" t="s">
        <v>659</v>
      </c>
      <c r="E126" s="29" t="s">
        <v>660</v>
      </c>
      <c r="F126" s="133">
        <v>4295.3999999999996</v>
      </c>
      <c r="G126" s="133">
        <v>4295.3999999999996</v>
      </c>
    </row>
    <row r="127" spans="1:7" ht="30">
      <c r="A127" s="123"/>
      <c r="B127" s="123"/>
      <c r="C127" s="123" t="s">
        <v>1804</v>
      </c>
      <c r="D127" s="123"/>
      <c r="E127" s="29" t="s">
        <v>1805</v>
      </c>
      <c r="F127" s="133">
        <v>3589.7</v>
      </c>
      <c r="G127" s="133">
        <v>3589.7</v>
      </c>
    </row>
    <row r="128" spans="1:7" ht="90">
      <c r="A128" s="123"/>
      <c r="B128" s="123"/>
      <c r="C128" s="123"/>
      <c r="D128" s="123" t="s">
        <v>659</v>
      </c>
      <c r="E128" s="29" t="s">
        <v>660</v>
      </c>
      <c r="F128" s="133">
        <v>3589.7</v>
      </c>
      <c r="G128" s="133">
        <v>3589.7</v>
      </c>
    </row>
    <row r="129" spans="1:7" ht="30">
      <c r="A129" s="123"/>
      <c r="B129" s="123"/>
      <c r="C129" s="123" t="s">
        <v>1818</v>
      </c>
      <c r="D129" s="123"/>
      <c r="E129" s="29" t="s">
        <v>720</v>
      </c>
      <c r="F129" s="133">
        <v>223231</v>
      </c>
      <c r="G129" s="133">
        <v>223226</v>
      </c>
    </row>
    <row r="130" spans="1:7" ht="90">
      <c r="A130" s="123"/>
      <c r="B130" s="123"/>
      <c r="C130" s="123"/>
      <c r="D130" s="123" t="s">
        <v>659</v>
      </c>
      <c r="E130" s="29" t="s">
        <v>660</v>
      </c>
      <c r="F130" s="133">
        <v>189203.8</v>
      </c>
      <c r="G130" s="133">
        <v>189203.8</v>
      </c>
    </row>
    <row r="131" spans="1:7" ht="30">
      <c r="A131" s="123"/>
      <c r="B131" s="123"/>
      <c r="C131" s="123"/>
      <c r="D131" s="123" t="s">
        <v>644</v>
      </c>
      <c r="E131" s="29" t="s">
        <v>645</v>
      </c>
      <c r="F131" s="133">
        <v>34014.199999999997</v>
      </c>
      <c r="G131" s="133">
        <v>34014.199999999997</v>
      </c>
    </row>
    <row r="132" spans="1:7" ht="15">
      <c r="A132" s="123"/>
      <c r="B132" s="123"/>
      <c r="C132" s="123"/>
      <c r="D132" s="123" t="s">
        <v>661</v>
      </c>
      <c r="E132" s="29" t="s">
        <v>662</v>
      </c>
      <c r="F132" s="133">
        <v>13</v>
      </c>
      <c r="G132" s="133">
        <v>8</v>
      </c>
    </row>
    <row r="133" spans="1:7" ht="15">
      <c r="A133" s="123"/>
      <c r="B133" s="123" t="s">
        <v>1896</v>
      </c>
      <c r="C133" s="123"/>
      <c r="D133" s="123"/>
      <c r="E133" s="29" t="s">
        <v>1897</v>
      </c>
      <c r="F133" s="133">
        <v>211221.7</v>
      </c>
      <c r="G133" s="133">
        <v>211327.7</v>
      </c>
    </row>
    <row r="134" spans="1:7" ht="45">
      <c r="A134" s="123"/>
      <c r="B134" s="123"/>
      <c r="C134" s="123" t="s">
        <v>1639</v>
      </c>
      <c r="D134" s="123"/>
      <c r="E134" s="29" t="s">
        <v>1640</v>
      </c>
      <c r="F134" s="133">
        <v>13879.4</v>
      </c>
      <c r="G134" s="133">
        <v>13879.4</v>
      </c>
    </row>
    <row r="135" spans="1:7" ht="72" customHeight="1">
      <c r="A135" s="123"/>
      <c r="B135" s="123"/>
      <c r="C135" s="123" t="s">
        <v>1641</v>
      </c>
      <c r="D135" s="123"/>
      <c r="E135" s="29" t="s">
        <v>1642</v>
      </c>
      <c r="F135" s="133">
        <v>220</v>
      </c>
      <c r="G135" s="133">
        <v>220</v>
      </c>
    </row>
    <row r="136" spans="1:7" ht="45">
      <c r="A136" s="123"/>
      <c r="B136" s="123"/>
      <c r="C136" s="123" t="s">
        <v>1643</v>
      </c>
      <c r="D136" s="123"/>
      <c r="E136" s="29" t="s">
        <v>1644</v>
      </c>
      <c r="F136" s="133">
        <v>220</v>
      </c>
      <c r="G136" s="133">
        <v>220</v>
      </c>
    </row>
    <row r="137" spans="1:7" ht="30">
      <c r="A137" s="123"/>
      <c r="B137" s="123"/>
      <c r="C137" s="123"/>
      <c r="D137" s="123" t="s">
        <v>644</v>
      </c>
      <c r="E137" s="29" t="s">
        <v>645</v>
      </c>
      <c r="F137" s="133">
        <v>220</v>
      </c>
      <c r="G137" s="133">
        <v>220</v>
      </c>
    </row>
    <row r="138" spans="1:7" ht="90">
      <c r="A138" s="123"/>
      <c r="B138" s="123"/>
      <c r="C138" s="123" t="s">
        <v>1645</v>
      </c>
      <c r="D138" s="123"/>
      <c r="E138" s="29" t="s">
        <v>1646</v>
      </c>
      <c r="F138" s="133">
        <v>756</v>
      </c>
      <c r="G138" s="133">
        <v>756</v>
      </c>
    </row>
    <row r="139" spans="1:7" ht="45">
      <c r="A139" s="123"/>
      <c r="B139" s="123"/>
      <c r="C139" s="123" t="s">
        <v>1647</v>
      </c>
      <c r="D139" s="123"/>
      <c r="E139" s="29" t="s">
        <v>1648</v>
      </c>
      <c r="F139" s="133">
        <v>300</v>
      </c>
      <c r="G139" s="133">
        <v>300</v>
      </c>
    </row>
    <row r="140" spans="1:7" ht="30">
      <c r="A140" s="123"/>
      <c r="B140" s="123"/>
      <c r="C140" s="123"/>
      <c r="D140" s="123" t="s">
        <v>644</v>
      </c>
      <c r="E140" s="29" t="s">
        <v>645</v>
      </c>
      <c r="F140" s="133">
        <v>300</v>
      </c>
      <c r="G140" s="133">
        <v>300</v>
      </c>
    </row>
    <row r="141" spans="1:7" ht="45">
      <c r="A141" s="123"/>
      <c r="B141" s="123"/>
      <c r="C141" s="123" t="s">
        <v>1649</v>
      </c>
      <c r="D141" s="123"/>
      <c r="E141" s="29" t="s">
        <v>1650</v>
      </c>
      <c r="F141" s="133">
        <v>456</v>
      </c>
      <c r="G141" s="133">
        <v>456</v>
      </c>
    </row>
    <row r="142" spans="1:7" ht="30">
      <c r="A142" s="123"/>
      <c r="B142" s="123"/>
      <c r="C142" s="123"/>
      <c r="D142" s="123" t="s">
        <v>644</v>
      </c>
      <c r="E142" s="29" t="s">
        <v>645</v>
      </c>
      <c r="F142" s="133">
        <v>456</v>
      </c>
      <c r="G142" s="133">
        <v>456</v>
      </c>
    </row>
    <row r="143" spans="1:7" ht="135">
      <c r="A143" s="123"/>
      <c r="B143" s="123"/>
      <c r="C143" s="123" t="s">
        <v>1651</v>
      </c>
      <c r="D143" s="123"/>
      <c r="E143" s="29" t="s">
        <v>1652</v>
      </c>
      <c r="F143" s="133">
        <v>12903.4</v>
      </c>
      <c r="G143" s="133">
        <v>12903.4</v>
      </c>
    </row>
    <row r="144" spans="1:7" ht="30">
      <c r="A144" s="123"/>
      <c r="B144" s="123"/>
      <c r="C144" s="123" t="s">
        <v>1653</v>
      </c>
      <c r="D144" s="123"/>
      <c r="E144" s="29" t="s">
        <v>1654</v>
      </c>
      <c r="F144" s="133">
        <v>2500</v>
      </c>
      <c r="G144" s="133">
        <v>2500</v>
      </c>
    </row>
    <row r="145" spans="1:7" ht="30">
      <c r="A145" s="123"/>
      <c r="B145" s="123"/>
      <c r="C145" s="123"/>
      <c r="D145" s="123" t="s">
        <v>644</v>
      </c>
      <c r="E145" s="29" t="s">
        <v>645</v>
      </c>
      <c r="F145" s="133">
        <v>2500</v>
      </c>
      <c r="G145" s="133">
        <v>2500</v>
      </c>
    </row>
    <row r="146" spans="1:7" ht="45">
      <c r="A146" s="123"/>
      <c r="B146" s="123"/>
      <c r="C146" s="123" t="s">
        <v>1655</v>
      </c>
      <c r="D146" s="123"/>
      <c r="E146" s="29" t="s">
        <v>1656</v>
      </c>
      <c r="F146" s="133">
        <v>2800</v>
      </c>
      <c r="G146" s="133">
        <v>2800</v>
      </c>
    </row>
    <row r="147" spans="1:7" ht="30">
      <c r="A147" s="123"/>
      <c r="B147" s="123"/>
      <c r="C147" s="123"/>
      <c r="D147" s="123" t="s">
        <v>644</v>
      </c>
      <c r="E147" s="29" t="s">
        <v>645</v>
      </c>
      <c r="F147" s="133">
        <v>2800</v>
      </c>
      <c r="G147" s="133">
        <v>2800</v>
      </c>
    </row>
    <row r="148" spans="1:7" ht="30">
      <c r="A148" s="123"/>
      <c r="B148" s="123"/>
      <c r="C148" s="123" t="s">
        <v>1657</v>
      </c>
      <c r="D148" s="123"/>
      <c r="E148" s="29" t="s">
        <v>1658</v>
      </c>
      <c r="F148" s="133">
        <v>7603.4</v>
      </c>
      <c r="G148" s="133">
        <v>7603.4</v>
      </c>
    </row>
    <row r="149" spans="1:7" ht="30">
      <c r="A149" s="123"/>
      <c r="B149" s="123"/>
      <c r="C149" s="123"/>
      <c r="D149" s="123" t="s">
        <v>644</v>
      </c>
      <c r="E149" s="29" t="s">
        <v>645</v>
      </c>
      <c r="F149" s="133">
        <v>7603.4</v>
      </c>
      <c r="G149" s="133">
        <v>7603.4</v>
      </c>
    </row>
    <row r="150" spans="1:7" ht="45">
      <c r="A150" s="123"/>
      <c r="B150" s="123"/>
      <c r="C150" s="123" t="s">
        <v>1701</v>
      </c>
      <c r="D150" s="123"/>
      <c r="E150" s="29" t="s">
        <v>1702</v>
      </c>
      <c r="F150" s="133">
        <v>191839.3</v>
      </c>
      <c r="G150" s="133">
        <v>191839.3</v>
      </c>
    </row>
    <row r="151" spans="1:7" ht="75">
      <c r="A151" s="123"/>
      <c r="B151" s="123"/>
      <c r="C151" s="123" t="s">
        <v>1703</v>
      </c>
      <c r="D151" s="123"/>
      <c r="E151" s="29" t="s">
        <v>1704</v>
      </c>
      <c r="F151" s="133">
        <v>19566.5</v>
      </c>
      <c r="G151" s="133">
        <v>19566.5</v>
      </c>
    </row>
    <row r="152" spans="1:7" ht="30">
      <c r="A152" s="123"/>
      <c r="B152" s="123"/>
      <c r="C152" s="123" t="s">
        <v>1709</v>
      </c>
      <c r="D152" s="123"/>
      <c r="E152" s="29" t="s">
        <v>1710</v>
      </c>
      <c r="F152" s="133">
        <v>6644.1</v>
      </c>
      <c r="G152" s="133">
        <v>6644.1</v>
      </c>
    </row>
    <row r="153" spans="1:7" ht="30">
      <c r="A153" s="123"/>
      <c r="B153" s="123"/>
      <c r="C153" s="123"/>
      <c r="D153" s="123" t="s">
        <v>644</v>
      </c>
      <c r="E153" s="29" t="s">
        <v>645</v>
      </c>
      <c r="F153" s="133">
        <v>644.1</v>
      </c>
      <c r="G153" s="133">
        <v>644.1</v>
      </c>
    </row>
    <row r="154" spans="1:7" ht="45">
      <c r="A154" s="123"/>
      <c r="B154" s="123"/>
      <c r="C154" s="123"/>
      <c r="D154" s="123" t="s">
        <v>640</v>
      </c>
      <c r="E154" s="29" t="s">
        <v>641</v>
      </c>
      <c r="F154" s="133">
        <v>6000</v>
      </c>
      <c r="G154" s="133">
        <v>6000</v>
      </c>
    </row>
    <row r="155" spans="1:7" ht="15">
      <c r="A155" s="123"/>
      <c r="B155" s="123"/>
      <c r="C155" s="123" t="s">
        <v>1711</v>
      </c>
      <c r="D155" s="123"/>
      <c r="E155" s="29" t="s">
        <v>1712</v>
      </c>
      <c r="F155" s="133">
        <v>1700</v>
      </c>
      <c r="G155" s="133">
        <v>1700</v>
      </c>
    </row>
    <row r="156" spans="1:7" ht="30">
      <c r="A156" s="123"/>
      <c r="B156" s="123"/>
      <c r="C156" s="123"/>
      <c r="D156" s="123" t="s">
        <v>644</v>
      </c>
      <c r="E156" s="29" t="s">
        <v>645</v>
      </c>
      <c r="F156" s="133">
        <v>1700</v>
      </c>
      <c r="G156" s="133">
        <v>1700</v>
      </c>
    </row>
    <row r="157" spans="1:7" ht="15">
      <c r="A157" s="123"/>
      <c r="B157" s="123"/>
      <c r="C157" s="123" t="s">
        <v>1713</v>
      </c>
      <c r="D157" s="123"/>
      <c r="E157" s="29" t="s">
        <v>1714</v>
      </c>
      <c r="F157" s="133">
        <v>3336</v>
      </c>
      <c r="G157" s="133">
        <v>3336</v>
      </c>
    </row>
    <row r="158" spans="1:7" ht="30">
      <c r="A158" s="123"/>
      <c r="B158" s="123"/>
      <c r="C158" s="123"/>
      <c r="D158" s="123" t="s">
        <v>644</v>
      </c>
      <c r="E158" s="29" t="s">
        <v>645</v>
      </c>
      <c r="F158" s="133">
        <v>3336</v>
      </c>
      <c r="G158" s="133">
        <v>3336</v>
      </c>
    </row>
    <row r="159" spans="1:7" ht="30">
      <c r="A159" s="123"/>
      <c r="B159" s="123"/>
      <c r="C159" s="123" t="s">
        <v>1715</v>
      </c>
      <c r="D159" s="123"/>
      <c r="E159" s="29" t="s">
        <v>1716</v>
      </c>
      <c r="F159" s="133">
        <v>860</v>
      </c>
      <c r="G159" s="133">
        <v>860</v>
      </c>
    </row>
    <row r="160" spans="1:7" ht="30">
      <c r="A160" s="123"/>
      <c r="B160" s="123"/>
      <c r="C160" s="123"/>
      <c r="D160" s="123" t="s">
        <v>644</v>
      </c>
      <c r="E160" s="29" t="s">
        <v>645</v>
      </c>
      <c r="F160" s="133">
        <v>860</v>
      </c>
      <c r="G160" s="133">
        <v>860</v>
      </c>
    </row>
    <row r="161" spans="1:7" ht="30">
      <c r="A161" s="123"/>
      <c r="B161" s="123"/>
      <c r="C161" s="123" t="s">
        <v>1717</v>
      </c>
      <c r="D161" s="123"/>
      <c r="E161" s="29" t="s">
        <v>1718</v>
      </c>
      <c r="F161" s="133">
        <v>700</v>
      </c>
      <c r="G161" s="133">
        <v>700</v>
      </c>
    </row>
    <row r="162" spans="1:7" ht="30">
      <c r="A162" s="123"/>
      <c r="B162" s="123"/>
      <c r="C162" s="123"/>
      <c r="D162" s="123" t="s">
        <v>644</v>
      </c>
      <c r="E162" s="29" t="s">
        <v>645</v>
      </c>
      <c r="F162" s="133">
        <v>700</v>
      </c>
      <c r="G162" s="133">
        <v>700</v>
      </c>
    </row>
    <row r="163" spans="1:7" ht="45">
      <c r="A163" s="123"/>
      <c r="B163" s="123"/>
      <c r="C163" s="123" t="s">
        <v>1719</v>
      </c>
      <c r="D163" s="123"/>
      <c r="E163" s="29" t="s">
        <v>1720</v>
      </c>
      <c r="F163" s="133">
        <v>1560</v>
      </c>
      <c r="G163" s="133">
        <v>1560</v>
      </c>
    </row>
    <row r="164" spans="1:7" ht="30">
      <c r="A164" s="123"/>
      <c r="B164" s="123"/>
      <c r="C164" s="123"/>
      <c r="D164" s="123" t="s">
        <v>644</v>
      </c>
      <c r="E164" s="29" t="s">
        <v>645</v>
      </c>
      <c r="F164" s="133">
        <v>360</v>
      </c>
      <c r="G164" s="133">
        <v>360</v>
      </c>
    </row>
    <row r="165" spans="1:7" ht="45">
      <c r="A165" s="123"/>
      <c r="B165" s="123"/>
      <c r="C165" s="123"/>
      <c r="D165" s="123" t="s">
        <v>640</v>
      </c>
      <c r="E165" s="29" t="s">
        <v>641</v>
      </c>
      <c r="F165" s="133">
        <v>1200</v>
      </c>
      <c r="G165" s="133">
        <v>1200</v>
      </c>
    </row>
    <row r="166" spans="1:7" ht="60">
      <c r="A166" s="123"/>
      <c r="B166" s="123"/>
      <c r="C166" s="123" t="s">
        <v>1724</v>
      </c>
      <c r="D166" s="123"/>
      <c r="E166" s="29" t="s">
        <v>1725</v>
      </c>
      <c r="F166" s="133">
        <v>2883.2</v>
      </c>
      <c r="G166" s="133">
        <v>2883.2</v>
      </c>
    </row>
    <row r="167" spans="1:7" ht="15">
      <c r="A167" s="123"/>
      <c r="B167" s="123"/>
      <c r="C167" s="123"/>
      <c r="D167" s="123" t="s">
        <v>686</v>
      </c>
      <c r="E167" s="29" t="s">
        <v>687</v>
      </c>
      <c r="F167" s="133">
        <v>2883.2</v>
      </c>
      <c r="G167" s="133">
        <v>2883.2</v>
      </c>
    </row>
    <row r="168" spans="1:7" ht="60">
      <c r="A168" s="123"/>
      <c r="B168" s="123"/>
      <c r="C168" s="123" t="s">
        <v>1726</v>
      </c>
      <c r="D168" s="123"/>
      <c r="E168" s="29" t="s">
        <v>1727</v>
      </c>
      <c r="F168" s="133">
        <v>1883.2</v>
      </c>
      <c r="G168" s="133">
        <v>1883.2</v>
      </c>
    </row>
    <row r="169" spans="1:7" ht="15">
      <c r="A169" s="123"/>
      <c r="B169" s="123"/>
      <c r="C169" s="123"/>
      <c r="D169" s="123" t="s">
        <v>686</v>
      </c>
      <c r="E169" s="29" t="s">
        <v>687</v>
      </c>
      <c r="F169" s="133">
        <v>1883.2</v>
      </c>
      <c r="G169" s="133">
        <v>1883.2</v>
      </c>
    </row>
    <row r="170" spans="1:7" ht="75">
      <c r="A170" s="123"/>
      <c r="B170" s="123"/>
      <c r="C170" s="123" t="s">
        <v>1728</v>
      </c>
      <c r="D170" s="123"/>
      <c r="E170" s="29" t="s">
        <v>1729</v>
      </c>
      <c r="F170" s="133">
        <v>4151</v>
      </c>
      <c r="G170" s="133">
        <v>4151</v>
      </c>
    </row>
    <row r="171" spans="1:7" ht="45">
      <c r="A171" s="123"/>
      <c r="B171" s="123"/>
      <c r="C171" s="123" t="s">
        <v>1732</v>
      </c>
      <c r="D171" s="123"/>
      <c r="E171" s="29" t="s">
        <v>1733</v>
      </c>
      <c r="F171" s="133">
        <v>4151</v>
      </c>
      <c r="G171" s="133">
        <v>4151</v>
      </c>
    </row>
    <row r="172" spans="1:7" ht="30">
      <c r="A172" s="123"/>
      <c r="B172" s="123"/>
      <c r="C172" s="123"/>
      <c r="D172" s="123" t="s">
        <v>644</v>
      </c>
      <c r="E172" s="29" t="s">
        <v>645</v>
      </c>
      <c r="F172" s="133">
        <v>4151</v>
      </c>
      <c r="G172" s="133">
        <v>4151</v>
      </c>
    </row>
    <row r="173" spans="1:7" ht="75">
      <c r="A173" s="123"/>
      <c r="B173" s="123"/>
      <c r="C173" s="123" t="s">
        <v>1734</v>
      </c>
      <c r="D173" s="123"/>
      <c r="E173" s="29" t="s">
        <v>1735</v>
      </c>
      <c r="F173" s="133">
        <v>1040</v>
      </c>
      <c r="G173" s="133">
        <v>1040</v>
      </c>
    </row>
    <row r="174" spans="1:7" ht="45">
      <c r="A174" s="123"/>
      <c r="B174" s="123"/>
      <c r="C174" s="123" t="s">
        <v>1738</v>
      </c>
      <c r="D174" s="123"/>
      <c r="E174" s="29" t="s">
        <v>1739</v>
      </c>
      <c r="F174" s="133">
        <v>1040</v>
      </c>
      <c r="G174" s="133">
        <v>1040</v>
      </c>
    </row>
    <row r="175" spans="1:7" ht="30">
      <c r="A175" s="123"/>
      <c r="B175" s="123"/>
      <c r="C175" s="123"/>
      <c r="D175" s="123" t="s">
        <v>644</v>
      </c>
      <c r="E175" s="29" t="s">
        <v>645</v>
      </c>
      <c r="F175" s="133">
        <v>1040</v>
      </c>
      <c r="G175" s="133">
        <v>1040</v>
      </c>
    </row>
    <row r="176" spans="1:7" ht="60">
      <c r="A176" s="123"/>
      <c r="B176" s="123"/>
      <c r="C176" s="123" t="s">
        <v>1740</v>
      </c>
      <c r="D176" s="123"/>
      <c r="E176" s="29" t="s">
        <v>1741</v>
      </c>
      <c r="F176" s="133">
        <v>19493.7</v>
      </c>
      <c r="G176" s="133">
        <v>19493.7</v>
      </c>
    </row>
    <row r="177" spans="1:7" ht="15">
      <c r="A177" s="123"/>
      <c r="B177" s="123"/>
      <c r="C177" s="123" t="s">
        <v>1742</v>
      </c>
      <c r="D177" s="123"/>
      <c r="E177" s="29" t="s">
        <v>1743</v>
      </c>
      <c r="F177" s="133">
        <v>16516.599999999999</v>
      </c>
      <c r="G177" s="133">
        <v>16516.599999999999</v>
      </c>
    </row>
    <row r="178" spans="1:7" ht="30">
      <c r="A178" s="123"/>
      <c r="B178" s="123"/>
      <c r="C178" s="123"/>
      <c r="D178" s="123" t="s">
        <v>644</v>
      </c>
      <c r="E178" s="29" t="s">
        <v>645</v>
      </c>
      <c r="F178" s="133">
        <v>16516.599999999999</v>
      </c>
      <c r="G178" s="133">
        <v>16516.599999999999</v>
      </c>
    </row>
    <row r="179" spans="1:7" ht="15">
      <c r="A179" s="123"/>
      <c r="B179" s="123"/>
      <c r="C179" s="123" t="s">
        <v>1744</v>
      </c>
      <c r="D179" s="123"/>
      <c r="E179" s="29" t="s">
        <v>1745</v>
      </c>
      <c r="F179" s="133">
        <v>2977.1</v>
      </c>
      <c r="G179" s="133">
        <v>2977.1</v>
      </c>
    </row>
    <row r="180" spans="1:7" ht="30">
      <c r="A180" s="123"/>
      <c r="B180" s="123"/>
      <c r="C180" s="123"/>
      <c r="D180" s="123" t="s">
        <v>644</v>
      </c>
      <c r="E180" s="29" t="s">
        <v>645</v>
      </c>
      <c r="F180" s="133">
        <v>2977.1</v>
      </c>
      <c r="G180" s="133">
        <v>2977.1</v>
      </c>
    </row>
    <row r="181" spans="1:7" ht="105">
      <c r="A181" s="123"/>
      <c r="B181" s="123"/>
      <c r="C181" s="123" t="s">
        <v>1746</v>
      </c>
      <c r="D181" s="123"/>
      <c r="E181" s="29" t="s">
        <v>1747</v>
      </c>
      <c r="F181" s="133">
        <v>90890.1</v>
      </c>
      <c r="G181" s="133">
        <v>90890.1</v>
      </c>
    </row>
    <row r="182" spans="1:7" ht="15">
      <c r="A182" s="123"/>
      <c r="B182" s="123"/>
      <c r="C182" s="123" t="s">
        <v>1748</v>
      </c>
      <c r="D182" s="123"/>
      <c r="E182" s="29" t="s">
        <v>1749</v>
      </c>
      <c r="F182" s="133">
        <v>90000</v>
      </c>
      <c r="G182" s="133">
        <v>90000</v>
      </c>
    </row>
    <row r="183" spans="1:7" ht="30">
      <c r="A183" s="123"/>
      <c r="B183" s="123"/>
      <c r="C183" s="123"/>
      <c r="D183" s="123" t="s">
        <v>644</v>
      </c>
      <c r="E183" s="29" t="s">
        <v>645</v>
      </c>
      <c r="F183" s="133">
        <v>90000</v>
      </c>
      <c r="G183" s="133">
        <v>90000</v>
      </c>
    </row>
    <row r="184" spans="1:7" ht="75">
      <c r="A184" s="123"/>
      <c r="B184" s="123"/>
      <c r="C184" s="123" t="s">
        <v>1750</v>
      </c>
      <c r="D184" s="123"/>
      <c r="E184" s="29" t="s">
        <v>1751</v>
      </c>
      <c r="F184" s="133">
        <v>890.1</v>
      </c>
      <c r="G184" s="133">
        <v>890.1</v>
      </c>
    </row>
    <row r="185" spans="1:7" ht="30">
      <c r="A185" s="123"/>
      <c r="B185" s="123"/>
      <c r="C185" s="123"/>
      <c r="D185" s="123" t="s">
        <v>644</v>
      </c>
      <c r="E185" s="29" t="s">
        <v>645</v>
      </c>
      <c r="F185" s="133">
        <v>890.1</v>
      </c>
      <c r="G185" s="133">
        <v>890.1</v>
      </c>
    </row>
    <row r="186" spans="1:7" ht="90">
      <c r="A186" s="123"/>
      <c r="B186" s="123"/>
      <c r="C186" s="123" t="s">
        <v>1752</v>
      </c>
      <c r="D186" s="123"/>
      <c r="E186" s="29" t="s">
        <v>1753</v>
      </c>
      <c r="F186" s="133">
        <v>39853</v>
      </c>
      <c r="G186" s="133">
        <v>39853</v>
      </c>
    </row>
    <row r="187" spans="1:7" ht="60">
      <c r="A187" s="123"/>
      <c r="B187" s="123"/>
      <c r="C187" s="123" t="s">
        <v>1754</v>
      </c>
      <c r="D187" s="123"/>
      <c r="E187" s="29" t="s">
        <v>1755</v>
      </c>
      <c r="F187" s="133">
        <v>37467</v>
      </c>
      <c r="G187" s="133">
        <v>37467</v>
      </c>
    </row>
    <row r="188" spans="1:7" ht="30">
      <c r="A188" s="123"/>
      <c r="B188" s="123"/>
      <c r="C188" s="123"/>
      <c r="D188" s="123" t="s">
        <v>644</v>
      </c>
      <c r="E188" s="29" t="s">
        <v>645</v>
      </c>
      <c r="F188" s="133">
        <v>360</v>
      </c>
      <c r="G188" s="133">
        <v>360</v>
      </c>
    </row>
    <row r="189" spans="1:7" ht="45">
      <c r="A189" s="123"/>
      <c r="B189" s="123"/>
      <c r="C189" s="123"/>
      <c r="D189" s="123" t="s">
        <v>640</v>
      </c>
      <c r="E189" s="29" t="s">
        <v>641</v>
      </c>
      <c r="F189" s="133">
        <v>37107</v>
      </c>
      <c r="G189" s="133">
        <v>37107</v>
      </c>
    </row>
    <row r="190" spans="1:7" ht="90">
      <c r="A190" s="123"/>
      <c r="B190" s="123"/>
      <c r="C190" s="123" t="s">
        <v>1756</v>
      </c>
      <c r="D190" s="123"/>
      <c r="E190" s="29" t="s">
        <v>1757</v>
      </c>
      <c r="F190" s="133">
        <v>1900</v>
      </c>
      <c r="G190" s="133">
        <v>1900</v>
      </c>
    </row>
    <row r="191" spans="1:7" ht="30">
      <c r="A191" s="123"/>
      <c r="B191" s="123"/>
      <c r="C191" s="123"/>
      <c r="D191" s="123" t="s">
        <v>644</v>
      </c>
      <c r="E191" s="29" t="s">
        <v>645</v>
      </c>
      <c r="F191" s="133">
        <v>1900</v>
      </c>
      <c r="G191" s="133">
        <v>1900</v>
      </c>
    </row>
    <row r="192" spans="1:7" ht="105">
      <c r="A192" s="123"/>
      <c r="B192" s="123"/>
      <c r="C192" s="123" t="s">
        <v>1758</v>
      </c>
      <c r="D192" s="123"/>
      <c r="E192" s="29" t="s">
        <v>1759</v>
      </c>
      <c r="F192" s="133">
        <v>486</v>
      </c>
      <c r="G192" s="133">
        <v>486</v>
      </c>
    </row>
    <row r="193" spans="1:7" ht="30">
      <c r="A193" s="123"/>
      <c r="B193" s="123"/>
      <c r="C193" s="123"/>
      <c r="D193" s="123" t="s">
        <v>644</v>
      </c>
      <c r="E193" s="29" t="s">
        <v>645</v>
      </c>
      <c r="F193" s="133">
        <v>486</v>
      </c>
      <c r="G193" s="133">
        <v>486</v>
      </c>
    </row>
    <row r="194" spans="1:7" ht="60">
      <c r="A194" s="123"/>
      <c r="B194" s="123"/>
      <c r="C194" s="123" t="s">
        <v>1760</v>
      </c>
      <c r="D194" s="123"/>
      <c r="E194" s="29" t="s">
        <v>1761</v>
      </c>
      <c r="F194" s="133">
        <v>16845</v>
      </c>
      <c r="G194" s="133">
        <v>16845</v>
      </c>
    </row>
    <row r="195" spans="1:7" ht="60">
      <c r="A195" s="123"/>
      <c r="B195" s="123"/>
      <c r="C195" s="123" t="s">
        <v>1762</v>
      </c>
      <c r="D195" s="123"/>
      <c r="E195" s="29" t="s">
        <v>1763</v>
      </c>
      <c r="F195" s="133">
        <v>150</v>
      </c>
      <c r="G195" s="133">
        <v>150</v>
      </c>
    </row>
    <row r="196" spans="1:7" ht="45">
      <c r="A196" s="123"/>
      <c r="B196" s="123"/>
      <c r="C196" s="123"/>
      <c r="D196" s="123" t="s">
        <v>640</v>
      </c>
      <c r="E196" s="29" t="s">
        <v>641</v>
      </c>
      <c r="F196" s="133">
        <v>150</v>
      </c>
      <c r="G196" s="133">
        <v>150</v>
      </c>
    </row>
    <row r="197" spans="1:7" ht="45">
      <c r="A197" s="123"/>
      <c r="B197" s="123"/>
      <c r="C197" s="123" t="s">
        <v>1764</v>
      </c>
      <c r="D197" s="123"/>
      <c r="E197" s="29" t="s">
        <v>1765</v>
      </c>
      <c r="F197" s="133">
        <v>250</v>
      </c>
      <c r="G197" s="133">
        <v>250</v>
      </c>
    </row>
    <row r="198" spans="1:7" ht="30">
      <c r="A198" s="123"/>
      <c r="B198" s="123"/>
      <c r="C198" s="123"/>
      <c r="D198" s="123" t="s">
        <v>644</v>
      </c>
      <c r="E198" s="29" t="s">
        <v>645</v>
      </c>
      <c r="F198" s="133">
        <v>250</v>
      </c>
      <c r="G198" s="133">
        <v>250</v>
      </c>
    </row>
    <row r="199" spans="1:7" ht="105">
      <c r="A199" s="123"/>
      <c r="B199" s="123"/>
      <c r="C199" s="123" t="s">
        <v>1766</v>
      </c>
      <c r="D199" s="123"/>
      <c r="E199" s="29" t="s">
        <v>1767</v>
      </c>
      <c r="F199" s="133">
        <v>1930</v>
      </c>
      <c r="G199" s="133">
        <v>1930</v>
      </c>
    </row>
    <row r="200" spans="1:7" ht="30">
      <c r="A200" s="123"/>
      <c r="B200" s="123"/>
      <c r="C200" s="123"/>
      <c r="D200" s="123" t="s">
        <v>644</v>
      </c>
      <c r="E200" s="29" t="s">
        <v>645</v>
      </c>
      <c r="F200" s="133">
        <v>1930</v>
      </c>
      <c r="G200" s="133">
        <v>1930</v>
      </c>
    </row>
    <row r="201" spans="1:7" ht="60">
      <c r="A201" s="123"/>
      <c r="B201" s="123"/>
      <c r="C201" s="123" t="s">
        <v>1768</v>
      </c>
      <c r="D201" s="123"/>
      <c r="E201" s="29" t="s">
        <v>2460</v>
      </c>
      <c r="F201" s="133">
        <v>1290</v>
      </c>
      <c r="G201" s="133">
        <v>1290</v>
      </c>
    </row>
    <row r="202" spans="1:7" ht="30">
      <c r="A202" s="123"/>
      <c r="B202" s="123"/>
      <c r="C202" s="123"/>
      <c r="D202" s="123" t="s">
        <v>644</v>
      </c>
      <c r="E202" s="29" t="s">
        <v>645</v>
      </c>
      <c r="F202" s="133">
        <v>400</v>
      </c>
      <c r="G202" s="133">
        <v>400</v>
      </c>
    </row>
    <row r="203" spans="1:7" ht="45">
      <c r="A203" s="123"/>
      <c r="B203" s="123"/>
      <c r="C203" s="123"/>
      <c r="D203" s="123" t="s">
        <v>640</v>
      </c>
      <c r="E203" s="29" t="s">
        <v>641</v>
      </c>
      <c r="F203" s="133">
        <v>890</v>
      </c>
      <c r="G203" s="133">
        <v>890</v>
      </c>
    </row>
    <row r="204" spans="1:7" ht="60">
      <c r="A204" s="123"/>
      <c r="B204" s="123"/>
      <c r="C204" s="123" t="s">
        <v>1770</v>
      </c>
      <c r="D204" s="123"/>
      <c r="E204" s="29" t="s">
        <v>1771</v>
      </c>
      <c r="F204" s="133">
        <v>1678</v>
      </c>
      <c r="G204" s="133">
        <v>1678</v>
      </c>
    </row>
    <row r="205" spans="1:7" ht="30">
      <c r="A205" s="123"/>
      <c r="B205" s="123"/>
      <c r="C205" s="123"/>
      <c r="D205" s="123" t="s">
        <v>644</v>
      </c>
      <c r="E205" s="29" t="s">
        <v>645</v>
      </c>
      <c r="F205" s="133">
        <v>1678</v>
      </c>
      <c r="G205" s="133">
        <v>1678</v>
      </c>
    </row>
    <row r="206" spans="1:7" ht="60">
      <c r="A206" s="123"/>
      <c r="B206" s="123"/>
      <c r="C206" s="123" t="s">
        <v>1772</v>
      </c>
      <c r="D206" s="123"/>
      <c r="E206" s="29" t="s">
        <v>1773</v>
      </c>
      <c r="F206" s="133">
        <v>1130</v>
      </c>
      <c r="G206" s="133">
        <v>1130</v>
      </c>
    </row>
    <row r="207" spans="1:7" ht="30">
      <c r="A207" s="123"/>
      <c r="B207" s="123"/>
      <c r="C207" s="123"/>
      <c r="D207" s="123" t="s">
        <v>644</v>
      </c>
      <c r="E207" s="29" t="s">
        <v>645</v>
      </c>
      <c r="F207" s="133">
        <v>650</v>
      </c>
      <c r="G207" s="133">
        <v>650</v>
      </c>
    </row>
    <row r="208" spans="1:7" ht="45">
      <c r="A208" s="123"/>
      <c r="B208" s="123"/>
      <c r="C208" s="123"/>
      <c r="D208" s="123" t="s">
        <v>640</v>
      </c>
      <c r="E208" s="29" t="s">
        <v>641</v>
      </c>
      <c r="F208" s="133">
        <v>480</v>
      </c>
      <c r="G208" s="133">
        <v>480</v>
      </c>
    </row>
    <row r="209" spans="1:7" ht="31.15" customHeight="1">
      <c r="A209" s="123"/>
      <c r="B209" s="123"/>
      <c r="C209" s="123" t="s">
        <v>1774</v>
      </c>
      <c r="D209" s="123"/>
      <c r="E209" s="29" t="s">
        <v>1775</v>
      </c>
      <c r="F209" s="133">
        <v>4017</v>
      </c>
      <c r="G209" s="133">
        <v>4017</v>
      </c>
    </row>
    <row r="210" spans="1:7" ht="30">
      <c r="A210" s="123"/>
      <c r="B210" s="123"/>
      <c r="C210" s="123"/>
      <c r="D210" s="123" t="s">
        <v>644</v>
      </c>
      <c r="E210" s="29" t="s">
        <v>645</v>
      </c>
      <c r="F210" s="133">
        <v>3717</v>
      </c>
      <c r="G210" s="133">
        <v>3717</v>
      </c>
    </row>
    <row r="211" spans="1:7" ht="45">
      <c r="A211" s="123"/>
      <c r="B211" s="123"/>
      <c r="C211" s="123"/>
      <c r="D211" s="123" t="s">
        <v>640</v>
      </c>
      <c r="E211" s="29" t="s">
        <v>641</v>
      </c>
      <c r="F211" s="133">
        <v>300</v>
      </c>
      <c r="G211" s="133">
        <v>300</v>
      </c>
    </row>
    <row r="212" spans="1:7" ht="32.450000000000003" customHeight="1">
      <c r="A212" s="123"/>
      <c r="B212" s="123"/>
      <c r="C212" s="123" t="s">
        <v>1776</v>
      </c>
      <c r="D212" s="123"/>
      <c r="E212" s="29" t="s">
        <v>1777</v>
      </c>
      <c r="F212" s="133">
        <v>6400</v>
      </c>
      <c r="G212" s="133">
        <v>6400</v>
      </c>
    </row>
    <row r="213" spans="1:7" ht="30">
      <c r="A213" s="123"/>
      <c r="B213" s="123"/>
      <c r="C213" s="123"/>
      <c r="D213" s="123" t="s">
        <v>644</v>
      </c>
      <c r="E213" s="29" t="s">
        <v>645</v>
      </c>
      <c r="F213" s="133">
        <v>6400</v>
      </c>
      <c r="G213" s="133">
        <v>6400</v>
      </c>
    </row>
    <row r="214" spans="1:7" ht="30">
      <c r="A214" s="123"/>
      <c r="B214" s="123"/>
      <c r="C214" s="123" t="s">
        <v>1800</v>
      </c>
      <c r="D214" s="123"/>
      <c r="E214" s="29" t="s">
        <v>1801</v>
      </c>
      <c r="F214" s="133">
        <v>1744.5</v>
      </c>
      <c r="G214" s="133">
        <v>1850.5</v>
      </c>
    </row>
    <row r="215" spans="1:7" ht="60">
      <c r="A215" s="123"/>
      <c r="B215" s="123"/>
      <c r="C215" s="123" t="s">
        <v>1819</v>
      </c>
      <c r="D215" s="123"/>
      <c r="E215" s="29" t="s">
        <v>2480</v>
      </c>
      <c r="F215" s="133">
        <v>1744.5</v>
      </c>
      <c r="G215" s="133">
        <v>1850.5</v>
      </c>
    </row>
    <row r="216" spans="1:7" ht="30">
      <c r="A216" s="123"/>
      <c r="B216" s="123"/>
      <c r="C216" s="123"/>
      <c r="D216" s="123" t="s">
        <v>644</v>
      </c>
      <c r="E216" s="29" t="s">
        <v>645</v>
      </c>
      <c r="F216" s="133">
        <v>1744.5</v>
      </c>
      <c r="G216" s="133">
        <v>1850.5</v>
      </c>
    </row>
    <row r="217" spans="1:7" ht="60">
      <c r="A217" s="123"/>
      <c r="B217" s="123"/>
      <c r="C217" s="123" t="s">
        <v>1830</v>
      </c>
      <c r="D217" s="123"/>
      <c r="E217" s="29" t="s">
        <v>1831</v>
      </c>
      <c r="F217" s="133">
        <v>3758.5</v>
      </c>
      <c r="G217" s="133">
        <v>3758.5</v>
      </c>
    </row>
    <row r="218" spans="1:7" ht="30">
      <c r="A218" s="123"/>
      <c r="B218" s="123"/>
      <c r="C218" s="123" t="s">
        <v>1832</v>
      </c>
      <c r="D218" s="123"/>
      <c r="E218" s="29" t="s">
        <v>1596</v>
      </c>
      <c r="F218" s="133">
        <v>201.4</v>
      </c>
      <c r="G218" s="133">
        <v>201.4</v>
      </c>
    </row>
    <row r="219" spans="1:7" ht="30">
      <c r="A219" s="123"/>
      <c r="B219" s="123"/>
      <c r="C219" s="123"/>
      <c r="D219" s="123" t="s">
        <v>644</v>
      </c>
      <c r="E219" s="29" t="s">
        <v>645</v>
      </c>
      <c r="F219" s="133">
        <v>201.4</v>
      </c>
      <c r="G219" s="133">
        <v>201.4</v>
      </c>
    </row>
    <row r="220" spans="1:7" ht="30">
      <c r="A220" s="123"/>
      <c r="B220" s="123"/>
      <c r="C220" s="123" t="s">
        <v>1837</v>
      </c>
      <c r="D220" s="123"/>
      <c r="E220" s="29" t="s">
        <v>2517</v>
      </c>
      <c r="F220" s="133">
        <v>1113.9000000000001</v>
      </c>
      <c r="G220" s="133">
        <v>1113.9000000000001</v>
      </c>
    </row>
    <row r="221" spans="1:7" ht="30">
      <c r="A221" s="123"/>
      <c r="B221" s="123"/>
      <c r="C221" s="123"/>
      <c r="D221" s="123" t="s">
        <v>644</v>
      </c>
      <c r="E221" s="29" t="s">
        <v>645</v>
      </c>
      <c r="F221" s="133">
        <v>1113.9000000000001</v>
      </c>
      <c r="G221" s="133">
        <v>1113.9000000000001</v>
      </c>
    </row>
    <row r="222" spans="1:7" ht="45">
      <c r="A222" s="123"/>
      <c r="B222" s="123"/>
      <c r="C222" s="123" t="s">
        <v>1841</v>
      </c>
      <c r="D222" s="123"/>
      <c r="E222" s="29" t="s">
        <v>1842</v>
      </c>
      <c r="F222" s="133">
        <v>293.2</v>
      </c>
      <c r="G222" s="133">
        <v>293.2</v>
      </c>
    </row>
    <row r="223" spans="1:7" ht="30">
      <c r="A223" s="123"/>
      <c r="B223" s="123"/>
      <c r="C223" s="123"/>
      <c r="D223" s="123" t="s">
        <v>644</v>
      </c>
      <c r="E223" s="29" t="s">
        <v>645</v>
      </c>
      <c r="F223" s="133">
        <v>293.2</v>
      </c>
      <c r="G223" s="133">
        <v>293.2</v>
      </c>
    </row>
    <row r="224" spans="1:7" ht="60">
      <c r="A224" s="123"/>
      <c r="B224" s="123"/>
      <c r="C224" s="123" t="s">
        <v>1843</v>
      </c>
      <c r="D224" s="123"/>
      <c r="E224" s="29" t="s">
        <v>2461</v>
      </c>
      <c r="F224" s="133">
        <v>1350</v>
      </c>
      <c r="G224" s="133">
        <v>1350</v>
      </c>
    </row>
    <row r="225" spans="1:7" ht="30">
      <c r="A225" s="123"/>
      <c r="B225" s="123"/>
      <c r="C225" s="123"/>
      <c r="D225" s="123" t="s">
        <v>644</v>
      </c>
      <c r="E225" s="29" t="s">
        <v>645</v>
      </c>
      <c r="F225" s="133">
        <v>1350</v>
      </c>
      <c r="G225" s="133">
        <v>1350</v>
      </c>
    </row>
    <row r="226" spans="1:7" ht="30">
      <c r="A226" s="123"/>
      <c r="B226" s="123"/>
      <c r="C226" s="123" t="s">
        <v>1847</v>
      </c>
      <c r="D226" s="123"/>
      <c r="E226" s="29" t="s">
        <v>1848</v>
      </c>
      <c r="F226" s="133">
        <v>800</v>
      </c>
      <c r="G226" s="133">
        <v>800</v>
      </c>
    </row>
    <row r="227" spans="1:7" ht="90">
      <c r="A227" s="123"/>
      <c r="B227" s="123"/>
      <c r="C227" s="123"/>
      <c r="D227" s="123" t="s">
        <v>659</v>
      </c>
      <c r="E227" s="29" t="s">
        <v>660</v>
      </c>
      <c r="F227" s="133">
        <v>496</v>
      </c>
      <c r="G227" s="133">
        <v>496</v>
      </c>
    </row>
    <row r="228" spans="1:7" ht="30">
      <c r="A228" s="123"/>
      <c r="B228" s="123"/>
      <c r="C228" s="123"/>
      <c r="D228" s="123" t="s">
        <v>644</v>
      </c>
      <c r="E228" s="29" t="s">
        <v>645</v>
      </c>
      <c r="F228" s="133">
        <v>304</v>
      </c>
      <c r="G228" s="133">
        <v>304</v>
      </c>
    </row>
    <row r="229" spans="1:7" ht="15">
      <c r="A229" s="123"/>
      <c r="B229" s="123" t="s">
        <v>1924</v>
      </c>
      <c r="C229" s="123"/>
      <c r="D229" s="123"/>
      <c r="E229" s="29" t="s">
        <v>1925</v>
      </c>
      <c r="F229" s="133">
        <v>56000</v>
      </c>
      <c r="G229" s="133">
        <v>56000</v>
      </c>
    </row>
    <row r="230" spans="1:7" ht="30">
      <c r="A230" s="123"/>
      <c r="B230" s="123" t="s">
        <v>1926</v>
      </c>
      <c r="C230" s="123"/>
      <c r="D230" s="123"/>
      <c r="E230" s="29" t="s">
        <v>1927</v>
      </c>
      <c r="F230" s="133">
        <v>56000</v>
      </c>
      <c r="G230" s="133">
        <v>56000</v>
      </c>
    </row>
    <row r="231" spans="1:7" ht="45">
      <c r="A231" s="123"/>
      <c r="B231" s="123"/>
      <c r="C231" s="123" t="s">
        <v>1701</v>
      </c>
      <c r="D231" s="123"/>
      <c r="E231" s="29" t="s">
        <v>1702</v>
      </c>
      <c r="F231" s="133">
        <v>56000</v>
      </c>
      <c r="G231" s="133">
        <v>56000</v>
      </c>
    </row>
    <row r="232" spans="1:7" ht="75">
      <c r="A232" s="123"/>
      <c r="B232" s="123"/>
      <c r="C232" s="123" t="s">
        <v>1728</v>
      </c>
      <c r="D232" s="123"/>
      <c r="E232" s="29" t="s">
        <v>1729</v>
      </c>
      <c r="F232" s="133">
        <v>56000</v>
      </c>
      <c r="G232" s="133">
        <v>56000</v>
      </c>
    </row>
    <row r="233" spans="1:7" ht="45">
      <c r="A233" s="123"/>
      <c r="B233" s="123"/>
      <c r="C233" s="123" t="s">
        <v>1730</v>
      </c>
      <c r="D233" s="123"/>
      <c r="E233" s="29" t="s">
        <v>1731</v>
      </c>
      <c r="F233" s="133">
        <v>56000</v>
      </c>
      <c r="G233" s="133">
        <v>56000</v>
      </c>
    </row>
    <row r="234" spans="1:7" ht="15">
      <c r="A234" s="123"/>
      <c r="B234" s="123"/>
      <c r="C234" s="123"/>
      <c r="D234" s="123" t="s">
        <v>661</v>
      </c>
      <c r="E234" s="29" t="s">
        <v>662</v>
      </c>
      <c r="F234" s="133">
        <v>56000</v>
      </c>
      <c r="G234" s="133">
        <v>56000</v>
      </c>
    </row>
    <row r="235" spans="1:7" ht="15">
      <c r="A235" s="123"/>
      <c r="B235" s="123" t="s">
        <v>1938</v>
      </c>
      <c r="C235" s="123"/>
      <c r="D235" s="123"/>
      <c r="E235" s="29" t="s">
        <v>1939</v>
      </c>
      <c r="F235" s="133">
        <v>508.3</v>
      </c>
      <c r="G235" s="133">
        <v>508.3</v>
      </c>
    </row>
    <row r="236" spans="1:7" ht="30">
      <c r="A236" s="123"/>
      <c r="B236" s="123" t="s">
        <v>1950</v>
      </c>
      <c r="C236" s="123"/>
      <c r="D236" s="123"/>
      <c r="E236" s="29" t="s">
        <v>1951</v>
      </c>
      <c r="F236" s="133">
        <v>508.3</v>
      </c>
      <c r="G236" s="133">
        <v>508.3</v>
      </c>
    </row>
    <row r="237" spans="1:7" ht="45">
      <c r="A237" s="123"/>
      <c r="B237" s="123"/>
      <c r="C237" s="123" t="s">
        <v>1701</v>
      </c>
      <c r="D237" s="123"/>
      <c r="E237" s="29" t="s">
        <v>1702</v>
      </c>
      <c r="F237" s="133">
        <v>508.3</v>
      </c>
      <c r="G237" s="133">
        <v>508.3</v>
      </c>
    </row>
    <row r="238" spans="1:7" ht="90">
      <c r="A238" s="123"/>
      <c r="B238" s="123"/>
      <c r="C238" s="123" t="s">
        <v>1752</v>
      </c>
      <c r="D238" s="123"/>
      <c r="E238" s="29" t="s">
        <v>1753</v>
      </c>
      <c r="F238" s="133">
        <v>508.3</v>
      </c>
      <c r="G238" s="133">
        <v>508.3</v>
      </c>
    </row>
    <row r="239" spans="1:7" ht="90">
      <c r="A239" s="123"/>
      <c r="B239" s="123"/>
      <c r="C239" s="123" t="s">
        <v>1756</v>
      </c>
      <c r="D239" s="123"/>
      <c r="E239" s="29" t="s">
        <v>1757</v>
      </c>
      <c r="F239" s="133">
        <v>508.3</v>
      </c>
      <c r="G239" s="133">
        <v>508.3</v>
      </c>
    </row>
    <row r="240" spans="1:7" ht="30">
      <c r="A240" s="123"/>
      <c r="B240" s="123"/>
      <c r="C240" s="123"/>
      <c r="D240" s="123" t="s">
        <v>644</v>
      </c>
      <c r="E240" s="29" t="s">
        <v>645</v>
      </c>
      <c r="F240" s="133">
        <v>508.3</v>
      </c>
      <c r="G240" s="133">
        <v>508.3</v>
      </c>
    </row>
    <row r="241" spans="1:7" ht="30">
      <c r="A241" s="123" t="s">
        <v>1952</v>
      </c>
      <c r="B241" s="123"/>
      <c r="C241" s="123"/>
      <c r="D241" s="123"/>
      <c r="E241" s="29" t="s">
        <v>1953</v>
      </c>
      <c r="F241" s="133">
        <v>112098.1</v>
      </c>
      <c r="G241" s="133">
        <v>136076</v>
      </c>
    </row>
    <row r="242" spans="1:7" ht="15">
      <c r="A242" s="123"/>
      <c r="B242" s="123" t="s">
        <v>1892</v>
      </c>
      <c r="C242" s="123"/>
      <c r="D242" s="123"/>
      <c r="E242" s="29" t="s">
        <v>1893</v>
      </c>
      <c r="F242" s="133">
        <v>79913.2</v>
      </c>
      <c r="G242" s="133">
        <v>79963.199999999997</v>
      </c>
    </row>
    <row r="243" spans="1:7" ht="15">
      <c r="A243" s="123"/>
      <c r="B243" s="123" t="s">
        <v>1896</v>
      </c>
      <c r="C243" s="123"/>
      <c r="D243" s="123"/>
      <c r="E243" s="29" t="s">
        <v>1897</v>
      </c>
      <c r="F243" s="133">
        <v>79913.2</v>
      </c>
      <c r="G243" s="133">
        <v>79963.199999999997</v>
      </c>
    </row>
    <row r="244" spans="1:7" ht="45">
      <c r="A244" s="123"/>
      <c r="B244" s="123"/>
      <c r="C244" s="123" t="s">
        <v>1550</v>
      </c>
      <c r="D244" s="123"/>
      <c r="E244" s="29" t="s">
        <v>1551</v>
      </c>
      <c r="F244" s="133">
        <v>79913.2</v>
      </c>
      <c r="G244" s="133">
        <v>79963.199999999997</v>
      </c>
    </row>
    <row r="245" spans="1:7" ht="75">
      <c r="A245" s="123"/>
      <c r="B245" s="123"/>
      <c r="C245" s="123" t="s">
        <v>1552</v>
      </c>
      <c r="D245" s="123"/>
      <c r="E245" s="29" t="s">
        <v>1553</v>
      </c>
      <c r="F245" s="133">
        <v>1813.3</v>
      </c>
      <c r="G245" s="133">
        <v>1863.3</v>
      </c>
    </row>
    <row r="246" spans="1:7" ht="75">
      <c r="A246" s="123"/>
      <c r="B246" s="123"/>
      <c r="C246" s="123" t="s">
        <v>1554</v>
      </c>
      <c r="D246" s="123"/>
      <c r="E246" s="29" t="s">
        <v>1555</v>
      </c>
      <c r="F246" s="133">
        <v>1183.0999999999999</v>
      </c>
      <c r="G246" s="133">
        <v>1183.0999999999999</v>
      </c>
    </row>
    <row r="247" spans="1:7" ht="30">
      <c r="A247" s="123"/>
      <c r="B247" s="123"/>
      <c r="C247" s="123"/>
      <c r="D247" s="123" t="s">
        <v>644</v>
      </c>
      <c r="E247" s="29" t="s">
        <v>645</v>
      </c>
      <c r="F247" s="133">
        <v>1183.0999999999999</v>
      </c>
      <c r="G247" s="133">
        <v>1183.0999999999999</v>
      </c>
    </row>
    <row r="248" spans="1:7" ht="45">
      <c r="A248" s="123"/>
      <c r="B248" s="123"/>
      <c r="C248" s="123" t="s">
        <v>1556</v>
      </c>
      <c r="D248" s="123"/>
      <c r="E248" s="29" t="s">
        <v>1557</v>
      </c>
      <c r="F248" s="133">
        <v>630.20000000000005</v>
      </c>
      <c r="G248" s="133">
        <v>680.2</v>
      </c>
    </row>
    <row r="249" spans="1:7" ht="30">
      <c r="A249" s="123"/>
      <c r="B249" s="123"/>
      <c r="C249" s="123"/>
      <c r="D249" s="123" t="s">
        <v>644</v>
      </c>
      <c r="E249" s="29" t="s">
        <v>645</v>
      </c>
      <c r="F249" s="133">
        <v>630.20000000000005</v>
      </c>
      <c r="G249" s="133">
        <v>680.2</v>
      </c>
    </row>
    <row r="250" spans="1:7" ht="75">
      <c r="A250" s="123"/>
      <c r="B250" s="123"/>
      <c r="C250" s="123" t="s">
        <v>1560</v>
      </c>
      <c r="D250" s="123"/>
      <c r="E250" s="29" t="s">
        <v>1561</v>
      </c>
      <c r="F250" s="133">
        <v>28011.4</v>
      </c>
      <c r="G250" s="133">
        <v>28011.4</v>
      </c>
    </row>
    <row r="251" spans="1:7" ht="60">
      <c r="A251" s="123"/>
      <c r="B251" s="123"/>
      <c r="C251" s="123" t="s">
        <v>1562</v>
      </c>
      <c r="D251" s="123"/>
      <c r="E251" s="29" t="s">
        <v>2471</v>
      </c>
      <c r="F251" s="133">
        <v>1579.5</v>
      </c>
      <c r="G251" s="133">
        <v>1579.5</v>
      </c>
    </row>
    <row r="252" spans="1:7" ht="30">
      <c r="A252" s="123"/>
      <c r="B252" s="123"/>
      <c r="C252" s="123"/>
      <c r="D252" s="123" t="s">
        <v>644</v>
      </c>
      <c r="E252" s="29" t="s">
        <v>645</v>
      </c>
      <c r="F252" s="133">
        <v>1579.5</v>
      </c>
      <c r="G252" s="133">
        <v>1579.5</v>
      </c>
    </row>
    <row r="253" spans="1:7" ht="30">
      <c r="A253" s="123"/>
      <c r="B253" s="123"/>
      <c r="C253" s="123" t="s">
        <v>1563</v>
      </c>
      <c r="D253" s="123"/>
      <c r="E253" s="29" t="s">
        <v>1564</v>
      </c>
      <c r="F253" s="133">
        <v>26431.9</v>
      </c>
      <c r="G253" s="133">
        <v>26431.9</v>
      </c>
    </row>
    <row r="254" spans="1:7" ht="90">
      <c r="A254" s="123"/>
      <c r="B254" s="123"/>
      <c r="C254" s="123"/>
      <c r="D254" s="123" t="s">
        <v>659</v>
      </c>
      <c r="E254" s="29" t="s">
        <v>660</v>
      </c>
      <c r="F254" s="133">
        <v>6050.9</v>
      </c>
      <c r="G254" s="133">
        <v>6050.9</v>
      </c>
    </row>
    <row r="255" spans="1:7" ht="30">
      <c r="A255" s="123"/>
      <c r="B255" s="123"/>
      <c r="C255" s="123"/>
      <c r="D255" s="123" t="s">
        <v>644</v>
      </c>
      <c r="E255" s="29" t="s">
        <v>645</v>
      </c>
      <c r="F255" s="133">
        <v>17220.7</v>
      </c>
      <c r="G255" s="133">
        <v>17220.7</v>
      </c>
    </row>
    <row r="256" spans="1:7" ht="15">
      <c r="A256" s="123"/>
      <c r="B256" s="123"/>
      <c r="C256" s="123"/>
      <c r="D256" s="123" t="s">
        <v>661</v>
      </c>
      <c r="E256" s="29" t="s">
        <v>662</v>
      </c>
      <c r="F256" s="133">
        <v>3160.3</v>
      </c>
      <c r="G256" s="133">
        <v>3160.3</v>
      </c>
    </row>
    <row r="257" spans="1:7" ht="75">
      <c r="A257" s="123"/>
      <c r="B257" s="123"/>
      <c r="C257" s="123" t="s">
        <v>1565</v>
      </c>
      <c r="D257" s="123"/>
      <c r="E257" s="29" t="s">
        <v>1566</v>
      </c>
      <c r="F257" s="133">
        <v>50088.5</v>
      </c>
      <c r="G257" s="133">
        <v>50088.5</v>
      </c>
    </row>
    <row r="258" spans="1:7" ht="30">
      <c r="A258" s="123"/>
      <c r="B258" s="123"/>
      <c r="C258" s="123" t="s">
        <v>1567</v>
      </c>
      <c r="D258" s="123"/>
      <c r="E258" s="29" t="s">
        <v>720</v>
      </c>
      <c r="F258" s="133">
        <v>50088.5</v>
      </c>
      <c r="G258" s="133">
        <v>50088.5</v>
      </c>
    </row>
    <row r="259" spans="1:7" ht="90">
      <c r="A259" s="123"/>
      <c r="B259" s="123"/>
      <c r="C259" s="123"/>
      <c r="D259" s="123" t="s">
        <v>659</v>
      </c>
      <c r="E259" s="29" t="s">
        <v>660</v>
      </c>
      <c r="F259" s="133">
        <v>42539.9</v>
      </c>
      <c r="G259" s="133">
        <v>42539.9</v>
      </c>
    </row>
    <row r="260" spans="1:7" ht="30">
      <c r="A260" s="123"/>
      <c r="B260" s="123"/>
      <c r="C260" s="123"/>
      <c r="D260" s="123" t="s">
        <v>644</v>
      </c>
      <c r="E260" s="29" t="s">
        <v>645</v>
      </c>
      <c r="F260" s="133">
        <v>7546.7</v>
      </c>
      <c r="G260" s="133">
        <v>7546.7</v>
      </c>
    </row>
    <row r="261" spans="1:7" ht="15">
      <c r="A261" s="123"/>
      <c r="B261" s="123"/>
      <c r="C261" s="123"/>
      <c r="D261" s="123" t="s">
        <v>661</v>
      </c>
      <c r="E261" s="29" t="s">
        <v>662</v>
      </c>
      <c r="F261" s="133">
        <v>1.9</v>
      </c>
      <c r="G261" s="133">
        <v>1.9</v>
      </c>
    </row>
    <row r="262" spans="1:7" ht="15">
      <c r="A262" s="123"/>
      <c r="B262" s="123" t="s">
        <v>1904</v>
      </c>
      <c r="C262" s="123"/>
      <c r="D262" s="123"/>
      <c r="E262" s="29" t="s">
        <v>1905</v>
      </c>
      <c r="F262" s="133">
        <v>32184.9</v>
      </c>
      <c r="G262" s="133">
        <v>56112.800000000003</v>
      </c>
    </row>
    <row r="263" spans="1:7" ht="30">
      <c r="A263" s="123"/>
      <c r="B263" s="123" t="s">
        <v>1908</v>
      </c>
      <c r="C263" s="123"/>
      <c r="D263" s="123"/>
      <c r="E263" s="29" t="s">
        <v>1909</v>
      </c>
      <c r="F263" s="133">
        <v>32184.9</v>
      </c>
      <c r="G263" s="133">
        <v>56112.800000000003</v>
      </c>
    </row>
    <row r="264" spans="1:7" ht="45">
      <c r="A264" s="123"/>
      <c r="B264" s="123"/>
      <c r="C264" s="123" t="s">
        <v>1550</v>
      </c>
      <c r="D264" s="123"/>
      <c r="E264" s="29" t="s">
        <v>1551</v>
      </c>
      <c r="F264" s="133">
        <v>32184.9</v>
      </c>
      <c r="G264" s="133">
        <v>56112.800000000003</v>
      </c>
    </row>
    <row r="265" spans="1:7" ht="75">
      <c r="A265" s="123"/>
      <c r="B265" s="123"/>
      <c r="C265" s="123" t="s">
        <v>1552</v>
      </c>
      <c r="D265" s="123"/>
      <c r="E265" s="29" t="s">
        <v>1553</v>
      </c>
      <c r="F265" s="133">
        <v>32184.9</v>
      </c>
      <c r="G265" s="133">
        <v>56112.800000000003</v>
      </c>
    </row>
    <row r="266" spans="1:7" ht="30">
      <c r="A266" s="123"/>
      <c r="B266" s="123"/>
      <c r="C266" s="123" t="s">
        <v>1558</v>
      </c>
      <c r="D266" s="123"/>
      <c r="E266" s="29" t="s">
        <v>1559</v>
      </c>
      <c r="F266" s="133">
        <v>32184.9</v>
      </c>
      <c r="G266" s="133">
        <v>56112.800000000003</v>
      </c>
    </row>
    <row r="267" spans="1:7" ht="30">
      <c r="A267" s="123"/>
      <c r="B267" s="123"/>
      <c r="C267" s="123"/>
      <c r="D267" s="123" t="s">
        <v>644</v>
      </c>
      <c r="E267" s="29" t="s">
        <v>645</v>
      </c>
      <c r="F267" s="133">
        <v>32184.9</v>
      </c>
      <c r="G267" s="133">
        <v>56112.800000000003</v>
      </c>
    </row>
    <row r="268" spans="1:7" ht="30">
      <c r="A268" s="123" t="s">
        <v>1954</v>
      </c>
      <c r="B268" s="123"/>
      <c r="C268" s="123"/>
      <c r="D268" s="123"/>
      <c r="E268" s="29" t="s">
        <v>1955</v>
      </c>
      <c r="F268" s="133">
        <v>6566955.4000000004</v>
      </c>
      <c r="G268" s="133">
        <v>4757850.5999999996</v>
      </c>
    </row>
    <row r="269" spans="1:7" ht="15">
      <c r="A269" s="123"/>
      <c r="B269" s="123" t="s">
        <v>1892</v>
      </c>
      <c r="C269" s="123"/>
      <c r="D269" s="123"/>
      <c r="E269" s="29" t="s">
        <v>1893</v>
      </c>
      <c r="F269" s="133">
        <v>171918.3</v>
      </c>
      <c r="G269" s="133">
        <v>156563</v>
      </c>
    </row>
    <row r="270" spans="1:7" ht="15">
      <c r="A270" s="123"/>
      <c r="B270" s="123" t="s">
        <v>1896</v>
      </c>
      <c r="C270" s="123"/>
      <c r="D270" s="123"/>
      <c r="E270" s="29" t="s">
        <v>1897</v>
      </c>
      <c r="F270" s="133">
        <v>171918.3</v>
      </c>
      <c r="G270" s="133">
        <v>156563</v>
      </c>
    </row>
    <row r="271" spans="1:7" ht="45">
      <c r="A271" s="123"/>
      <c r="B271" s="123"/>
      <c r="C271" s="123" t="s">
        <v>848</v>
      </c>
      <c r="D271" s="123"/>
      <c r="E271" s="29" t="s">
        <v>849</v>
      </c>
      <c r="F271" s="133">
        <v>2487.5</v>
      </c>
      <c r="G271" s="133">
        <v>2487.5</v>
      </c>
    </row>
    <row r="272" spans="1:7" ht="90">
      <c r="A272" s="123"/>
      <c r="B272" s="123"/>
      <c r="C272" s="123" t="s">
        <v>850</v>
      </c>
      <c r="D272" s="123"/>
      <c r="E272" s="29" t="s">
        <v>851</v>
      </c>
      <c r="F272" s="133">
        <v>2487.5</v>
      </c>
      <c r="G272" s="133">
        <v>2487.5</v>
      </c>
    </row>
    <row r="273" spans="1:7" ht="90">
      <c r="A273" s="123"/>
      <c r="B273" s="123"/>
      <c r="C273" s="123" t="s">
        <v>886</v>
      </c>
      <c r="D273" s="123"/>
      <c r="E273" s="29" t="s">
        <v>887</v>
      </c>
      <c r="F273" s="133">
        <v>2487.5</v>
      </c>
      <c r="G273" s="133">
        <v>2487.5</v>
      </c>
    </row>
    <row r="274" spans="1:7" ht="15">
      <c r="A274" s="123"/>
      <c r="B274" s="123"/>
      <c r="C274" s="123"/>
      <c r="D274" s="123" t="s">
        <v>686</v>
      </c>
      <c r="E274" s="29" t="s">
        <v>687</v>
      </c>
      <c r="F274" s="133">
        <v>2487.5</v>
      </c>
      <c r="G274" s="133">
        <v>2487.5</v>
      </c>
    </row>
    <row r="275" spans="1:7" ht="45">
      <c r="A275" s="123"/>
      <c r="B275" s="123"/>
      <c r="C275" s="123" t="s">
        <v>1394</v>
      </c>
      <c r="D275" s="123"/>
      <c r="E275" s="29" t="s">
        <v>1395</v>
      </c>
      <c r="F275" s="133">
        <v>135966.79999999999</v>
      </c>
      <c r="G275" s="133">
        <v>121143.8</v>
      </c>
    </row>
    <row r="276" spans="1:7" ht="75">
      <c r="A276" s="123"/>
      <c r="B276" s="123"/>
      <c r="C276" s="123" t="s">
        <v>1407</v>
      </c>
      <c r="D276" s="123"/>
      <c r="E276" s="29" t="s">
        <v>1408</v>
      </c>
      <c r="F276" s="133">
        <v>14823</v>
      </c>
      <c r="G276" s="133">
        <v>0</v>
      </c>
    </row>
    <row r="277" spans="1:7" ht="30" customHeight="1">
      <c r="A277" s="123"/>
      <c r="B277" s="123"/>
      <c r="C277" s="123" t="s">
        <v>1409</v>
      </c>
      <c r="D277" s="123"/>
      <c r="E277" s="29" t="s">
        <v>1410</v>
      </c>
      <c r="F277" s="133">
        <v>14823</v>
      </c>
      <c r="G277" s="133">
        <v>0</v>
      </c>
    </row>
    <row r="278" spans="1:7" ht="30">
      <c r="A278" s="123"/>
      <c r="B278" s="123"/>
      <c r="C278" s="123"/>
      <c r="D278" s="123" t="s">
        <v>644</v>
      </c>
      <c r="E278" s="29" t="s">
        <v>645</v>
      </c>
      <c r="F278" s="133">
        <v>14823</v>
      </c>
      <c r="G278" s="133">
        <v>0</v>
      </c>
    </row>
    <row r="279" spans="1:7" ht="75">
      <c r="A279" s="123"/>
      <c r="B279" s="123"/>
      <c r="C279" s="123" t="s">
        <v>1420</v>
      </c>
      <c r="D279" s="123"/>
      <c r="E279" s="29" t="s">
        <v>1421</v>
      </c>
      <c r="F279" s="133">
        <v>121143.8</v>
      </c>
      <c r="G279" s="133">
        <v>121143.8</v>
      </c>
    </row>
    <row r="280" spans="1:7" ht="30">
      <c r="A280" s="123"/>
      <c r="B280" s="123"/>
      <c r="C280" s="123" t="s">
        <v>1422</v>
      </c>
      <c r="D280" s="123"/>
      <c r="E280" s="29" t="s">
        <v>720</v>
      </c>
      <c r="F280" s="133">
        <v>120943.8</v>
      </c>
      <c r="G280" s="133">
        <v>120943.8</v>
      </c>
    </row>
    <row r="281" spans="1:7" ht="90">
      <c r="A281" s="123"/>
      <c r="B281" s="123"/>
      <c r="C281" s="123"/>
      <c r="D281" s="123" t="s">
        <v>659</v>
      </c>
      <c r="E281" s="29" t="s">
        <v>660</v>
      </c>
      <c r="F281" s="133">
        <v>102417.4</v>
      </c>
      <c r="G281" s="133">
        <v>102417.4</v>
      </c>
    </row>
    <row r="282" spans="1:7" ht="30">
      <c r="A282" s="123"/>
      <c r="B282" s="123"/>
      <c r="C282" s="123"/>
      <c r="D282" s="123" t="s">
        <v>644</v>
      </c>
      <c r="E282" s="29" t="s">
        <v>645</v>
      </c>
      <c r="F282" s="133">
        <v>18525.400000000001</v>
      </c>
      <c r="G282" s="133">
        <v>18525.400000000001</v>
      </c>
    </row>
    <row r="283" spans="1:7" ht="15">
      <c r="A283" s="123"/>
      <c r="B283" s="123"/>
      <c r="C283" s="123"/>
      <c r="D283" s="123" t="s">
        <v>661</v>
      </c>
      <c r="E283" s="29" t="s">
        <v>662</v>
      </c>
      <c r="F283" s="133">
        <v>1</v>
      </c>
      <c r="G283" s="133">
        <v>1</v>
      </c>
    </row>
    <row r="284" spans="1:7" ht="75">
      <c r="A284" s="123"/>
      <c r="B284" s="123"/>
      <c r="C284" s="123" t="s">
        <v>1423</v>
      </c>
      <c r="D284" s="123"/>
      <c r="E284" s="29" t="s">
        <v>1424</v>
      </c>
      <c r="F284" s="133">
        <v>200</v>
      </c>
      <c r="G284" s="133">
        <v>200</v>
      </c>
    </row>
    <row r="285" spans="1:7" ht="30">
      <c r="A285" s="123"/>
      <c r="B285" s="123"/>
      <c r="C285" s="123"/>
      <c r="D285" s="123" t="s">
        <v>644</v>
      </c>
      <c r="E285" s="29" t="s">
        <v>645</v>
      </c>
      <c r="F285" s="133">
        <v>200</v>
      </c>
      <c r="G285" s="133">
        <v>200</v>
      </c>
    </row>
    <row r="286" spans="1:7" ht="60">
      <c r="A286" s="123"/>
      <c r="B286" s="123"/>
      <c r="C286" s="123" t="s">
        <v>1471</v>
      </c>
      <c r="D286" s="123"/>
      <c r="E286" s="29" t="s">
        <v>1472</v>
      </c>
      <c r="F286" s="133">
        <v>500</v>
      </c>
      <c r="G286" s="133">
        <v>500</v>
      </c>
    </row>
    <row r="287" spans="1:7" ht="156" customHeight="1">
      <c r="A287" s="123"/>
      <c r="B287" s="123"/>
      <c r="C287" s="123" t="s">
        <v>1473</v>
      </c>
      <c r="D287" s="123"/>
      <c r="E287" s="29" t="s">
        <v>1474</v>
      </c>
      <c r="F287" s="133">
        <v>500</v>
      </c>
      <c r="G287" s="133">
        <v>500</v>
      </c>
    </row>
    <row r="288" spans="1:7" ht="45">
      <c r="A288" s="123"/>
      <c r="B288" s="123"/>
      <c r="C288" s="123" t="s">
        <v>1475</v>
      </c>
      <c r="D288" s="123"/>
      <c r="E288" s="29" t="s">
        <v>1476</v>
      </c>
      <c r="F288" s="133">
        <v>500</v>
      </c>
      <c r="G288" s="133">
        <v>500</v>
      </c>
    </row>
    <row r="289" spans="1:7" ht="30">
      <c r="A289" s="123"/>
      <c r="B289" s="123"/>
      <c r="C289" s="123"/>
      <c r="D289" s="123" t="s">
        <v>644</v>
      </c>
      <c r="E289" s="29" t="s">
        <v>645</v>
      </c>
      <c r="F289" s="133">
        <v>500</v>
      </c>
      <c r="G289" s="133">
        <v>500</v>
      </c>
    </row>
    <row r="290" spans="1:7" ht="75">
      <c r="A290" s="123"/>
      <c r="B290" s="123"/>
      <c r="C290" s="123" t="s">
        <v>1865</v>
      </c>
      <c r="D290" s="123"/>
      <c r="E290" s="29" t="s">
        <v>1866</v>
      </c>
      <c r="F290" s="133">
        <v>32964</v>
      </c>
      <c r="G290" s="133">
        <v>32431.7</v>
      </c>
    </row>
    <row r="291" spans="1:7" ht="30">
      <c r="A291" s="123"/>
      <c r="B291" s="123"/>
      <c r="C291" s="123" t="s">
        <v>1867</v>
      </c>
      <c r="D291" s="123"/>
      <c r="E291" s="29" t="s">
        <v>658</v>
      </c>
      <c r="F291" s="133">
        <v>32964</v>
      </c>
      <c r="G291" s="133">
        <v>32431.7</v>
      </c>
    </row>
    <row r="292" spans="1:7" ht="90">
      <c r="A292" s="123"/>
      <c r="B292" s="123"/>
      <c r="C292" s="123"/>
      <c r="D292" s="123" t="s">
        <v>659</v>
      </c>
      <c r="E292" s="29" t="s">
        <v>660</v>
      </c>
      <c r="F292" s="133">
        <v>29340.2</v>
      </c>
      <c r="G292" s="133">
        <v>29340.2</v>
      </c>
    </row>
    <row r="293" spans="1:7" ht="30">
      <c r="A293" s="123"/>
      <c r="B293" s="123"/>
      <c r="C293" s="123"/>
      <c r="D293" s="123" t="s">
        <v>644</v>
      </c>
      <c r="E293" s="29" t="s">
        <v>645</v>
      </c>
      <c r="F293" s="133">
        <v>3453.7</v>
      </c>
      <c r="G293" s="133">
        <v>2921.4</v>
      </c>
    </row>
    <row r="294" spans="1:7" ht="15">
      <c r="A294" s="123"/>
      <c r="B294" s="123"/>
      <c r="C294" s="123"/>
      <c r="D294" s="123" t="s">
        <v>661</v>
      </c>
      <c r="E294" s="29" t="s">
        <v>662</v>
      </c>
      <c r="F294" s="133">
        <v>170.1</v>
      </c>
      <c r="G294" s="133">
        <v>170.1</v>
      </c>
    </row>
    <row r="295" spans="1:7" ht="45">
      <c r="A295" s="123"/>
      <c r="B295" s="123" t="s">
        <v>1898</v>
      </c>
      <c r="C295" s="123"/>
      <c r="D295" s="123"/>
      <c r="E295" s="29" t="s">
        <v>1899</v>
      </c>
      <c r="F295" s="133">
        <v>441239.2</v>
      </c>
      <c r="G295" s="133">
        <v>0</v>
      </c>
    </row>
    <row r="296" spans="1:7" ht="15">
      <c r="A296" s="123"/>
      <c r="B296" s="123" t="s">
        <v>1902</v>
      </c>
      <c r="C296" s="123"/>
      <c r="D296" s="123"/>
      <c r="E296" s="29" t="s">
        <v>1903</v>
      </c>
      <c r="F296" s="133">
        <v>441239.2</v>
      </c>
      <c r="G296" s="133">
        <v>0</v>
      </c>
    </row>
    <row r="297" spans="1:7" ht="45">
      <c r="A297" s="123"/>
      <c r="B297" s="123"/>
      <c r="C297" s="123" t="s">
        <v>1189</v>
      </c>
      <c r="D297" s="123"/>
      <c r="E297" s="29" t="s">
        <v>1190</v>
      </c>
      <c r="F297" s="133">
        <v>441239.2</v>
      </c>
      <c r="G297" s="133">
        <v>0</v>
      </c>
    </row>
    <row r="298" spans="1:7" ht="75">
      <c r="A298" s="123"/>
      <c r="B298" s="123"/>
      <c r="C298" s="123" t="s">
        <v>1226</v>
      </c>
      <c r="D298" s="123"/>
      <c r="E298" s="29" t="s">
        <v>1227</v>
      </c>
      <c r="F298" s="133">
        <v>441239.2</v>
      </c>
      <c r="G298" s="133">
        <v>0</v>
      </c>
    </row>
    <row r="299" spans="1:7" ht="45">
      <c r="A299" s="123"/>
      <c r="B299" s="123"/>
      <c r="C299" s="123" t="s">
        <v>1233</v>
      </c>
      <c r="D299" s="123"/>
      <c r="E299" s="29" t="s">
        <v>1225</v>
      </c>
      <c r="F299" s="133">
        <v>441239.2</v>
      </c>
      <c r="G299" s="133">
        <v>0</v>
      </c>
    </row>
    <row r="300" spans="1:7" ht="45">
      <c r="A300" s="123"/>
      <c r="B300" s="123"/>
      <c r="C300" s="123"/>
      <c r="D300" s="123" t="s">
        <v>694</v>
      </c>
      <c r="E300" s="29" t="s">
        <v>695</v>
      </c>
      <c r="F300" s="133">
        <v>441239.2</v>
      </c>
      <c r="G300" s="133">
        <v>0</v>
      </c>
    </row>
    <row r="301" spans="1:7" ht="16.899999999999999" customHeight="1">
      <c r="A301" s="123"/>
      <c r="B301" s="123" t="s">
        <v>1910</v>
      </c>
      <c r="C301" s="123"/>
      <c r="D301" s="123"/>
      <c r="E301" s="29" t="s">
        <v>1911</v>
      </c>
      <c r="F301" s="133">
        <v>1134503.8999999999</v>
      </c>
      <c r="G301" s="133">
        <v>399425</v>
      </c>
    </row>
    <row r="302" spans="1:7" ht="15">
      <c r="A302" s="123"/>
      <c r="B302" s="123" t="s">
        <v>1912</v>
      </c>
      <c r="C302" s="123"/>
      <c r="D302" s="123"/>
      <c r="E302" s="29" t="s">
        <v>1913</v>
      </c>
      <c r="F302" s="133">
        <v>1113865.2</v>
      </c>
      <c r="G302" s="133">
        <v>378786.3</v>
      </c>
    </row>
    <row r="303" spans="1:7" ht="45">
      <c r="A303" s="123"/>
      <c r="B303" s="123"/>
      <c r="C303" s="123" t="s">
        <v>1394</v>
      </c>
      <c r="D303" s="123"/>
      <c r="E303" s="29" t="s">
        <v>1395</v>
      </c>
      <c r="F303" s="133">
        <v>769871.8</v>
      </c>
      <c r="G303" s="133">
        <v>193509.6</v>
      </c>
    </row>
    <row r="304" spans="1:7" ht="75">
      <c r="A304" s="123"/>
      <c r="B304" s="123"/>
      <c r="C304" s="123" t="s">
        <v>1407</v>
      </c>
      <c r="D304" s="123"/>
      <c r="E304" s="29" t="s">
        <v>1408</v>
      </c>
      <c r="F304" s="133">
        <v>769871.8</v>
      </c>
      <c r="G304" s="133">
        <v>193509.6</v>
      </c>
    </row>
    <row r="305" spans="1:7" ht="30">
      <c r="A305" s="123"/>
      <c r="B305" s="123"/>
      <c r="C305" s="123" t="s">
        <v>1416</v>
      </c>
      <c r="D305" s="123"/>
      <c r="E305" s="29" t="s">
        <v>1417</v>
      </c>
      <c r="F305" s="133">
        <v>613201</v>
      </c>
      <c r="G305" s="133">
        <v>180455</v>
      </c>
    </row>
    <row r="306" spans="1:7" ht="15">
      <c r="A306" s="123"/>
      <c r="B306" s="123"/>
      <c r="C306" s="123"/>
      <c r="D306" s="123" t="s">
        <v>686</v>
      </c>
      <c r="E306" s="29" t="s">
        <v>687</v>
      </c>
      <c r="F306" s="133">
        <v>613201</v>
      </c>
      <c r="G306" s="133">
        <v>180455</v>
      </c>
    </row>
    <row r="307" spans="1:7" ht="45">
      <c r="A307" s="123"/>
      <c r="B307" s="123"/>
      <c r="C307" s="123" t="s">
        <v>1418</v>
      </c>
      <c r="D307" s="123"/>
      <c r="E307" s="29" t="s">
        <v>1419</v>
      </c>
      <c r="F307" s="133">
        <v>156670.79999999999</v>
      </c>
      <c r="G307" s="133">
        <v>13054.6</v>
      </c>
    </row>
    <row r="308" spans="1:7" ht="15">
      <c r="A308" s="123"/>
      <c r="B308" s="123"/>
      <c r="C308" s="123"/>
      <c r="D308" s="123" t="s">
        <v>686</v>
      </c>
      <c r="E308" s="29" t="s">
        <v>687</v>
      </c>
      <c r="F308" s="133">
        <v>156670.79999999999</v>
      </c>
      <c r="G308" s="133">
        <v>13054.6</v>
      </c>
    </row>
    <row r="309" spans="1:7" ht="45">
      <c r="A309" s="123"/>
      <c r="B309" s="123"/>
      <c r="C309" s="123" t="s">
        <v>1568</v>
      </c>
      <c r="D309" s="123"/>
      <c r="E309" s="29" t="s">
        <v>1569</v>
      </c>
      <c r="F309" s="133">
        <v>343993.4</v>
      </c>
      <c r="G309" s="133">
        <v>185276.7</v>
      </c>
    </row>
    <row r="310" spans="1:7" ht="150">
      <c r="A310" s="123"/>
      <c r="B310" s="123"/>
      <c r="C310" s="123" t="s">
        <v>1583</v>
      </c>
      <c r="D310" s="123"/>
      <c r="E310" s="29" t="s">
        <v>1584</v>
      </c>
      <c r="F310" s="133">
        <v>343993.4</v>
      </c>
      <c r="G310" s="133">
        <v>185276.7</v>
      </c>
    </row>
    <row r="311" spans="1:7" ht="45">
      <c r="A311" s="123"/>
      <c r="B311" s="123"/>
      <c r="C311" s="123" t="s">
        <v>1587</v>
      </c>
      <c r="D311" s="123"/>
      <c r="E311" s="29" t="s">
        <v>1419</v>
      </c>
      <c r="F311" s="133">
        <v>343993.4</v>
      </c>
      <c r="G311" s="133">
        <v>185276.7</v>
      </c>
    </row>
    <row r="312" spans="1:7" ht="15">
      <c r="A312" s="123"/>
      <c r="B312" s="123"/>
      <c r="C312" s="123"/>
      <c r="D312" s="123" t="s">
        <v>686</v>
      </c>
      <c r="E312" s="29" t="s">
        <v>687</v>
      </c>
      <c r="F312" s="133">
        <v>343993.4</v>
      </c>
      <c r="G312" s="133">
        <v>185276.7</v>
      </c>
    </row>
    <row r="313" spans="1:7" ht="15">
      <c r="A313" s="123"/>
      <c r="B313" s="123" t="s">
        <v>1914</v>
      </c>
      <c r="C313" s="123"/>
      <c r="D313" s="123"/>
      <c r="E313" s="29" t="s">
        <v>1915</v>
      </c>
      <c r="F313" s="133">
        <v>20638.7</v>
      </c>
      <c r="G313" s="133">
        <v>20638.7</v>
      </c>
    </row>
    <row r="314" spans="1:7" ht="60">
      <c r="A314" s="123"/>
      <c r="B314" s="123"/>
      <c r="C314" s="123" t="s">
        <v>1471</v>
      </c>
      <c r="D314" s="123"/>
      <c r="E314" s="29" t="s">
        <v>1472</v>
      </c>
      <c r="F314" s="133">
        <v>20638.7</v>
      </c>
      <c r="G314" s="133">
        <v>20638.7</v>
      </c>
    </row>
    <row r="315" spans="1:7" ht="154.9" customHeight="1">
      <c r="A315" s="123"/>
      <c r="B315" s="123"/>
      <c r="C315" s="123" t="s">
        <v>1473</v>
      </c>
      <c r="D315" s="123"/>
      <c r="E315" s="29" t="s">
        <v>1474</v>
      </c>
      <c r="F315" s="133">
        <v>20638.7</v>
      </c>
      <c r="G315" s="133">
        <v>20638.7</v>
      </c>
    </row>
    <row r="316" spans="1:7" ht="45">
      <c r="A316" s="123"/>
      <c r="B316" s="123"/>
      <c r="C316" s="123" t="s">
        <v>1477</v>
      </c>
      <c r="D316" s="123"/>
      <c r="E316" s="29" t="s">
        <v>1478</v>
      </c>
      <c r="F316" s="133">
        <v>20638.7</v>
      </c>
      <c r="G316" s="133">
        <v>20638.7</v>
      </c>
    </row>
    <row r="317" spans="1:7" ht="15">
      <c r="A317" s="123"/>
      <c r="B317" s="123"/>
      <c r="C317" s="123"/>
      <c r="D317" s="123" t="s">
        <v>661</v>
      </c>
      <c r="E317" s="29" t="s">
        <v>662</v>
      </c>
      <c r="F317" s="133">
        <v>20638.7</v>
      </c>
      <c r="G317" s="133">
        <v>20638.7</v>
      </c>
    </row>
    <row r="318" spans="1:7" ht="15">
      <c r="A318" s="123"/>
      <c r="B318" s="123" t="s">
        <v>1924</v>
      </c>
      <c r="C318" s="123"/>
      <c r="D318" s="123"/>
      <c r="E318" s="29" t="s">
        <v>1925</v>
      </c>
      <c r="F318" s="133">
        <v>2577223.4</v>
      </c>
      <c r="G318" s="133">
        <v>2633946.5</v>
      </c>
    </row>
    <row r="319" spans="1:7" ht="15">
      <c r="A319" s="123"/>
      <c r="B319" s="123" t="s">
        <v>1960</v>
      </c>
      <c r="C319" s="123"/>
      <c r="D319" s="123"/>
      <c r="E319" s="29" t="s">
        <v>1961</v>
      </c>
      <c r="F319" s="133">
        <v>1831223.4</v>
      </c>
      <c r="G319" s="133">
        <v>2633946.5</v>
      </c>
    </row>
    <row r="320" spans="1:7" ht="30">
      <c r="A320" s="123"/>
      <c r="B320" s="123"/>
      <c r="C320" s="123" t="s">
        <v>1078</v>
      </c>
      <c r="D320" s="123"/>
      <c r="E320" s="29" t="s">
        <v>1079</v>
      </c>
      <c r="F320" s="133">
        <v>1831223.4</v>
      </c>
      <c r="G320" s="133">
        <v>2633946.5</v>
      </c>
    </row>
    <row r="321" spans="1:7" ht="90">
      <c r="A321" s="123"/>
      <c r="B321" s="123"/>
      <c r="C321" s="123" t="s">
        <v>1125</v>
      </c>
      <c r="D321" s="123"/>
      <c r="E321" s="29" t="s">
        <v>1126</v>
      </c>
      <c r="F321" s="133">
        <v>1831223.4</v>
      </c>
      <c r="G321" s="133">
        <v>2633946.5</v>
      </c>
    </row>
    <row r="322" spans="1:7" ht="45">
      <c r="A322" s="123"/>
      <c r="B322" s="123"/>
      <c r="C322" s="123" t="s">
        <v>1129</v>
      </c>
      <c r="D322" s="123"/>
      <c r="E322" s="29" t="s">
        <v>693</v>
      </c>
      <c r="F322" s="133">
        <v>1831223.4</v>
      </c>
      <c r="G322" s="133">
        <v>2633946.5</v>
      </c>
    </row>
    <row r="323" spans="1:7" ht="45">
      <c r="A323" s="123"/>
      <c r="B323" s="123"/>
      <c r="C323" s="123"/>
      <c r="D323" s="123" t="s">
        <v>694</v>
      </c>
      <c r="E323" s="29" t="s">
        <v>695</v>
      </c>
      <c r="F323" s="133">
        <v>1831223.4</v>
      </c>
      <c r="G323" s="133">
        <v>2633946.5</v>
      </c>
    </row>
    <row r="324" spans="1:7" ht="30">
      <c r="A324" s="123"/>
      <c r="B324" s="123" t="s">
        <v>1926</v>
      </c>
      <c r="C324" s="123"/>
      <c r="D324" s="123"/>
      <c r="E324" s="29" t="s">
        <v>1927</v>
      </c>
      <c r="F324" s="133">
        <v>746000</v>
      </c>
      <c r="G324" s="133">
        <v>0</v>
      </c>
    </row>
    <row r="325" spans="1:7" ht="30">
      <c r="A325" s="123"/>
      <c r="B325" s="123"/>
      <c r="C325" s="123" t="s">
        <v>1078</v>
      </c>
      <c r="D325" s="123"/>
      <c r="E325" s="29" t="s">
        <v>1079</v>
      </c>
      <c r="F325" s="133">
        <v>746000</v>
      </c>
      <c r="G325" s="133">
        <v>0</v>
      </c>
    </row>
    <row r="326" spans="1:7" ht="90">
      <c r="A326" s="123"/>
      <c r="B326" s="123"/>
      <c r="C326" s="123" t="s">
        <v>1125</v>
      </c>
      <c r="D326" s="123"/>
      <c r="E326" s="29" t="s">
        <v>1126</v>
      </c>
      <c r="F326" s="133">
        <v>746000</v>
      </c>
      <c r="G326" s="133">
        <v>0</v>
      </c>
    </row>
    <row r="327" spans="1:7" ht="45">
      <c r="A327" s="123"/>
      <c r="B327" s="123"/>
      <c r="C327" s="123" t="s">
        <v>1129</v>
      </c>
      <c r="D327" s="123"/>
      <c r="E327" s="29" t="s">
        <v>693</v>
      </c>
      <c r="F327" s="133">
        <v>746000</v>
      </c>
      <c r="G327" s="133">
        <v>0</v>
      </c>
    </row>
    <row r="328" spans="1:7" ht="45">
      <c r="A328" s="123"/>
      <c r="B328" s="123"/>
      <c r="C328" s="123"/>
      <c r="D328" s="123" t="s">
        <v>694</v>
      </c>
      <c r="E328" s="29" t="s">
        <v>695</v>
      </c>
      <c r="F328" s="133">
        <v>746000</v>
      </c>
      <c r="G328" s="133">
        <v>0</v>
      </c>
    </row>
    <row r="329" spans="1:7" ht="15">
      <c r="A329" s="123"/>
      <c r="B329" s="123" t="s">
        <v>1962</v>
      </c>
      <c r="C329" s="123"/>
      <c r="D329" s="123"/>
      <c r="E329" s="29" t="s">
        <v>1963</v>
      </c>
      <c r="F329" s="133">
        <v>828886.8</v>
      </c>
      <c r="G329" s="133">
        <v>0</v>
      </c>
    </row>
    <row r="330" spans="1:7" ht="15">
      <c r="A330" s="123"/>
      <c r="B330" s="123" t="s">
        <v>1964</v>
      </c>
      <c r="C330" s="123"/>
      <c r="D330" s="123"/>
      <c r="E330" s="29" t="s">
        <v>1965</v>
      </c>
      <c r="F330" s="133">
        <v>828886.8</v>
      </c>
      <c r="G330" s="133">
        <v>0</v>
      </c>
    </row>
    <row r="331" spans="1:7" ht="30">
      <c r="A331" s="123"/>
      <c r="B331" s="123"/>
      <c r="C331" s="123" t="s">
        <v>634</v>
      </c>
      <c r="D331" s="123"/>
      <c r="E331" s="29" t="s">
        <v>635</v>
      </c>
      <c r="F331" s="133">
        <v>828886.8</v>
      </c>
      <c r="G331" s="133">
        <v>0</v>
      </c>
    </row>
    <row r="332" spans="1:7" ht="105">
      <c r="A332" s="123"/>
      <c r="B332" s="123"/>
      <c r="C332" s="123" t="s">
        <v>688</v>
      </c>
      <c r="D332" s="123"/>
      <c r="E332" s="29" t="s">
        <v>689</v>
      </c>
      <c r="F332" s="133">
        <v>828886.8</v>
      </c>
      <c r="G332" s="133">
        <v>0</v>
      </c>
    </row>
    <row r="333" spans="1:7" ht="45">
      <c r="A333" s="123"/>
      <c r="B333" s="123"/>
      <c r="C333" s="123" t="s">
        <v>692</v>
      </c>
      <c r="D333" s="123"/>
      <c r="E333" s="29" t="s">
        <v>693</v>
      </c>
      <c r="F333" s="133">
        <v>828886.8</v>
      </c>
      <c r="G333" s="133">
        <v>0</v>
      </c>
    </row>
    <row r="334" spans="1:7" ht="45">
      <c r="A334" s="123"/>
      <c r="B334" s="123"/>
      <c r="C334" s="123"/>
      <c r="D334" s="123" t="s">
        <v>694</v>
      </c>
      <c r="E334" s="29" t="s">
        <v>695</v>
      </c>
      <c r="F334" s="133">
        <v>828886.8</v>
      </c>
      <c r="G334" s="133">
        <v>0</v>
      </c>
    </row>
    <row r="335" spans="1:7" ht="15">
      <c r="A335" s="123"/>
      <c r="B335" s="123" t="s">
        <v>1938</v>
      </c>
      <c r="C335" s="123"/>
      <c r="D335" s="123"/>
      <c r="E335" s="29" t="s">
        <v>1939</v>
      </c>
      <c r="F335" s="133">
        <v>1413183.8</v>
      </c>
      <c r="G335" s="133">
        <v>1567916.1</v>
      </c>
    </row>
    <row r="336" spans="1:7" ht="15">
      <c r="A336" s="123"/>
      <c r="B336" s="123" t="s">
        <v>2054</v>
      </c>
      <c r="C336" s="123"/>
      <c r="D336" s="123"/>
      <c r="E336" s="29" t="s">
        <v>2055</v>
      </c>
      <c r="F336" s="133">
        <v>0</v>
      </c>
      <c r="G336" s="133">
        <v>10000</v>
      </c>
    </row>
    <row r="337" spans="1:7" ht="45">
      <c r="A337" s="123"/>
      <c r="B337" s="123"/>
      <c r="C337" s="123" t="s">
        <v>848</v>
      </c>
      <c r="D337" s="123"/>
      <c r="E337" s="29" t="s">
        <v>849</v>
      </c>
      <c r="F337" s="133">
        <v>0</v>
      </c>
      <c r="G337" s="133">
        <v>10000</v>
      </c>
    </row>
    <row r="338" spans="1:7" ht="60">
      <c r="A338" s="123"/>
      <c r="B338" s="123"/>
      <c r="C338" s="123" t="s">
        <v>928</v>
      </c>
      <c r="D338" s="123"/>
      <c r="E338" s="29" t="s">
        <v>929</v>
      </c>
      <c r="F338" s="133">
        <v>0</v>
      </c>
      <c r="G338" s="133">
        <v>10000</v>
      </c>
    </row>
    <row r="339" spans="1:7" ht="45">
      <c r="A339" s="123"/>
      <c r="B339" s="123"/>
      <c r="C339" s="123" t="s">
        <v>1872</v>
      </c>
      <c r="D339" s="123"/>
      <c r="E339" s="29" t="s">
        <v>693</v>
      </c>
      <c r="F339" s="133">
        <v>0</v>
      </c>
      <c r="G339" s="133">
        <v>10000</v>
      </c>
    </row>
    <row r="340" spans="1:7" ht="45">
      <c r="A340" s="123"/>
      <c r="B340" s="123"/>
      <c r="C340" s="123"/>
      <c r="D340" s="123" t="s">
        <v>694</v>
      </c>
      <c r="E340" s="29" t="s">
        <v>695</v>
      </c>
      <c r="F340" s="133">
        <v>0</v>
      </c>
      <c r="G340" s="133">
        <v>10000</v>
      </c>
    </row>
    <row r="341" spans="1:7" ht="15">
      <c r="A341" s="123"/>
      <c r="B341" s="123" t="s">
        <v>1940</v>
      </c>
      <c r="C341" s="123"/>
      <c r="D341" s="123"/>
      <c r="E341" s="29" t="s">
        <v>1941</v>
      </c>
      <c r="F341" s="133">
        <v>500000</v>
      </c>
      <c r="G341" s="133">
        <v>539700</v>
      </c>
    </row>
    <row r="342" spans="1:7" ht="45">
      <c r="A342" s="123"/>
      <c r="B342" s="123"/>
      <c r="C342" s="123" t="s">
        <v>1394</v>
      </c>
      <c r="D342" s="123"/>
      <c r="E342" s="29" t="s">
        <v>1395</v>
      </c>
      <c r="F342" s="133">
        <v>500000</v>
      </c>
      <c r="G342" s="133">
        <v>539700</v>
      </c>
    </row>
    <row r="343" spans="1:7" ht="75">
      <c r="A343" s="123"/>
      <c r="B343" s="123"/>
      <c r="C343" s="123" t="s">
        <v>1407</v>
      </c>
      <c r="D343" s="123"/>
      <c r="E343" s="29" t="s">
        <v>1408</v>
      </c>
      <c r="F343" s="133">
        <v>500000</v>
      </c>
      <c r="G343" s="133">
        <v>539700</v>
      </c>
    </row>
    <row r="344" spans="1:7" ht="45">
      <c r="A344" s="123"/>
      <c r="B344" s="123"/>
      <c r="C344" s="123" t="s">
        <v>1414</v>
      </c>
      <c r="D344" s="123"/>
      <c r="E344" s="29" t="s">
        <v>1415</v>
      </c>
      <c r="F344" s="133">
        <v>500000</v>
      </c>
      <c r="G344" s="133">
        <v>539700</v>
      </c>
    </row>
    <row r="345" spans="1:7" ht="15">
      <c r="A345" s="123"/>
      <c r="B345" s="123"/>
      <c r="C345" s="123"/>
      <c r="D345" s="123" t="s">
        <v>686</v>
      </c>
      <c r="E345" s="29" t="s">
        <v>687</v>
      </c>
      <c r="F345" s="133">
        <v>500000</v>
      </c>
      <c r="G345" s="133">
        <v>539700</v>
      </c>
    </row>
    <row r="346" spans="1:7" ht="15">
      <c r="A346" s="123"/>
      <c r="B346" s="123" t="s">
        <v>1968</v>
      </c>
      <c r="C346" s="123"/>
      <c r="D346" s="123"/>
      <c r="E346" s="29" t="s">
        <v>1969</v>
      </c>
      <c r="F346" s="133">
        <v>913183.8</v>
      </c>
      <c r="G346" s="133">
        <v>1018216.1</v>
      </c>
    </row>
    <row r="347" spans="1:7" ht="30">
      <c r="A347" s="123"/>
      <c r="B347" s="123"/>
      <c r="C347" s="123" t="s">
        <v>971</v>
      </c>
      <c r="D347" s="123"/>
      <c r="E347" s="29" t="s">
        <v>972</v>
      </c>
      <c r="F347" s="133">
        <v>913183.8</v>
      </c>
      <c r="G347" s="133">
        <v>1018216.1</v>
      </c>
    </row>
    <row r="348" spans="1:7" ht="58.9" customHeight="1">
      <c r="A348" s="123"/>
      <c r="B348" s="123"/>
      <c r="C348" s="123" t="s">
        <v>1024</v>
      </c>
      <c r="D348" s="123"/>
      <c r="E348" s="29" t="s">
        <v>1025</v>
      </c>
      <c r="F348" s="133">
        <v>913183.8</v>
      </c>
      <c r="G348" s="133">
        <v>1018216.1</v>
      </c>
    </row>
    <row r="349" spans="1:7" ht="150">
      <c r="A349" s="123"/>
      <c r="B349" s="123"/>
      <c r="C349" s="123" t="s">
        <v>1039</v>
      </c>
      <c r="D349" s="123"/>
      <c r="E349" s="29" t="s">
        <v>1040</v>
      </c>
      <c r="F349" s="133">
        <v>777522.9</v>
      </c>
      <c r="G349" s="133">
        <v>884154.6</v>
      </c>
    </row>
    <row r="350" spans="1:7" ht="45">
      <c r="A350" s="123"/>
      <c r="B350" s="123"/>
      <c r="C350" s="123"/>
      <c r="D350" s="123" t="s">
        <v>694</v>
      </c>
      <c r="E350" s="29" t="s">
        <v>695</v>
      </c>
      <c r="F350" s="133">
        <v>777522.9</v>
      </c>
      <c r="G350" s="133">
        <v>884154.6</v>
      </c>
    </row>
    <row r="351" spans="1:7" ht="126" customHeight="1">
      <c r="A351" s="123"/>
      <c r="B351" s="123"/>
      <c r="C351" s="123" t="s">
        <v>1041</v>
      </c>
      <c r="D351" s="123"/>
      <c r="E351" s="29" t="s">
        <v>1042</v>
      </c>
      <c r="F351" s="133">
        <v>135660.9</v>
      </c>
      <c r="G351" s="133">
        <v>134061.5</v>
      </c>
    </row>
    <row r="352" spans="1:7" ht="45">
      <c r="A352" s="123"/>
      <c r="B352" s="123"/>
      <c r="C352" s="123"/>
      <c r="D352" s="123" t="s">
        <v>694</v>
      </c>
      <c r="E352" s="29" t="s">
        <v>695</v>
      </c>
      <c r="F352" s="133">
        <v>135660.9</v>
      </c>
      <c r="G352" s="133">
        <v>134061.5</v>
      </c>
    </row>
    <row r="353" spans="1:7" ht="30">
      <c r="A353" s="123" t="s">
        <v>1970</v>
      </c>
      <c r="B353" s="123"/>
      <c r="C353" s="123"/>
      <c r="D353" s="123"/>
      <c r="E353" s="29" t="s">
        <v>1971</v>
      </c>
      <c r="F353" s="133">
        <v>20735.7</v>
      </c>
      <c r="G353" s="133">
        <v>20735.099999999999</v>
      </c>
    </row>
    <row r="354" spans="1:7" ht="15">
      <c r="A354" s="123"/>
      <c r="B354" s="123" t="s">
        <v>1892</v>
      </c>
      <c r="C354" s="123"/>
      <c r="D354" s="123"/>
      <c r="E354" s="29" t="s">
        <v>1893</v>
      </c>
      <c r="F354" s="133">
        <v>1760.9</v>
      </c>
      <c r="G354" s="133">
        <v>1760.9</v>
      </c>
    </row>
    <row r="355" spans="1:7" ht="15">
      <c r="A355" s="123"/>
      <c r="B355" s="123" t="s">
        <v>1896</v>
      </c>
      <c r="C355" s="123"/>
      <c r="D355" s="123"/>
      <c r="E355" s="29" t="s">
        <v>1897</v>
      </c>
      <c r="F355" s="133">
        <v>1760.9</v>
      </c>
      <c r="G355" s="133">
        <v>1760.9</v>
      </c>
    </row>
    <row r="356" spans="1:7" ht="45">
      <c r="A356" s="123"/>
      <c r="B356" s="123"/>
      <c r="C356" s="123" t="s">
        <v>1484</v>
      </c>
      <c r="D356" s="123"/>
      <c r="E356" s="29" t="s">
        <v>1485</v>
      </c>
      <c r="F356" s="133">
        <v>1760.9</v>
      </c>
      <c r="G356" s="133">
        <v>1760.9</v>
      </c>
    </row>
    <row r="357" spans="1:7" ht="75">
      <c r="A357" s="123"/>
      <c r="B357" s="123"/>
      <c r="C357" s="123" t="s">
        <v>1539</v>
      </c>
      <c r="D357" s="123"/>
      <c r="E357" s="29" t="s">
        <v>1540</v>
      </c>
      <c r="F357" s="133">
        <v>1760.9</v>
      </c>
      <c r="G357" s="133">
        <v>1760.9</v>
      </c>
    </row>
    <row r="358" spans="1:7" ht="60">
      <c r="A358" s="123"/>
      <c r="B358" s="123"/>
      <c r="C358" s="123" t="s">
        <v>1542</v>
      </c>
      <c r="D358" s="123"/>
      <c r="E358" s="29" t="s">
        <v>2471</v>
      </c>
      <c r="F358" s="133">
        <v>1760.9</v>
      </c>
      <c r="G358" s="133">
        <v>1760.9</v>
      </c>
    </row>
    <row r="359" spans="1:7" ht="30">
      <c r="A359" s="123"/>
      <c r="B359" s="123"/>
      <c r="C359" s="123"/>
      <c r="D359" s="123" t="s">
        <v>644</v>
      </c>
      <c r="E359" s="29" t="s">
        <v>645</v>
      </c>
      <c r="F359" s="133">
        <v>1760.9</v>
      </c>
      <c r="G359" s="133">
        <v>1760.9</v>
      </c>
    </row>
    <row r="360" spans="1:7" ht="15">
      <c r="A360" s="123"/>
      <c r="B360" s="123" t="s">
        <v>1972</v>
      </c>
      <c r="C360" s="123"/>
      <c r="D360" s="123"/>
      <c r="E360" s="29" t="s">
        <v>1973</v>
      </c>
      <c r="F360" s="133">
        <v>18974.8</v>
      </c>
      <c r="G360" s="133">
        <v>18974.2</v>
      </c>
    </row>
    <row r="361" spans="1:7" ht="15">
      <c r="A361" s="123"/>
      <c r="B361" s="123" t="s">
        <v>1974</v>
      </c>
      <c r="C361" s="123"/>
      <c r="D361" s="123"/>
      <c r="E361" s="29" t="s">
        <v>1975</v>
      </c>
      <c r="F361" s="133">
        <v>3351.6</v>
      </c>
      <c r="G361" s="133">
        <v>3351.6</v>
      </c>
    </row>
    <row r="362" spans="1:7" ht="45">
      <c r="A362" s="123"/>
      <c r="B362" s="123"/>
      <c r="C362" s="123" t="s">
        <v>1484</v>
      </c>
      <c r="D362" s="123"/>
      <c r="E362" s="29" t="s">
        <v>1485</v>
      </c>
      <c r="F362" s="133">
        <v>3351.6</v>
      </c>
      <c r="G362" s="133">
        <v>3351.6</v>
      </c>
    </row>
    <row r="363" spans="1:7" ht="60">
      <c r="A363" s="123"/>
      <c r="B363" s="123"/>
      <c r="C363" s="123" t="s">
        <v>1503</v>
      </c>
      <c r="D363" s="123"/>
      <c r="E363" s="29" t="s">
        <v>1504</v>
      </c>
      <c r="F363" s="133">
        <v>3351.6</v>
      </c>
      <c r="G363" s="133">
        <v>3351.6</v>
      </c>
    </row>
    <row r="364" spans="1:7" ht="45">
      <c r="A364" s="123"/>
      <c r="B364" s="123"/>
      <c r="C364" s="123" t="s">
        <v>1505</v>
      </c>
      <c r="D364" s="123"/>
      <c r="E364" s="29" t="s">
        <v>1506</v>
      </c>
      <c r="F364" s="133">
        <v>3351.6</v>
      </c>
      <c r="G364" s="133">
        <v>3351.6</v>
      </c>
    </row>
    <row r="365" spans="1:7" ht="45">
      <c r="A365" s="123"/>
      <c r="B365" s="123"/>
      <c r="C365" s="123"/>
      <c r="D365" s="123" t="s">
        <v>640</v>
      </c>
      <c r="E365" s="29" t="s">
        <v>641</v>
      </c>
      <c r="F365" s="133">
        <v>3351.6</v>
      </c>
      <c r="G365" s="133">
        <v>3351.6</v>
      </c>
    </row>
    <row r="366" spans="1:7" ht="30">
      <c r="A366" s="123"/>
      <c r="B366" s="123" t="s">
        <v>1976</v>
      </c>
      <c r="C366" s="123"/>
      <c r="D366" s="123"/>
      <c r="E366" s="29" t="s">
        <v>1977</v>
      </c>
      <c r="F366" s="133">
        <v>801.7</v>
      </c>
      <c r="G366" s="133">
        <v>801.7</v>
      </c>
    </row>
    <row r="367" spans="1:7" ht="45">
      <c r="A367" s="123"/>
      <c r="B367" s="123"/>
      <c r="C367" s="123" t="s">
        <v>1484</v>
      </c>
      <c r="D367" s="123"/>
      <c r="E367" s="29" t="s">
        <v>1485</v>
      </c>
      <c r="F367" s="133">
        <v>801.7</v>
      </c>
      <c r="G367" s="133">
        <v>801.7</v>
      </c>
    </row>
    <row r="368" spans="1:7" ht="60">
      <c r="A368" s="123"/>
      <c r="B368" s="123"/>
      <c r="C368" s="123" t="s">
        <v>1503</v>
      </c>
      <c r="D368" s="123"/>
      <c r="E368" s="29" t="s">
        <v>1504</v>
      </c>
      <c r="F368" s="133">
        <v>801.7</v>
      </c>
      <c r="G368" s="133">
        <v>801.7</v>
      </c>
    </row>
    <row r="369" spans="1:7" ht="45">
      <c r="A369" s="123"/>
      <c r="B369" s="123"/>
      <c r="C369" s="123" t="s">
        <v>1505</v>
      </c>
      <c r="D369" s="123"/>
      <c r="E369" s="29" t="s">
        <v>1506</v>
      </c>
      <c r="F369" s="133">
        <v>801.7</v>
      </c>
      <c r="G369" s="133">
        <v>801.7</v>
      </c>
    </row>
    <row r="370" spans="1:7" ht="30">
      <c r="A370" s="123"/>
      <c r="B370" s="123"/>
      <c r="C370" s="123"/>
      <c r="D370" s="123" t="s">
        <v>644</v>
      </c>
      <c r="E370" s="29" t="s">
        <v>645</v>
      </c>
      <c r="F370" s="133">
        <v>801.7</v>
      </c>
      <c r="G370" s="133">
        <v>801.7</v>
      </c>
    </row>
    <row r="371" spans="1:7" ht="30">
      <c r="A371" s="123"/>
      <c r="B371" s="123" t="s">
        <v>1978</v>
      </c>
      <c r="C371" s="123"/>
      <c r="D371" s="123"/>
      <c r="E371" s="29" t="s">
        <v>1979</v>
      </c>
      <c r="F371" s="133">
        <v>14821.5</v>
      </c>
      <c r="G371" s="133">
        <v>14820.9</v>
      </c>
    </row>
    <row r="372" spans="1:7" ht="45">
      <c r="A372" s="123"/>
      <c r="B372" s="123"/>
      <c r="C372" s="123" t="s">
        <v>1484</v>
      </c>
      <c r="D372" s="123"/>
      <c r="E372" s="29" t="s">
        <v>1485</v>
      </c>
      <c r="F372" s="133">
        <v>14821.5</v>
      </c>
      <c r="G372" s="133">
        <v>14820.9</v>
      </c>
    </row>
    <row r="373" spans="1:7" ht="75">
      <c r="A373" s="123"/>
      <c r="B373" s="123"/>
      <c r="C373" s="123" t="s">
        <v>1539</v>
      </c>
      <c r="D373" s="123"/>
      <c r="E373" s="29" t="s">
        <v>1540</v>
      </c>
      <c r="F373" s="133">
        <v>14821.5</v>
      </c>
      <c r="G373" s="133">
        <v>14820.9</v>
      </c>
    </row>
    <row r="374" spans="1:7" ht="30">
      <c r="A374" s="123"/>
      <c r="B374" s="123"/>
      <c r="C374" s="123" t="s">
        <v>1541</v>
      </c>
      <c r="D374" s="123"/>
      <c r="E374" s="29" t="s">
        <v>720</v>
      </c>
      <c r="F374" s="133">
        <v>14821.5</v>
      </c>
      <c r="G374" s="133">
        <v>14820.9</v>
      </c>
    </row>
    <row r="375" spans="1:7" ht="90">
      <c r="A375" s="123"/>
      <c r="B375" s="123"/>
      <c r="C375" s="123"/>
      <c r="D375" s="123" t="s">
        <v>659</v>
      </c>
      <c r="E375" s="29" t="s">
        <v>660</v>
      </c>
      <c r="F375" s="133">
        <v>12430</v>
      </c>
      <c r="G375" s="133">
        <v>12430</v>
      </c>
    </row>
    <row r="376" spans="1:7" ht="30">
      <c r="A376" s="123"/>
      <c r="B376" s="123"/>
      <c r="C376" s="123"/>
      <c r="D376" s="123" t="s">
        <v>644</v>
      </c>
      <c r="E376" s="29" t="s">
        <v>645</v>
      </c>
      <c r="F376" s="133">
        <v>2390.8000000000002</v>
      </c>
      <c r="G376" s="133">
        <v>2390.8000000000002</v>
      </c>
    </row>
    <row r="377" spans="1:7" ht="15">
      <c r="A377" s="123"/>
      <c r="B377" s="123"/>
      <c r="C377" s="123"/>
      <c r="D377" s="123" t="s">
        <v>661</v>
      </c>
      <c r="E377" s="29" t="s">
        <v>662</v>
      </c>
      <c r="F377" s="133">
        <v>0.7</v>
      </c>
      <c r="G377" s="133">
        <v>0.1</v>
      </c>
    </row>
    <row r="378" spans="1:7" ht="30">
      <c r="A378" s="123" t="s">
        <v>1980</v>
      </c>
      <c r="B378" s="123"/>
      <c r="C378" s="123"/>
      <c r="D378" s="123"/>
      <c r="E378" s="29" t="s">
        <v>1981</v>
      </c>
      <c r="F378" s="133">
        <v>824975.7</v>
      </c>
      <c r="G378" s="133">
        <v>883113.2</v>
      </c>
    </row>
    <row r="379" spans="1:7" ht="15">
      <c r="A379" s="123"/>
      <c r="B379" s="123" t="s">
        <v>1892</v>
      </c>
      <c r="C379" s="123"/>
      <c r="D379" s="123"/>
      <c r="E379" s="29" t="s">
        <v>1893</v>
      </c>
      <c r="F379" s="133">
        <v>2745</v>
      </c>
      <c r="G379" s="133">
        <v>2745</v>
      </c>
    </row>
    <row r="380" spans="1:7" ht="15">
      <c r="A380" s="123"/>
      <c r="B380" s="123" t="s">
        <v>1896</v>
      </c>
      <c r="C380" s="123"/>
      <c r="D380" s="123"/>
      <c r="E380" s="29" t="s">
        <v>1897</v>
      </c>
      <c r="F380" s="133">
        <v>2745</v>
      </c>
      <c r="G380" s="133">
        <v>2745</v>
      </c>
    </row>
    <row r="381" spans="1:7" ht="45">
      <c r="A381" s="123"/>
      <c r="B381" s="123"/>
      <c r="C381" s="123" t="s">
        <v>1484</v>
      </c>
      <c r="D381" s="123"/>
      <c r="E381" s="29" t="s">
        <v>1485</v>
      </c>
      <c r="F381" s="133">
        <v>2745</v>
      </c>
      <c r="G381" s="133">
        <v>2745</v>
      </c>
    </row>
    <row r="382" spans="1:7" ht="75">
      <c r="A382" s="123"/>
      <c r="B382" s="123"/>
      <c r="C382" s="123" t="s">
        <v>1486</v>
      </c>
      <c r="D382" s="123"/>
      <c r="E382" s="29" t="s">
        <v>1487</v>
      </c>
      <c r="F382" s="133">
        <v>1204.4000000000001</v>
      </c>
      <c r="G382" s="133">
        <v>1204.4000000000001</v>
      </c>
    </row>
    <row r="383" spans="1:7" ht="30">
      <c r="A383" s="123"/>
      <c r="B383" s="123"/>
      <c r="C383" s="123" t="s">
        <v>1490</v>
      </c>
      <c r="D383" s="123"/>
      <c r="E383" s="29" t="s">
        <v>1491</v>
      </c>
      <c r="F383" s="133">
        <v>1204.4000000000001</v>
      </c>
      <c r="G383" s="133">
        <v>1204.4000000000001</v>
      </c>
    </row>
    <row r="384" spans="1:7" ht="30">
      <c r="A384" s="123"/>
      <c r="B384" s="123"/>
      <c r="C384" s="123"/>
      <c r="D384" s="123" t="s">
        <v>644</v>
      </c>
      <c r="E384" s="29" t="s">
        <v>645</v>
      </c>
      <c r="F384" s="133">
        <v>1204.4000000000001</v>
      </c>
      <c r="G384" s="133">
        <v>1204.4000000000001</v>
      </c>
    </row>
    <row r="385" spans="1:7" ht="75">
      <c r="A385" s="123"/>
      <c r="B385" s="123"/>
      <c r="C385" s="123" t="s">
        <v>1539</v>
      </c>
      <c r="D385" s="123"/>
      <c r="E385" s="29" t="s">
        <v>1540</v>
      </c>
      <c r="F385" s="133">
        <v>1540.6</v>
      </c>
      <c r="G385" s="133">
        <v>1540.6</v>
      </c>
    </row>
    <row r="386" spans="1:7" ht="60">
      <c r="A386" s="123"/>
      <c r="B386" s="123"/>
      <c r="C386" s="123" t="s">
        <v>1542</v>
      </c>
      <c r="D386" s="123"/>
      <c r="E386" s="29" t="s">
        <v>2471</v>
      </c>
      <c r="F386" s="133">
        <v>1540.6</v>
      </c>
      <c r="G386" s="133">
        <v>1540.6</v>
      </c>
    </row>
    <row r="387" spans="1:7" ht="30">
      <c r="A387" s="123"/>
      <c r="B387" s="123"/>
      <c r="C387" s="123"/>
      <c r="D387" s="123" t="s">
        <v>644</v>
      </c>
      <c r="E387" s="29" t="s">
        <v>645</v>
      </c>
      <c r="F387" s="133">
        <v>1540.6</v>
      </c>
      <c r="G387" s="133">
        <v>1540.6</v>
      </c>
    </row>
    <row r="388" spans="1:7" ht="15">
      <c r="A388" s="123"/>
      <c r="B388" s="123" t="s">
        <v>1904</v>
      </c>
      <c r="C388" s="123"/>
      <c r="D388" s="123"/>
      <c r="E388" s="29" t="s">
        <v>1905</v>
      </c>
      <c r="F388" s="133">
        <v>808429.9</v>
      </c>
      <c r="G388" s="133">
        <v>866567.4</v>
      </c>
    </row>
    <row r="389" spans="1:7" ht="30">
      <c r="A389" s="123"/>
      <c r="B389" s="123" t="s">
        <v>1982</v>
      </c>
      <c r="C389" s="123"/>
      <c r="D389" s="123"/>
      <c r="E389" s="29" t="s">
        <v>1983</v>
      </c>
      <c r="F389" s="133">
        <v>20300</v>
      </c>
      <c r="G389" s="133">
        <v>20300</v>
      </c>
    </row>
    <row r="390" spans="1:7" ht="45">
      <c r="A390" s="123"/>
      <c r="B390" s="123"/>
      <c r="C390" s="123" t="s">
        <v>1484</v>
      </c>
      <c r="D390" s="123"/>
      <c r="E390" s="29" t="s">
        <v>1485</v>
      </c>
      <c r="F390" s="133">
        <v>20300</v>
      </c>
      <c r="G390" s="133">
        <v>20300</v>
      </c>
    </row>
    <row r="391" spans="1:7" ht="75">
      <c r="A391" s="123"/>
      <c r="B391" s="123"/>
      <c r="C391" s="123" t="s">
        <v>1486</v>
      </c>
      <c r="D391" s="123"/>
      <c r="E391" s="29" t="s">
        <v>1487</v>
      </c>
      <c r="F391" s="133">
        <v>20300</v>
      </c>
      <c r="G391" s="133">
        <v>20300</v>
      </c>
    </row>
    <row r="392" spans="1:7" ht="45">
      <c r="A392" s="123"/>
      <c r="B392" s="123"/>
      <c r="C392" s="123" t="s">
        <v>1488</v>
      </c>
      <c r="D392" s="123"/>
      <c r="E392" s="29" t="s">
        <v>1489</v>
      </c>
      <c r="F392" s="133">
        <v>20300</v>
      </c>
      <c r="G392" s="133">
        <v>20300</v>
      </c>
    </row>
    <row r="393" spans="1:7" ht="30">
      <c r="A393" s="123"/>
      <c r="B393" s="123"/>
      <c r="C393" s="123"/>
      <c r="D393" s="123" t="s">
        <v>644</v>
      </c>
      <c r="E393" s="29" t="s">
        <v>645</v>
      </c>
      <c r="F393" s="133">
        <v>20300</v>
      </c>
      <c r="G393" s="133">
        <v>20300</v>
      </c>
    </row>
    <row r="394" spans="1:7" ht="15">
      <c r="A394" s="123"/>
      <c r="B394" s="123" t="s">
        <v>1956</v>
      </c>
      <c r="C394" s="123"/>
      <c r="D394" s="123"/>
      <c r="E394" s="29" t="s">
        <v>1957</v>
      </c>
      <c r="F394" s="133">
        <v>184024.7</v>
      </c>
      <c r="G394" s="133">
        <v>233363.7</v>
      </c>
    </row>
    <row r="395" spans="1:7" ht="45">
      <c r="A395" s="123"/>
      <c r="B395" s="123"/>
      <c r="C395" s="123" t="s">
        <v>1484</v>
      </c>
      <c r="D395" s="123"/>
      <c r="E395" s="29" t="s">
        <v>1485</v>
      </c>
      <c r="F395" s="133">
        <v>184024.7</v>
      </c>
      <c r="G395" s="133">
        <v>233363.7</v>
      </c>
    </row>
    <row r="396" spans="1:7" ht="75">
      <c r="A396" s="123"/>
      <c r="B396" s="123"/>
      <c r="C396" s="123" t="s">
        <v>1492</v>
      </c>
      <c r="D396" s="123"/>
      <c r="E396" s="29" t="s">
        <v>1493</v>
      </c>
      <c r="F396" s="133">
        <v>102808.6</v>
      </c>
      <c r="G396" s="133">
        <v>152147.6</v>
      </c>
    </row>
    <row r="397" spans="1:7" ht="30">
      <c r="A397" s="123"/>
      <c r="B397" s="123"/>
      <c r="C397" s="123" t="s">
        <v>1494</v>
      </c>
      <c r="D397" s="123"/>
      <c r="E397" s="29" t="s">
        <v>1495</v>
      </c>
      <c r="F397" s="133">
        <v>2216</v>
      </c>
      <c r="G397" s="133">
        <v>4920</v>
      </c>
    </row>
    <row r="398" spans="1:7" ht="30">
      <c r="A398" s="123"/>
      <c r="B398" s="123"/>
      <c r="C398" s="123"/>
      <c r="D398" s="123" t="s">
        <v>644</v>
      </c>
      <c r="E398" s="29" t="s">
        <v>645</v>
      </c>
      <c r="F398" s="133">
        <v>2216</v>
      </c>
      <c r="G398" s="133">
        <v>4920</v>
      </c>
    </row>
    <row r="399" spans="1:7" ht="45">
      <c r="A399" s="123"/>
      <c r="B399" s="123"/>
      <c r="C399" s="123" t="s">
        <v>1496</v>
      </c>
      <c r="D399" s="123"/>
      <c r="E399" s="29" t="s">
        <v>1497</v>
      </c>
      <c r="F399" s="133">
        <v>6998.4</v>
      </c>
      <c r="G399" s="133">
        <v>7334.3</v>
      </c>
    </row>
    <row r="400" spans="1:7" ht="30">
      <c r="A400" s="123"/>
      <c r="B400" s="123"/>
      <c r="C400" s="123"/>
      <c r="D400" s="123" t="s">
        <v>644</v>
      </c>
      <c r="E400" s="29" t="s">
        <v>645</v>
      </c>
      <c r="F400" s="133">
        <v>6998.4</v>
      </c>
      <c r="G400" s="133">
        <v>7334.3</v>
      </c>
    </row>
    <row r="401" spans="1:7" ht="45">
      <c r="A401" s="123"/>
      <c r="B401" s="123"/>
      <c r="C401" s="123" t="s">
        <v>1498</v>
      </c>
      <c r="D401" s="123"/>
      <c r="E401" s="29" t="s">
        <v>1499</v>
      </c>
      <c r="F401" s="133">
        <v>20500</v>
      </c>
      <c r="G401" s="133">
        <v>69839</v>
      </c>
    </row>
    <row r="402" spans="1:7" ht="45">
      <c r="A402" s="123"/>
      <c r="B402" s="123"/>
      <c r="C402" s="123"/>
      <c r="D402" s="123" t="s">
        <v>694</v>
      </c>
      <c r="E402" s="29" t="s">
        <v>695</v>
      </c>
      <c r="F402" s="133">
        <v>20500</v>
      </c>
      <c r="G402" s="133">
        <v>69839</v>
      </c>
    </row>
    <row r="403" spans="1:7" ht="73.900000000000006" customHeight="1">
      <c r="A403" s="123"/>
      <c r="B403" s="123"/>
      <c r="C403" s="123" t="s">
        <v>1501</v>
      </c>
      <c r="D403" s="123"/>
      <c r="E403" s="29" t="s">
        <v>1502</v>
      </c>
      <c r="F403" s="133">
        <v>73094.2</v>
      </c>
      <c r="G403" s="133">
        <v>70054.3</v>
      </c>
    </row>
    <row r="404" spans="1:7" ht="15">
      <c r="A404" s="123"/>
      <c r="B404" s="123"/>
      <c r="C404" s="123"/>
      <c r="D404" s="123" t="s">
        <v>686</v>
      </c>
      <c r="E404" s="29" t="s">
        <v>687</v>
      </c>
      <c r="F404" s="133">
        <v>73094.2</v>
      </c>
      <c r="G404" s="133">
        <v>70054.3</v>
      </c>
    </row>
    <row r="405" spans="1:7" ht="60">
      <c r="A405" s="123"/>
      <c r="B405" s="123"/>
      <c r="C405" s="123" t="s">
        <v>1546</v>
      </c>
      <c r="D405" s="123"/>
      <c r="E405" s="29" t="s">
        <v>1547</v>
      </c>
      <c r="F405" s="133">
        <v>81216.100000000006</v>
      </c>
      <c r="G405" s="133">
        <v>81216.100000000006</v>
      </c>
    </row>
    <row r="406" spans="1:7" ht="30">
      <c r="A406" s="123"/>
      <c r="B406" s="123"/>
      <c r="C406" s="123" t="s">
        <v>1548</v>
      </c>
      <c r="D406" s="123"/>
      <c r="E406" s="29" t="s">
        <v>1549</v>
      </c>
      <c r="F406" s="133">
        <v>81216.100000000006</v>
      </c>
      <c r="G406" s="133">
        <v>81216.100000000006</v>
      </c>
    </row>
    <row r="407" spans="1:7" ht="30">
      <c r="A407" s="123"/>
      <c r="B407" s="123"/>
      <c r="C407" s="123"/>
      <c r="D407" s="123" t="s">
        <v>644</v>
      </c>
      <c r="E407" s="29" t="s">
        <v>645</v>
      </c>
      <c r="F407" s="133">
        <v>81216.100000000006</v>
      </c>
      <c r="G407" s="133">
        <v>81216.100000000006</v>
      </c>
    </row>
    <row r="408" spans="1:7" ht="15">
      <c r="A408" s="123"/>
      <c r="B408" s="123" t="s">
        <v>1984</v>
      </c>
      <c r="C408" s="123"/>
      <c r="D408" s="123"/>
      <c r="E408" s="29" t="s">
        <v>1985</v>
      </c>
      <c r="F408" s="133">
        <v>604105.19999999995</v>
      </c>
      <c r="G408" s="133">
        <v>612903.69999999995</v>
      </c>
    </row>
    <row r="409" spans="1:7" ht="45">
      <c r="A409" s="123"/>
      <c r="B409" s="123"/>
      <c r="C409" s="123" t="s">
        <v>1484</v>
      </c>
      <c r="D409" s="123"/>
      <c r="E409" s="29" t="s">
        <v>1485</v>
      </c>
      <c r="F409" s="133">
        <v>604105.19999999995</v>
      </c>
      <c r="G409" s="133">
        <v>612903.69999999995</v>
      </c>
    </row>
    <row r="410" spans="1:7" ht="75">
      <c r="A410" s="123"/>
      <c r="B410" s="123"/>
      <c r="C410" s="123" t="s">
        <v>1526</v>
      </c>
      <c r="D410" s="123"/>
      <c r="E410" s="29" t="s">
        <v>1527</v>
      </c>
      <c r="F410" s="133">
        <v>516505</v>
      </c>
      <c r="G410" s="133">
        <v>525303.5</v>
      </c>
    </row>
    <row r="411" spans="1:7" ht="30">
      <c r="A411" s="123"/>
      <c r="B411" s="123"/>
      <c r="C411" s="123" t="s">
        <v>1528</v>
      </c>
      <c r="D411" s="123"/>
      <c r="E411" s="29" t="s">
        <v>658</v>
      </c>
      <c r="F411" s="133">
        <v>28054.9</v>
      </c>
      <c r="G411" s="133">
        <v>28054.9</v>
      </c>
    </row>
    <row r="412" spans="1:7" ht="90">
      <c r="A412" s="123"/>
      <c r="B412" s="123"/>
      <c r="C412" s="123"/>
      <c r="D412" s="123" t="s">
        <v>659</v>
      </c>
      <c r="E412" s="29" t="s">
        <v>660</v>
      </c>
      <c r="F412" s="133">
        <v>22076.9</v>
      </c>
      <c r="G412" s="133">
        <v>22076.9</v>
      </c>
    </row>
    <row r="413" spans="1:7" ht="30">
      <c r="A413" s="123"/>
      <c r="B413" s="123"/>
      <c r="C413" s="123"/>
      <c r="D413" s="123" t="s">
        <v>644</v>
      </c>
      <c r="E413" s="29" t="s">
        <v>645</v>
      </c>
      <c r="F413" s="133">
        <v>2260</v>
      </c>
      <c r="G413" s="133">
        <v>2260</v>
      </c>
    </row>
    <row r="414" spans="1:7" ht="15">
      <c r="A414" s="123"/>
      <c r="B414" s="123"/>
      <c r="C414" s="123"/>
      <c r="D414" s="123" t="s">
        <v>661</v>
      </c>
      <c r="E414" s="29" t="s">
        <v>662</v>
      </c>
      <c r="F414" s="133">
        <v>3718</v>
      </c>
      <c r="G414" s="133">
        <v>3718</v>
      </c>
    </row>
    <row r="415" spans="1:7" ht="15">
      <c r="A415" s="123"/>
      <c r="B415" s="123"/>
      <c r="C415" s="123" t="s">
        <v>1529</v>
      </c>
      <c r="D415" s="123"/>
      <c r="E415" s="29" t="s">
        <v>1530</v>
      </c>
      <c r="F415" s="133">
        <v>32091.200000000001</v>
      </c>
      <c r="G415" s="133">
        <v>32091.200000000001</v>
      </c>
    </row>
    <row r="416" spans="1:7" ht="30">
      <c r="A416" s="123"/>
      <c r="B416" s="123"/>
      <c r="C416" s="123"/>
      <c r="D416" s="123" t="s">
        <v>644</v>
      </c>
      <c r="E416" s="29" t="s">
        <v>645</v>
      </c>
      <c r="F416" s="133">
        <v>2100.8000000000002</v>
      </c>
      <c r="G416" s="133">
        <v>2100.8000000000002</v>
      </c>
    </row>
    <row r="417" spans="1:7" ht="45">
      <c r="A417" s="123"/>
      <c r="B417" s="123"/>
      <c r="C417" s="123"/>
      <c r="D417" s="123" t="s">
        <v>640</v>
      </c>
      <c r="E417" s="29" t="s">
        <v>641</v>
      </c>
      <c r="F417" s="133">
        <v>29990.400000000001</v>
      </c>
      <c r="G417" s="133">
        <v>29990.400000000001</v>
      </c>
    </row>
    <row r="418" spans="1:7" ht="15">
      <c r="A418" s="123"/>
      <c r="B418" s="123"/>
      <c r="C418" s="123" t="s">
        <v>1531</v>
      </c>
      <c r="D418" s="123"/>
      <c r="E418" s="29" t="s">
        <v>1532</v>
      </c>
      <c r="F418" s="133">
        <v>16709.2</v>
      </c>
      <c r="G418" s="133">
        <v>16709.2</v>
      </c>
    </row>
    <row r="419" spans="1:7" ht="30">
      <c r="A419" s="123"/>
      <c r="B419" s="123"/>
      <c r="C419" s="123"/>
      <c r="D419" s="123" t="s">
        <v>644</v>
      </c>
      <c r="E419" s="29" t="s">
        <v>645</v>
      </c>
      <c r="F419" s="133">
        <v>16709.2</v>
      </c>
      <c r="G419" s="133">
        <v>16709.2</v>
      </c>
    </row>
    <row r="420" spans="1:7" ht="15">
      <c r="A420" s="123"/>
      <c r="B420" s="123"/>
      <c r="C420" s="123" t="s">
        <v>1533</v>
      </c>
      <c r="D420" s="123"/>
      <c r="E420" s="29" t="s">
        <v>1534</v>
      </c>
      <c r="F420" s="133">
        <v>44309.4</v>
      </c>
      <c r="G420" s="133">
        <v>44309.4</v>
      </c>
    </row>
    <row r="421" spans="1:7" ht="30">
      <c r="A421" s="123"/>
      <c r="B421" s="123"/>
      <c r="C421" s="123"/>
      <c r="D421" s="123" t="s">
        <v>644</v>
      </c>
      <c r="E421" s="29" t="s">
        <v>645</v>
      </c>
      <c r="F421" s="133">
        <v>44309.4</v>
      </c>
      <c r="G421" s="133">
        <v>44309.4</v>
      </c>
    </row>
    <row r="422" spans="1:7" ht="30">
      <c r="A422" s="123"/>
      <c r="B422" s="123"/>
      <c r="C422" s="123" t="s">
        <v>1537</v>
      </c>
      <c r="D422" s="123"/>
      <c r="E422" s="29" t="s">
        <v>1538</v>
      </c>
      <c r="F422" s="133">
        <v>395340.3</v>
      </c>
      <c r="G422" s="133">
        <v>404138.8</v>
      </c>
    </row>
    <row r="423" spans="1:7" ht="90">
      <c r="A423" s="123"/>
      <c r="B423" s="123"/>
      <c r="C423" s="123"/>
      <c r="D423" s="123" t="s">
        <v>659</v>
      </c>
      <c r="E423" s="29" t="s">
        <v>660</v>
      </c>
      <c r="F423" s="133">
        <v>254074.8</v>
      </c>
      <c r="G423" s="133">
        <v>254074.8</v>
      </c>
    </row>
    <row r="424" spans="1:7" ht="30">
      <c r="A424" s="123"/>
      <c r="B424" s="123"/>
      <c r="C424" s="123"/>
      <c r="D424" s="123" t="s">
        <v>644</v>
      </c>
      <c r="E424" s="29" t="s">
        <v>645</v>
      </c>
      <c r="F424" s="133">
        <v>100461</v>
      </c>
      <c r="G424" s="133">
        <v>112193.3</v>
      </c>
    </row>
    <row r="425" spans="1:7" ht="45">
      <c r="A425" s="123"/>
      <c r="B425" s="123"/>
      <c r="C425" s="123"/>
      <c r="D425" s="123" t="s">
        <v>640</v>
      </c>
      <c r="E425" s="29" t="s">
        <v>641</v>
      </c>
      <c r="F425" s="133">
        <v>40748.5</v>
      </c>
      <c r="G425" s="133">
        <v>37814.699999999997</v>
      </c>
    </row>
    <row r="426" spans="1:7" ht="15">
      <c r="A426" s="123"/>
      <c r="B426" s="123"/>
      <c r="C426" s="123"/>
      <c r="D426" s="123" t="s">
        <v>661</v>
      </c>
      <c r="E426" s="29" t="s">
        <v>662</v>
      </c>
      <c r="F426" s="133">
        <v>56</v>
      </c>
      <c r="G426" s="133">
        <v>56</v>
      </c>
    </row>
    <row r="427" spans="1:7" ht="75">
      <c r="A427" s="123"/>
      <c r="B427" s="123"/>
      <c r="C427" s="123" t="s">
        <v>1539</v>
      </c>
      <c r="D427" s="123"/>
      <c r="E427" s="29" t="s">
        <v>1540</v>
      </c>
      <c r="F427" s="133">
        <v>87600.2</v>
      </c>
      <c r="G427" s="133">
        <v>87600.2</v>
      </c>
    </row>
    <row r="428" spans="1:7" ht="30">
      <c r="A428" s="123"/>
      <c r="B428" s="123"/>
      <c r="C428" s="123" t="s">
        <v>1541</v>
      </c>
      <c r="D428" s="123"/>
      <c r="E428" s="29" t="s">
        <v>720</v>
      </c>
      <c r="F428" s="133">
        <v>38058</v>
      </c>
      <c r="G428" s="133">
        <v>38058</v>
      </c>
    </row>
    <row r="429" spans="1:7" ht="90">
      <c r="A429" s="123"/>
      <c r="B429" s="123"/>
      <c r="C429" s="123"/>
      <c r="D429" s="123" t="s">
        <v>659</v>
      </c>
      <c r="E429" s="29" t="s">
        <v>660</v>
      </c>
      <c r="F429" s="133">
        <v>32227.4</v>
      </c>
      <c r="G429" s="133">
        <v>32227.4</v>
      </c>
    </row>
    <row r="430" spans="1:7" ht="30">
      <c r="A430" s="123"/>
      <c r="B430" s="123"/>
      <c r="C430" s="123"/>
      <c r="D430" s="123" t="s">
        <v>644</v>
      </c>
      <c r="E430" s="29" t="s">
        <v>645</v>
      </c>
      <c r="F430" s="133">
        <v>5830.6</v>
      </c>
      <c r="G430" s="133">
        <v>5830.6</v>
      </c>
    </row>
    <row r="431" spans="1:7" ht="30">
      <c r="A431" s="123"/>
      <c r="B431" s="123"/>
      <c r="C431" s="123" t="s">
        <v>1543</v>
      </c>
      <c r="D431" s="123"/>
      <c r="E431" s="29" t="s">
        <v>1538</v>
      </c>
      <c r="F431" s="133">
        <v>49542.2</v>
      </c>
      <c r="G431" s="133">
        <v>49542.2</v>
      </c>
    </row>
    <row r="432" spans="1:7" ht="90">
      <c r="A432" s="123"/>
      <c r="B432" s="123"/>
      <c r="C432" s="123"/>
      <c r="D432" s="123" t="s">
        <v>659</v>
      </c>
      <c r="E432" s="29" t="s">
        <v>660</v>
      </c>
      <c r="F432" s="133">
        <v>39655.599999999999</v>
      </c>
      <c r="G432" s="133">
        <v>39655.599999999999</v>
      </c>
    </row>
    <row r="433" spans="1:7" ht="30">
      <c r="A433" s="123"/>
      <c r="B433" s="123"/>
      <c r="C433" s="123"/>
      <c r="D433" s="123" t="s">
        <v>644</v>
      </c>
      <c r="E433" s="29" t="s">
        <v>645</v>
      </c>
      <c r="F433" s="133">
        <v>9886.6</v>
      </c>
      <c r="G433" s="133">
        <v>9886.6</v>
      </c>
    </row>
    <row r="434" spans="1:7" ht="15">
      <c r="A434" s="123"/>
      <c r="B434" s="123" t="s">
        <v>1972</v>
      </c>
      <c r="C434" s="123"/>
      <c r="D434" s="123"/>
      <c r="E434" s="29" t="s">
        <v>1973</v>
      </c>
      <c r="F434" s="133">
        <v>13800.8</v>
      </c>
      <c r="G434" s="133">
        <v>13800.8</v>
      </c>
    </row>
    <row r="435" spans="1:7" ht="30">
      <c r="A435" s="123"/>
      <c r="B435" s="123" t="s">
        <v>1976</v>
      </c>
      <c r="C435" s="123"/>
      <c r="D435" s="123"/>
      <c r="E435" s="29" t="s">
        <v>1977</v>
      </c>
      <c r="F435" s="133">
        <v>7801.3</v>
      </c>
      <c r="G435" s="133">
        <v>7801.3</v>
      </c>
    </row>
    <row r="436" spans="1:7" ht="45">
      <c r="A436" s="123"/>
      <c r="B436" s="123"/>
      <c r="C436" s="123" t="s">
        <v>1484</v>
      </c>
      <c r="D436" s="123"/>
      <c r="E436" s="29" t="s">
        <v>1485</v>
      </c>
      <c r="F436" s="133">
        <v>7801.3</v>
      </c>
      <c r="G436" s="133">
        <v>7801.3</v>
      </c>
    </row>
    <row r="437" spans="1:7" ht="60">
      <c r="A437" s="123"/>
      <c r="B437" s="123"/>
      <c r="C437" s="123" t="s">
        <v>1503</v>
      </c>
      <c r="D437" s="123"/>
      <c r="E437" s="29" t="s">
        <v>1504</v>
      </c>
      <c r="F437" s="133">
        <v>7801.3</v>
      </c>
      <c r="G437" s="133">
        <v>7801.3</v>
      </c>
    </row>
    <row r="438" spans="1:7" ht="30">
      <c r="A438" s="123"/>
      <c r="B438" s="123"/>
      <c r="C438" s="123" t="s">
        <v>1507</v>
      </c>
      <c r="D438" s="123"/>
      <c r="E438" s="29" t="s">
        <v>1508</v>
      </c>
      <c r="F438" s="133">
        <v>7801.3</v>
      </c>
      <c r="G438" s="133">
        <v>7801.3</v>
      </c>
    </row>
    <row r="439" spans="1:7" ht="30">
      <c r="A439" s="123"/>
      <c r="B439" s="123"/>
      <c r="C439" s="123"/>
      <c r="D439" s="123" t="s">
        <v>644</v>
      </c>
      <c r="E439" s="29" t="s">
        <v>645</v>
      </c>
      <c r="F439" s="133">
        <v>7801.3</v>
      </c>
      <c r="G439" s="133">
        <v>7801.3</v>
      </c>
    </row>
    <row r="440" spans="1:7" ht="30">
      <c r="A440" s="123"/>
      <c r="B440" s="123" t="s">
        <v>1978</v>
      </c>
      <c r="C440" s="123"/>
      <c r="D440" s="123"/>
      <c r="E440" s="29" t="s">
        <v>1979</v>
      </c>
      <c r="F440" s="133">
        <v>5999.5</v>
      </c>
      <c r="G440" s="133">
        <v>5999.5</v>
      </c>
    </row>
    <row r="441" spans="1:7" ht="45">
      <c r="A441" s="123"/>
      <c r="B441" s="123"/>
      <c r="C441" s="123" t="s">
        <v>1484</v>
      </c>
      <c r="D441" s="123"/>
      <c r="E441" s="29" t="s">
        <v>1485</v>
      </c>
      <c r="F441" s="133">
        <v>5999.5</v>
      </c>
      <c r="G441" s="133">
        <v>5999.5</v>
      </c>
    </row>
    <row r="442" spans="1:7" ht="60">
      <c r="A442" s="123"/>
      <c r="B442" s="123"/>
      <c r="C442" s="123" t="s">
        <v>1503</v>
      </c>
      <c r="D442" s="123"/>
      <c r="E442" s="29" t="s">
        <v>1504</v>
      </c>
      <c r="F442" s="133">
        <v>5999.5</v>
      </c>
      <c r="G442" s="133">
        <v>5999.5</v>
      </c>
    </row>
    <row r="443" spans="1:7" ht="45">
      <c r="A443" s="123"/>
      <c r="B443" s="123"/>
      <c r="C443" s="123" t="s">
        <v>1505</v>
      </c>
      <c r="D443" s="123"/>
      <c r="E443" s="29" t="s">
        <v>1506</v>
      </c>
      <c r="F443" s="133">
        <v>2874</v>
      </c>
      <c r="G443" s="133">
        <v>2874</v>
      </c>
    </row>
    <row r="444" spans="1:7" ht="30">
      <c r="A444" s="123"/>
      <c r="B444" s="123"/>
      <c r="C444" s="123"/>
      <c r="D444" s="123" t="s">
        <v>644</v>
      </c>
      <c r="E444" s="29" t="s">
        <v>645</v>
      </c>
      <c r="F444" s="133">
        <v>2874</v>
      </c>
      <c r="G444" s="133">
        <v>2874</v>
      </c>
    </row>
    <row r="445" spans="1:7" ht="45">
      <c r="A445" s="123"/>
      <c r="B445" s="123"/>
      <c r="C445" s="123" t="s">
        <v>1509</v>
      </c>
      <c r="D445" s="123"/>
      <c r="E445" s="29" t="s">
        <v>1510</v>
      </c>
      <c r="F445" s="133">
        <v>2042.6</v>
      </c>
      <c r="G445" s="133">
        <v>2042.6</v>
      </c>
    </row>
    <row r="446" spans="1:7" ht="30">
      <c r="A446" s="123"/>
      <c r="B446" s="123"/>
      <c r="C446" s="123"/>
      <c r="D446" s="123" t="s">
        <v>644</v>
      </c>
      <c r="E446" s="29" t="s">
        <v>645</v>
      </c>
      <c r="F446" s="133">
        <v>2042.6</v>
      </c>
      <c r="G446" s="133">
        <v>2042.6</v>
      </c>
    </row>
    <row r="447" spans="1:7" ht="30">
      <c r="A447" s="123"/>
      <c r="B447" s="123"/>
      <c r="C447" s="123" t="s">
        <v>1511</v>
      </c>
      <c r="D447" s="123"/>
      <c r="E447" s="29" t="s">
        <v>1512</v>
      </c>
      <c r="F447" s="133">
        <v>1082.9000000000001</v>
      </c>
      <c r="G447" s="133">
        <v>1082.9000000000001</v>
      </c>
    </row>
    <row r="448" spans="1:7" ht="30">
      <c r="A448" s="123"/>
      <c r="B448" s="123"/>
      <c r="C448" s="123"/>
      <c r="D448" s="123" t="s">
        <v>644</v>
      </c>
      <c r="E448" s="29" t="s">
        <v>645</v>
      </c>
      <c r="F448" s="133">
        <v>1082.9000000000001</v>
      </c>
      <c r="G448" s="133">
        <v>1082.9000000000001</v>
      </c>
    </row>
    <row r="449" spans="1:7" ht="45">
      <c r="A449" s="123" t="s">
        <v>1986</v>
      </c>
      <c r="B449" s="123"/>
      <c r="C449" s="123"/>
      <c r="D449" s="123"/>
      <c r="E449" s="29" t="s">
        <v>1987</v>
      </c>
      <c r="F449" s="133">
        <v>62242.9</v>
      </c>
      <c r="G449" s="133">
        <v>63602.3</v>
      </c>
    </row>
    <row r="450" spans="1:7" ht="15">
      <c r="A450" s="123"/>
      <c r="B450" s="123" t="s">
        <v>1904</v>
      </c>
      <c r="C450" s="123"/>
      <c r="D450" s="123"/>
      <c r="E450" s="29" t="s">
        <v>1905</v>
      </c>
      <c r="F450" s="133">
        <v>339.1</v>
      </c>
      <c r="G450" s="133">
        <v>365.7</v>
      </c>
    </row>
    <row r="451" spans="1:7" ht="15">
      <c r="A451" s="123"/>
      <c r="B451" s="123" t="s">
        <v>1988</v>
      </c>
      <c r="C451" s="123"/>
      <c r="D451" s="123"/>
      <c r="E451" s="29" t="s">
        <v>1989</v>
      </c>
      <c r="F451" s="133">
        <v>339.1</v>
      </c>
      <c r="G451" s="133">
        <v>365.7</v>
      </c>
    </row>
    <row r="452" spans="1:7" ht="45">
      <c r="A452" s="123"/>
      <c r="B452" s="123"/>
      <c r="C452" s="123" t="s">
        <v>1484</v>
      </c>
      <c r="D452" s="123"/>
      <c r="E452" s="29" t="s">
        <v>1485</v>
      </c>
      <c r="F452" s="133">
        <v>339.1</v>
      </c>
      <c r="G452" s="133">
        <v>365.7</v>
      </c>
    </row>
    <row r="453" spans="1:7" ht="59.45" customHeight="1">
      <c r="A453" s="123"/>
      <c r="B453" s="123"/>
      <c r="C453" s="123" t="s">
        <v>1513</v>
      </c>
      <c r="D453" s="123"/>
      <c r="E453" s="29" t="s">
        <v>1514</v>
      </c>
      <c r="F453" s="133">
        <v>339.1</v>
      </c>
      <c r="G453" s="133">
        <v>365.7</v>
      </c>
    </row>
    <row r="454" spans="1:7" ht="30">
      <c r="A454" s="123"/>
      <c r="B454" s="123"/>
      <c r="C454" s="123" t="s">
        <v>1520</v>
      </c>
      <c r="D454" s="123"/>
      <c r="E454" s="29" t="s">
        <v>1521</v>
      </c>
      <c r="F454" s="133">
        <v>339.1</v>
      </c>
      <c r="G454" s="133">
        <v>365.7</v>
      </c>
    </row>
    <row r="455" spans="1:7" ht="30">
      <c r="A455" s="123"/>
      <c r="B455" s="123"/>
      <c r="C455" s="123"/>
      <c r="D455" s="123" t="s">
        <v>644</v>
      </c>
      <c r="E455" s="29" t="s">
        <v>645</v>
      </c>
      <c r="F455" s="133">
        <v>339.1</v>
      </c>
      <c r="G455" s="133">
        <v>365.7</v>
      </c>
    </row>
    <row r="456" spans="1:7" ht="15">
      <c r="A456" s="123"/>
      <c r="B456" s="123" t="s">
        <v>1972</v>
      </c>
      <c r="C456" s="123"/>
      <c r="D456" s="123"/>
      <c r="E456" s="29" t="s">
        <v>1973</v>
      </c>
      <c r="F456" s="133">
        <v>61903.8</v>
      </c>
      <c r="G456" s="133">
        <v>63236.6</v>
      </c>
    </row>
    <row r="457" spans="1:7" ht="30">
      <c r="A457" s="123"/>
      <c r="B457" s="123" t="s">
        <v>1976</v>
      </c>
      <c r="C457" s="123"/>
      <c r="D457" s="123"/>
      <c r="E457" s="29" t="s">
        <v>1977</v>
      </c>
      <c r="F457" s="133">
        <v>61903.8</v>
      </c>
      <c r="G457" s="133">
        <v>63236.6</v>
      </c>
    </row>
    <row r="458" spans="1:7" ht="45">
      <c r="A458" s="123"/>
      <c r="B458" s="123"/>
      <c r="C458" s="123" t="s">
        <v>1484</v>
      </c>
      <c r="D458" s="123"/>
      <c r="E458" s="29" t="s">
        <v>1485</v>
      </c>
      <c r="F458" s="133">
        <v>61903.8</v>
      </c>
      <c r="G458" s="133">
        <v>63236.6</v>
      </c>
    </row>
    <row r="459" spans="1:7" ht="58.9" customHeight="1">
      <c r="A459" s="123"/>
      <c r="B459" s="123"/>
      <c r="C459" s="123" t="s">
        <v>1513</v>
      </c>
      <c r="D459" s="123"/>
      <c r="E459" s="29" t="s">
        <v>1514</v>
      </c>
      <c r="F459" s="133">
        <v>26867</v>
      </c>
      <c r="G459" s="133">
        <v>26897.9</v>
      </c>
    </row>
    <row r="460" spans="1:7" ht="30">
      <c r="A460" s="123"/>
      <c r="B460" s="123"/>
      <c r="C460" s="123" t="s">
        <v>1515</v>
      </c>
      <c r="D460" s="123"/>
      <c r="E460" s="29" t="s">
        <v>658</v>
      </c>
      <c r="F460" s="133">
        <v>13482.5</v>
      </c>
      <c r="G460" s="133">
        <v>13482.5</v>
      </c>
    </row>
    <row r="461" spans="1:7" ht="90">
      <c r="A461" s="123"/>
      <c r="B461" s="123"/>
      <c r="C461" s="123"/>
      <c r="D461" s="123" t="s">
        <v>659</v>
      </c>
      <c r="E461" s="29" t="s">
        <v>660</v>
      </c>
      <c r="F461" s="133">
        <v>10789.5</v>
      </c>
      <c r="G461" s="133">
        <v>10789.5</v>
      </c>
    </row>
    <row r="462" spans="1:7" ht="30">
      <c r="A462" s="123"/>
      <c r="B462" s="123"/>
      <c r="C462" s="123"/>
      <c r="D462" s="123" t="s">
        <v>644</v>
      </c>
      <c r="E462" s="29" t="s">
        <v>645</v>
      </c>
      <c r="F462" s="133">
        <v>2615.5</v>
      </c>
      <c r="G462" s="133">
        <v>2615.5</v>
      </c>
    </row>
    <row r="463" spans="1:7" ht="15">
      <c r="A463" s="123"/>
      <c r="B463" s="123"/>
      <c r="C463" s="123"/>
      <c r="D463" s="123" t="s">
        <v>661</v>
      </c>
      <c r="E463" s="29" t="s">
        <v>662</v>
      </c>
      <c r="F463" s="133">
        <v>77.5</v>
      </c>
      <c r="G463" s="133">
        <v>77.5</v>
      </c>
    </row>
    <row r="464" spans="1:7" ht="30">
      <c r="A464" s="123"/>
      <c r="B464" s="123"/>
      <c r="C464" s="123" t="s">
        <v>1516</v>
      </c>
      <c r="D464" s="123"/>
      <c r="E464" s="29" t="s">
        <v>1517</v>
      </c>
      <c r="F464" s="133">
        <v>12965.1</v>
      </c>
      <c r="G464" s="133">
        <v>12965.1</v>
      </c>
    </row>
    <row r="465" spans="1:7" ht="30">
      <c r="A465" s="123"/>
      <c r="B465" s="123"/>
      <c r="C465" s="123"/>
      <c r="D465" s="123" t="s">
        <v>644</v>
      </c>
      <c r="E465" s="29" t="s">
        <v>645</v>
      </c>
      <c r="F465" s="133">
        <v>12965.1</v>
      </c>
      <c r="G465" s="133">
        <v>12965.1</v>
      </c>
    </row>
    <row r="466" spans="1:7" ht="45">
      <c r="A466" s="123"/>
      <c r="B466" s="123"/>
      <c r="C466" s="123" t="s">
        <v>1518</v>
      </c>
      <c r="D466" s="123"/>
      <c r="E466" s="29" t="s">
        <v>1519</v>
      </c>
      <c r="F466" s="133">
        <v>24.7</v>
      </c>
      <c r="G466" s="133">
        <v>24.7</v>
      </c>
    </row>
    <row r="467" spans="1:7" ht="30">
      <c r="A467" s="123"/>
      <c r="B467" s="123"/>
      <c r="C467" s="123"/>
      <c r="D467" s="123" t="s">
        <v>644</v>
      </c>
      <c r="E467" s="29" t="s">
        <v>645</v>
      </c>
      <c r="F467" s="133">
        <v>24.7</v>
      </c>
      <c r="G467" s="133">
        <v>24.7</v>
      </c>
    </row>
    <row r="468" spans="1:7" ht="45">
      <c r="A468" s="123"/>
      <c r="B468" s="123"/>
      <c r="C468" s="123" t="s">
        <v>1522</v>
      </c>
      <c r="D468" s="123"/>
      <c r="E468" s="29" t="s">
        <v>1523</v>
      </c>
      <c r="F468" s="133">
        <v>99.5</v>
      </c>
      <c r="G468" s="133">
        <v>107.3</v>
      </c>
    </row>
    <row r="469" spans="1:7" ht="30">
      <c r="A469" s="123"/>
      <c r="B469" s="123"/>
      <c r="C469" s="123"/>
      <c r="D469" s="123" t="s">
        <v>644</v>
      </c>
      <c r="E469" s="29" t="s">
        <v>645</v>
      </c>
      <c r="F469" s="133">
        <v>99.5</v>
      </c>
      <c r="G469" s="133">
        <v>107.3</v>
      </c>
    </row>
    <row r="470" spans="1:7" ht="87" customHeight="1">
      <c r="A470" s="123"/>
      <c r="B470" s="123"/>
      <c r="C470" s="123" t="s">
        <v>1524</v>
      </c>
      <c r="D470" s="123"/>
      <c r="E470" s="29" t="s">
        <v>2454</v>
      </c>
      <c r="F470" s="133">
        <v>295.2</v>
      </c>
      <c r="G470" s="133">
        <v>318.3</v>
      </c>
    </row>
    <row r="471" spans="1:7" ht="30">
      <c r="A471" s="123"/>
      <c r="B471" s="123"/>
      <c r="C471" s="123"/>
      <c r="D471" s="123" t="s">
        <v>644</v>
      </c>
      <c r="E471" s="29" t="s">
        <v>645</v>
      </c>
      <c r="F471" s="133">
        <v>295.2</v>
      </c>
      <c r="G471" s="133">
        <v>318.3</v>
      </c>
    </row>
    <row r="472" spans="1:7" ht="75">
      <c r="A472" s="123"/>
      <c r="B472" s="123"/>
      <c r="C472" s="123" t="s">
        <v>1539</v>
      </c>
      <c r="D472" s="123"/>
      <c r="E472" s="29" t="s">
        <v>1540</v>
      </c>
      <c r="F472" s="133">
        <v>35036.800000000003</v>
      </c>
      <c r="G472" s="133">
        <v>36338.699999999997</v>
      </c>
    </row>
    <row r="473" spans="1:7" ht="30">
      <c r="A473" s="123"/>
      <c r="B473" s="123"/>
      <c r="C473" s="123" t="s">
        <v>1541</v>
      </c>
      <c r="D473" s="123"/>
      <c r="E473" s="29" t="s">
        <v>720</v>
      </c>
      <c r="F473" s="133">
        <v>17942.5</v>
      </c>
      <c r="G473" s="133">
        <v>17975.2</v>
      </c>
    </row>
    <row r="474" spans="1:7" ht="90">
      <c r="A474" s="123"/>
      <c r="B474" s="123"/>
      <c r="C474" s="123"/>
      <c r="D474" s="123" t="s">
        <v>659</v>
      </c>
      <c r="E474" s="29" t="s">
        <v>660</v>
      </c>
      <c r="F474" s="133">
        <v>13882.1</v>
      </c>
      <c r="G474" s="133">
        <v>13882.1</v>
      </c>
    </row>
    <row r="475" spans="1:7" ht="30">
      <c r="A475" s="123"/>
      <c r="B475" s="123"/>
      <c r="C475" s="123"/>
      <c r="D475" s="123" t="s">
        <v>644</v>
      </c>
      <c r="E475" s="29" t="s">
        <v>645</v>
      </c>
      <c r="F475" s="133">
        <v>3866.5</v>
      </c>
      <c r="G475" s="133">
        <v>3866.5</v>
      </c>
    </row>
    <row r="476" spans="1:7" ht="15">
      <c r="A476" s="123"/>
      <c r="B476" s="123"/>
      <c r="C476" s="123"/>
      <c r="D476" s="123" t="s">
        <v>661</v>
      </c>
      <c r="E476" s="29" t="s">
        <v>662</v>
      </c>
      <c r="F476" s="133">
        <v>193.9</v>
      </c>
      <c r="G476" s="133">
        <v>226.6</v>
      </c>
    </row>
    <row r="477" spans="1:7" ht="90">
      <c r="A477" s="123"/>
      <c r="B477" s="123"/>
      <c r="C477" s="123" t="s">
        <v>1544</v>
      </c>
      <c r="D477" s="123"/>
      <c r="E477" s="29" t="s">
        <v>1545</v>
      </c>
      <c r="F477" s="133">
        <v>17094.3</v>
      </c>
      <c r="G477" s="133">
        <v>18363.5</v>
      </c>
    </row>
    <row r="478" spans="1:7" ht="90">
      <c r="A478" s="123"/>
      <c r="B478" s="123"/>
      <c r="C478" s="123"/>
      <c r="D478" s="123" t="s">
        <v>659</v>
      </c>
      <c r="E478" s="29" t="s">
        <v>660</v>
      </c>
      <c r="F478" s="133">
        <v>15181.8</v>
      </c>
      <c r="G478" s="133">
        <v>15181.8</v>
      </c>
    </row>
    <row r="479" spans="1:7" ht="30">
      <c r="A479" s="123"/>
      <c r="B479" s="123"/>
      <c r="C479" s="123"/>
      <c r="D479" s="123" t="s">
        <v>644</v>
      </c>
      <c r="E479" s="29" t="s">
        <v>645</v>
      </c>
      <c r="F479" s="133">
        <v>1912.5</v>
      </c>
      <c r="G479" s="133">
        <v>3181.7</v>
      </c>
    </row>
    <row r="480" spans="1:7" ht="17.45" customHeight="1">
      <c r="A480" s="123" t="s">
        <v>1990</v>
      </c>
      <c r="B480" s="123"/>
      <c r="C480" s="123"/>
      <c r="D480" s="123"/>
      <c r="E480" s="29" t="s">
        <v>1991</v>
      </c>
      <c r="F480" s="133">
        <v>20523590.800000001</v>
      </c>
      <c r="G480" s="133">
        <v>20402101</v>
      </c>
    </row>
    <row r="481" spans="1:7" ht="15">
      <c r="A481" s="123"/>
      <c r="B481" s="123" t="s">
        <v>1962</v>
      </c>
      <c r="C481" s="123"/>
      <c r="D481" s="123"/>
      <c r="E481" s="29" t="s">
        <v>1963</v>
      </c>
      <c r="F481" s="133">
        <v>20406001.100000001</v>
      </c>
      <c r="G481" s="133">
        <v>20274312.600000001</v>
      </c>
    </row>
    <row r="482" spans="1:7" ht="15">
      <c r="A482" s="123"/>
      <c r="B482" s="123" t="s">
        <v>1964</v>
      </c>
      <c r="C482" s="123"/>
      <c r="D482" s="123"/>
      <c r="E482" s="29" t="s">
        <v>1965</v>
      </c>
      <c r="F482" s="133">
        <v>4819638.9000000004</v>
      </c>
      <c r="G482" s="133">
        <v>4688013.8</v>
      </c>
    </row>
    <row r="483" spans="1:7" ht="30">
      <c r="A483" s="123"/>
      <c r="B483" s="123"/>
      <c r="C483" s="123" t="s">
        <v>634</v>
      </c>
      <c r="D483" s="123"/>
      <c r="E483" s="29" t="s">
        <v>635</v>
      </c>
      <c r="F483" s="133">
        <v>4819638.9000000004</v>
      </c>
      <c r="G483" s="133">
        <v>4688013.8</v>
      </c>
    </row>
    <row r="484" spans="1:7" ht="75">
      <c r="A484" s="123"/>
      <c r="B484" s="123"/>
      <c r="C484" s="123" t="s">
        <v>636</v>
      </c>
      <c r="D484" s="123"/>
      <c r="E484" s="29" t="s">
        <v>637</v>
      </c>
      <c r="F484" s="133">
        <v>41468.1</v>
      </c>
      <c r="G484" s="133">
        <v>41468.1</v>
      </c>
    </row>
    <row r="485" spans="1:7" ht="45">
      <c r="A485" s="123"/>
      <c r="B485" s="123"/>
      <c r="C485" s="123" t="s">
        <v>638</v>
      </c>
      <c r="D485" s="123"/>
      <c r="E485" s="29" t="s">
        <v>639</v>
      </c>
      <c r="F485" s="133">
        <v>9066</v>
      </c>
      <c r="G485" s="133">
        <v>9066</v>
      </c>
    </row>
    <row r="486" spans="1:7" ht="45">
      <c r="A486" s="123"/>
      <c r="B486" s="123"/>
      <c r="C486" s="123"/>
      <c r="D486" s="123" t="s">
        <v>640</v>
      </c>
      <c r="E486" s="29" t="s">
        <v>641</v>
      </c>
      <c r="F486" s="133">
        <v>9066</v>
      </c>
      <c r="G486" s="133">
        <v>9066</v>
      </c>
    </row>
    <row r="487" spans="1:7" ht="30">
      <c r="A487" s="123"/>
      <c r="B487" s="123"/>
      <c r="C487" s="123" t="s">
        <v>642</v>
      </c>
      <c r="D487" s="123"/>
      <c r="E487" s="29" t="s">
        <v>643</v>
      </c>
      <c r="F487" s="133">
        <v>32402.1</v>
      </c>
      <c r="G487" s="133">
        <v>32402.1</v>
      </c>
    </row>
    <row r="488" spans="1:7" ht="30">
      <c r="A488" s="123"/>
      <c r="B488" s="123"/>
      <c r="C488" s="123"/>
      <c r="D488" s="123" t="s">
        <v>644</v>
      </c>
      <c r="E488" s="29" t="s">
        <v>645</v>
      </c>
      <c r="F488" s="133">
        <v>32402.1</v>
      </c>
      <c r="G488" s="133">
        <v>32402.1</v>
      </c>
    </row>
    <row r="489" spans="1:7" ht="120">
      <c r="A489" s="123"/>
      <c r="B489" s="123"/>
      <c r="C489" s="123" t="s">
        <v>655</v>
      </c>
      <c r="D489" s="123"/>
      <c r="E489" s="29" t="s">
        <v>656</v>
      </c>
      <c r="F489" s="133">
        <v>3906572.5</v>
      </c>
      <c r="G489" s="133">
        <v>3906572.5</v>
      </c>
    </row>
    <row r="490" spans="1:7" ht="45">
      <c r="A490" s="123"/>
      <c r="B490" s="123"/>
      <c r="C490" s="123" t="s">
        <v>663</v>
      </c>
      <c r="D490" s="123"/>
      <c r="E490" s="29" t="s">
        <v>664</v>
      </c>
      <c r="F490" s="133">
        <v>3827754.7</v>
      </c>
      <c r="G490" s="133">
        <v>3827754.7</v>
      </c>
    </row>
    <row r="491" spans="1:7" ht="45">
      <c r="A491" s="123"/>
      <c r="B491" s="123"/>
      <c r="C491" s="123"/>
      <c r="D491" s="123" t="s">
        <v>640</v>
      </c>
      <c r="E491" s="29" t="s">
        <v>641</v>
      </c>
      <c r="F491" s="133">
        <v>3827754.7</v>
      </c>
      <c r="G491" s="133">
        <v>3827754.7</v>
      </c>
    </row>
    <row r="492" spans="1:7" ht="180">
      <c r="A492" s="123"/>
      <c r="B492" s="123"/>
      <c r="C492" s="123" t="s">
        <v>679</v>
      </c>
      <c r="D492" s="123"/>
      <c r="E492" s="29" t="s">
        <v>2432</v>
      </c>
      <c r="F492" s="133">
        <v>78817.8</v>
      </c>
      <c r="G492" s="133">
        <v>78817.8</v>
      </c>
    </row>
    <row r="493" spans="1:7" ht="30">
      <c r="A493" s="123"/>
      <c r="B493" s="123"/>
      <c r="C493" s="123"/>
      <c r="D493" s="123" t="s">
        <v>644</v>
      </c>
      <c r="E493" s="29" t="s">
        <v>645</v>
      </c>
      <c r="F493" s="133">
        <v>78817.8</v>
      </c>
      <c r="G493" s="133">
        <v>78817.8</v>
      </c>
    </row>
    <row r="494" spans="1:7" ht="105">
      <c r="A494" s="123"/>
      <c r="B494" s="123"/>
      <c r="C494" s="123" t="s">
        <v>688</v>
      </c>
      <c r="D494" s="123"/>
      <c r="E494" s="29" t="s">
        <v>689</v>
      </c>
      <c r="F494" s="133">
        <v>581625.1</v>
      </c>
      <c r="G494" s="133">
        <v>450000</v>
      </c>
    </row>
    <row r="495" spans="1:7" ht="30">
      <c r="A495" s="123"/>
      <c r="B495" s="123"/>
      <c r="C495" s="123" t="s">
        <v>690</v>
      </c>
      <c r="D495" s="123"/>
      <c r="E495" s="29" t="s">
        <v>691</v>
      </c>
      <c r="F495" s="133">
        <v>450000</v>
      </c>
      <c r="G495" s="133">
        <v>450000</v>
      </c>
    </row>
    <row r="496" spans="1:7" ht="45">
      <c r="A496" s="123"/>
      <c r="B496" s="123"/>
      <c r="C496" s="123"/>
      <c r="D496" s="123" t="s">
        <v>640</v>
      </c>
      <c r="E496" s="29" t="s">
        <v>641</v>
      </c>
      <c r="F496" s="133">
        <v>450000</v>
      </c>
      <c r="G496" s="133">
        <v>450000</v>
      </c>
    </row>
    <row r="497" spans="1:7" ht="60">
      <c r="A497" s="123"/>
      <c r="B497" s="123"/>
      <c r="C497" s="123" t="s">
        <v>1869</v>
      </c>
      <c r="D497" s="123"/>
      <c r="E497" s="29" t="s">
        <v>1870</v>
      </c>
      <c r="F497" s="133">
        <v>131625.1</v>
      </c>
      <c r="G497" s="133">
        <v>0</v>
      </c>
    </row>
    <row r="498" spans="1:7" ht="45">
      <c r="A498" s="123"/>
      <c r="B498" s="123"/>
      <c r="C498" s="123"/>
      <c r="D498" s="123" t="s">
        <v>640</v>
      </c>
      <c r="E498" s="29" t="s">
        <v>641</v>
      </c>
      <c r="F498" s="133">
        <v>131625.1</v>
      </c>
      <c r="G498" s="133">
        <v>0</v>
      </c>
    </row>
    <row r="499" spans="1:7" ht="60">
      <c r="A499" s="123"/>
      <c r="B499" s="123"/>
      <c r="C499" s="123" t="s">
        <v>709</v>
      </c>
      <c r="D499" s="123"/>
      <c r="E499" s="29" t="s">
        <v>710</v>
      </c>
      <c r="F499" s="133">
        <v>289973.2</v>
      </c>
      <c r="G499" s="133">
        <v>289973.2</v>
      </c>
    </row>
    <row r="500" spans="1:7" ht="45">
      <c r="A500" s="123"/>
      <c r="B500" s="123"/>
      <c r="C500" s="123" t="s">
        <v>711</v>
      </c>
      <c r="D500" s="123"/>
      <c r="E500" s="29" t="s">
        <v>712</v>
      </c>
      <c r="F500" s="133">
        <v>289973.2</v>
      </c>
      <c r="G500" s="133">
        <v>289973.2</v>
      </c>
    </row>
    <row r="501" spans="1:7" ht="45">
      <c r="A501" s="123"/>
      <c r="B501" s="123"/>
      <c r="C501" s="123"/>
      <c r="D501" s="123" t="s">
        <v>640</v>
      </c>
      <c r="E501" s="29" t="s">
        <v>641</v>
      </c>
      <c r="F501" s="133">
        <v>289973.2</v>
      </c>
      <c r="G501" s="133">
        <v>289973.2</v>
      </c>
    </row>
    <row r="502" spans="1:7" ht="15">
      <c r="A502" s="123"/>
      <c r="B502" s="123" t="s">
        <v>1966</v>
      </c>
      <c r="C502" s="123"/>
      <c r="D502" s="123"/>
      <c r="E502" s="29" t="s">
        <v>1967</v>
      </c>
      <c r="F502" s="133">
        <v>1231012.7</v>
      </c>
      <c r="G502" s="133">
        <v>1231012.7</v>
      </c>
    </row>
    <row r="503" spans="1:7" ht="30">
      <c r="A503" s="123"/>
      <c r="B503" s="123"/>
      <c r="C503" s="123" t="s">
        <v>634</v>
      </c>
      <c r="D503" s="123"/>
      <c r="E503" s="29" t="s">
        <v>635</v>
      </c>
      <c r="F503" s="133">
        <v>1231012.7</v>
      </c>
      <c r="G503" s="133">
        <v>1231012.7</v>
      </c>
    </row>
    <row r="504" spans="1:7" ht="75">
      <c r="A504" s="123"/>
      <c r="B504" s="123"/>
      <c r="C504" s="123" t="s">
        <v>636</v>
      </c>
      <c r="D504" s="123"/>
      <c r="E504" s="29" t="s">
        <v>637</v>
      </c>
      <c r="F504" s="133">
        <v>257633.4</v>
      </c>
      <c r="G504" s="133">
        <v>257633.4</v>
      </c>
    </row>
    <row r="505" spans="1:7" ht="45">
      <c r="A505" s="123"/>
      <c r="B505" s="123"/>
      <c r="C505" s="123" t="s">
        <v>638</v>
      </c>
      <c r="D505" s="123"/>
      <c r="E505" s="29" t="s">
        <v>639</v>
      </c>
      <c r="F505" s="133">
        <v>4534</v>
      </c>
      <c r="G505" s="133">
        <v>4534</v>
      </c>
    </row>
    <row r="506" spans="1:7" ht="45">
      <c r="A506" s="123"/>
      <c r="B506" s="123"/>
      <c r="C506" s="123"/>
      <c r="D506" s="123" t="s">
        <v>640</v>
      </c>
      <c r="E506" s="29" t="s">
        <v>641</v>
      </c>
      <c r="F506" s="133">
        <v>4534</v>
      </c>
      <c r="G506" s="133">
        <v>4534</v>
      </c>
    </row>
    <row r="507" spans="1:7" ht="30">
      <c r="A507" s="123"/>
      <c r="B507" s="123"/>
      <c r="C507" s="123" t="s">
        <v>651</v>
      </c>
      <c r="D507" s="123"/>
      <c r="E507" s="29" t="s">
        <v>652</v>
      </c>
      <c r="F507" s="133">
        <v>250302.7</v>
      </c>
      <c r="G507" s="133">
        <v>250302.7</v>
      </c>
    </row>
    <row r="508" spans="1:7" ht="30">
      <c r="A508" s="123"/>
      <c r="B508" s="123"/>
      <c r="C508" s="123"/>
      <c r="D508" s="123" t="s">
        <v>644</v>
      </c>
      <c r="E508" s="29" t="s">
        <v>645</v>
      </c>
      <c r="F508" s="133">
        <v>50000</v>
      </c>
      <c r="G508" s="133">
        <v>50000</v>
      </c>
    </row>
    <row r="509" spans="1:7" ht="30">
      <c r="A509" s="123"/>
      <c r="B509" s="123"/>
      <c r="C509" s="123"/>
      <c r="D509" s="123" t="s">
        <v>646</v>
      </c>
      <c r="E509" s="29" t="s">
        <v>647</v>
      </c>
      <c r="F509" s="133">
        <v>200302.7</v>
      </c>
      <c r="G509" s="133">
        <v>200302.7</v>
      </c>
    </row>
    <row r="510" spans="1:7" ht="30">
      <c r="A510" s="123"/>
      <c r="B510" s="123"/>
      <c r="C510" s="123" t="s">
        <v>653</v>
      </c>
      <c r="D510" s="123"/>
      <c r="E510" s="29" t="s">
        <v>2466</v>
      </c>
      <c r="F510" s="133">
        <v>2796.7</v>
      </c>
      <c r="G510" s="133">
        <v>2796.7</v>
      </c>
    </row>
    <row r="511" spans="1:7" ht="30">
      <c r="A511" s="123"/>
      <c r="B511" s="123"/>
      <c r="C511" s="123"/>
      <c r="D511" s="123" t="s">
        <v>644</v>
      </c>
      <c r="E511" s="29" t="s">
        <v>645</v>
      </c>
      <c r="F511" s="133">
        <v>2796.7</v>
      </c>
      <c r="G511" s="133">
        <v>2796.7</v>
      </c>
    </row>
    <row r="512" spans="1:7" ht="120">
      <c r="A512" s="123"/>
      <c r="B512" s="123"/>
      <c r="C512" s="123" t="s">
        <v>655</v>
      </c>
      <c r="D512" s="123"/>
      <c r="E512" s="29" t="s">
        <v>656</v>
      </c>
      <c r="F512" s="133">
        <v>973379.3</v>
      </c>
      <c r="G512" s="133">
        <v>973379.3</v>
      </c>
    </row>
    <row r="513" spans="1:7" ht="30">
      <c r="A513" s="123"/>
      <c r="B513" s="123"/>
      <c r="C513" s="123" t="s">
        <v>657</v>
      </c>
      <c r="D513" s="123"/>
      <c r="E513" s="29" t="s">
        <v>658</v>
      </c>
      <c r="F513" s="133">
        <v>153349</v>
      </c>
      <c r="G513" s="133">
        <v>153349</v>
      </c>
    </row>
    <row r="514" spans="1:7" ht="90">
      <c r="A514" s="123"/>
      <c r="B514" s="123"/>
      <c r="C514" s="123"/>
      <c r="D514" s="123" t="s">
        <v>659</v>
      </c>
      <c r="E514" s="29" t="s">
        <v>660</v>
      </c>
      <c r="F514" s="133">
        <v>95661.2</v>
      </c>
      <c r="G514" s="133">
        <v>95661.2</v>
      </c>
    </row>
    <row r="515" spans="1:7" ht="30">
      <c r="A515" s="123"/>
      <c r="B515" s="123"/>
      <c r="C515" s="123"/>
      <c r="D515" s="123" t="s">
        <v>644</v>
      </c>
      <c r="E515" s="29" t="s">
        <v>645</v>
      </c>
      <c r="F515" s="133">
        <v>53277.2</v>
      </c>
      <c r="G515" s="133">
        <v>53277.2</v>
      </c>
    </row>
    <row r="516" spans="1:7" ht="15">
      <c r="A516" s="123"/>
      <c r="B516" s="123"/>
      <c r="C516" s="123"/>
      <c r="D516" s="123" t="s">
        <v>661</v>
      </c>
      <c r="E516" s="29" t="s">
        <v>662</v>
      </c>
      <c r="F516" s="133">
        <v>4410.6000000000004</v>
      </c>
      <c r="G516" s="133">
        <v>4410.6000000000004</v>
      </c>
    </row>
    <row r="517" spans="1:7" ht="45">
      <c r="A517" s="123"/>
      <c r="B517" s="123"/>
      <c r="C517" s="123" t="s">
        <v>663</v>
      </c>
      <c r="D517" s="123"/>
      <c r="E517" s="29" t="s">
        <v>664</v>
      </c>
      <c r="F517" s="133">
        <v>429139.3</v>
      </c>
      <c r="G517" s="133">
        <v>429139.3</v>
      </c>
    </row>
    <row r="518" spans="1:7" ht="45">
      <c r="A518" s="123"/>
      <c r="B518" s="123"/>
      <c r="C518" s="123"/>
      <c r="D518" s="123" t="s">
        <v>640</v>
      </c>
      <c r="E518" s="29" t="s">
        <v>641</v>
      </c>
      <c r="F518" s="133">
        <v>429139.3</v>
      </c>
      <c r="G518" s="133">
        <v>429139.3</v>
      </c>
    </row>
    <row r="519" spans="1:7" ht="75">
      <c r="A519" s="123"/>
      <c r="B519" s="123"/>
      <c r="C519" s="123" t="s">
        <v>673</v>
      </c>
      <c r="D519" s="123"/>
      <c r="E519" s="29" t="s">
        <v>674</v>
      </c>
      <c r="F519" s="133">
        <v>390891</v>
      </c>
      <c r="G519" s="133">
        <v>390891</v>
      </c>
    </row>
    <row r="520" spans="1:7" ht="30">
      <c r="A520" s="123"/>
      <c r="B520" s="123"/>
      <c r="C520" s="123"/>
      <c r="D520" s="123" t="s">
        <v>644</v>
      </c>
      <c r="E520" s="29" t="s">
        <v>645</v>
      </c>
      <c r="F520" s="133">
        <v>390891</v>
      </c>
      <c r="G520" s="133">
        <v>390891</v>
      </c>
    </row>
    <row r="521" spans="1:7" ht="15">
      <c r="A521" s="123"/>
      <c r="B521" s="123" t="s">
        <v>1992</v>
      </c>
      <c r="C521" s="123"/>
      <c r="D521" s="123"/>
      <c r="E521" s="29" t="s">
        <v>1993</v>
      </c>
      <c r="F521" s="133">
        <v>265538.09999999998</v>
      </c>
      <c r="G521" s="133">
        <v>265538.09999999998</v>
      </c>
    </row>
    <row r="522" spans="1:7" ht="30">
      <c r="A522" s="123"/>
      <c r="B522" s="123"/>
      <c r="C522" s="123" t="s">
        <v>634</v>
      </c>
      <c r="D522" s="123"/>
      <c r="E522" s="29" t="s">
        <v>635</v>
      </c>
      <c r="F522" s="133">
        <v>265538.09999999998</v>
      </c>
      <c r="G522" s="133">
        <v>265538.09999999998</v>
      </c>
    </row>
    <row r="523" spans="1:7" ht="120">
      <c r="A523" s="123"/>
      <c r="B523" s="123"/>
      <c r="C523" s="123" t="s">
        <v>655</v>
      </c>
      <c r="D523" s="123"/>
      <c r="E523" s="29" t="s">
        <v>656</v>
      </c>
      <c r="F523" s="133">
        <v>265538.09999999998</v>
      </c>
      <c r="G523" s="133">
        <v>265538.09999999998</v>
      </c>
    </row>
    <row r="524" spans="1:7" ht="45">
      <c r="A524" s="123"/>
      <c r="B524" s="123"/>
      <c r="C524" s="123" t="s">
        <v>663</v>
      </c>
      <c r="D524" s="123"/>
      <c r="E524" s="29" t="s">
        <v>664</v>
      </c>
      <c r="F524" s="133">
        <v>265538.09999999998</v>
      </c>
      <c r="G524" s="133">
        <v>265538.09999999998</v>
      </c>
    </row>
    <row r="525" spans="1:7" ht="45">
      <c r="A525" s="123"/>
      <c r="B525" s="123"/>
      <c r="C525" s="123"/>
      <c r="D525" s="123" t="s">
        <v>640</v>
      </c>
      <c r="E525" s="29" t="s">
        <v>641</v>
      </c>
      <c r="F525" s="133">
        <v>265538.09999999998</v>
      </c>
      <c r="G525" s="133">
        <v>265538.09999999998</v>
      </c>
    </row>
    <row r="526" spans="1:7" ht="15">
      <c r="A526" s="123"/>
      <c r="B526" s="123" t="s">
        <v>1994</v>
      </c>
      <c r="C526" s="123"/>
      <c r="D526" s="123"/>
      <c r="E526" s="29" t="s">
        <v>1995</v>
      </c>
      <c r="F526" s="133">
        <v>341555.7</v>
      </c>
      <c r="G526" s="133">
        <v>341555.7</v>
      </c>
    </row>
    <row r="527" spans="1:7" ht="30">
      <c r="A527" s="123"/>
      <c r="B527" s="123"/>
      <c r="C527" s="123" t="s">
        <v>634</v>
      </c>
      <c r="D527" s="123"/>
      <c r="E527" s="29" t="s">
        <v>635</v>
      </c>
      <c r="F527" s="133">
        <v>341555.7</v>
      </c>
      <c r="G527" s="133">
        <v>341555.7</v>
      </c>
    </row>
    <row r="528" spans="1:7" ht="58.15" customHeight="1">
      <c r="A528" s="123"/>
      <c r="B528" s="123"/>
      <c r="C528" s="123" t="s">
        <v>701</v>
      </c>
      <c r="D528" s="123"/>
      <c r="E528" s="29" t="s">
        <v>702</v>
      </c>
      <c r="F528" s="133">
        <v>341555.7</v>
      </c>
      <c r="G528" s="133">
        <v>341555.7</v>
      </c>
    </row>
    <row r="529" spans="1:7" ht="45">
      <c r="A529" s="123"/>
      <c r="B529" s="123"/>
      <c r="C529" s="123" t="s">
        <v>703</v>
      </c>
      <c r="D529" s="123"/>
      <c r="E529" s="29" t="s">
        <v>704</v>
      </c>
      <c r="F529" s="133">
        <v>210162.3</v>
      </c>
      <c r="G529" s="133">
        <v>210162.3</v>
      </c>
    </row>
    <row r="530" spans="1:7" ht="45">
      <c r="A530" s="123"/>
      <c r="B530" s="123"/>
      <c r="C530" s="123"/>
      <c r="D530" s="123" t="s">
        <v>640</v>
      </c>
      <c r="E530" s="29" t="s">
        <v>641</v>
      </c>
      <c r="F530" s="133">
        <v>210162.3</v>
      </c>
      <c r="G530" s="133">
        <v>210162.3</v>
      </c>
    </row>
    <row r="531" spans="1:7" ht="30">
      <c r="A531" s="123"/>
      <c r="B531" s="123"/>
      <c r="C531" s="123" t="s">
        <v>707</v>
      </c>
      <c r="D531" s="123"/>
      <c r="E531" s="29" t="s">
        <v>708</v>
      </c>
      <c r="F531" s="133">
        <v>131393.4</v>
      </c>
      <c r="G531" s="133">
        <v>131393.4</v>
      </c>
    </row>
    <row r="532" spans="1:7" ht="45">
      <c r="A532" s="123"/>
      <c r="B532" s="123"/>
      <c r="C532" s="123"/>
      <c r="D532" s="123" t="s">
        <v>640</v>
      </c>
      <c r="E532" s="29" t="s">
        <v>641</v>
      </c>
      <c r="F532" s="133">
        <v>131393.4</v>
      </c>
      <c r="G532" s="133">
        <v>131393.4</v>
      </c>
    </row>
    <row r="533" spans="1:7" ht="45">
      <c r="A533" s="123"/>
      <c r="B533" s="123" t="s">
        <v>1996</v>
      </c>
      <c r="C533" s="123"/>
      <c r="D533" s="123"/>
      <c r="E533" s="29" t="s">
        <v>2502</v>
      </c>
      <c r="F533" s="133">
        <v>228038.9</v>
      </c>
      <c r="G533" s="133">
        <v>228038.9</v>
      </c>
    </row>
    <row r="534" spans="1:7" ht="30">
      <c r="A534" s="123"/>
      <c r="B534" s="123"/>
      <c r="C534" s="123" t="s">
        <v>634</v>
      </c>
      <c r="D534" s="123"/>
      <c r="E534" s="29" t="s">
        <v>635</v>
      </c>
      <c r="F534" s="133">
        <v>228038.9</v>
      </c>
      <c r="G534" s="133">
        <v>228038.9</v>
      </c>
    </row>
    <row r="535" spans="1:7" ht="120">
      <c r="A535" s="123"/>
      <c r="B535" s="123"/>
      <c r="C535" s="123" t="s">
        <v>655</v>
      </c>
      <c r="D535" s="123"/>
      <c r="E535" s="29" t="s">
        <v>656</v>
      </c>
      <c r="F535" s="133">
        <v>228038.9</v>
      </c>
      <c r="G535" s="133">
        <v>228038.9</v>
      </c>
    </row>
    <row r="536" spans="1:7" ht="45">
      <c r="A536" s="123"/>
      <c r="B536" s="123"/>
      <c r="C536" s="123" t="s">
        <v>663</v>
      </c>
      <c r="D536" s="123"/>
      <c r="E536" s="29" t="s">
        <v>664</v>
      </c>
      <c r="F536" s="133">
        <v>228038.9</v>
      </c>
      <c r="G536" s="133">
        <v>228038.9</v>
      </c>
    </row>
    <row r="537" spans="1:7" ht="45">
      <c r="A537" s="123"/>
      <c r="B537" s="123"/>
      <c r="C537" s="123"/>
      <c r="D537" s="123" t="s">
        <v>640</v>
      </c>
      <c r="E537" s="29" t="s">
        <v>641</v>
      </c>
      <c r="F537" s="133">
        <v>228038.9</v>
      </c>
      <c r="G537" s="133">
        <v>228038.9</v>
      </c>
    </row>
    <row r="538" spans="1:7" ht="30">
      <c r="A538" s="123"/>
      <c r="B538" s="123" t="s">
        <v>1997</v>
      </c>
      <c r="C538" s="123"/>
      <c r="D538" s="123"/>
      <c r="E538" s="29" t="s">
        <v>1998</v>
      </c>
      <c r="F538" s="133">
        <v>5951.5</v>
      </c>
      <c r="G538" s="133">
        <v>5951.5</v>
      </c>
    </row>
    <row r="539" spans="1:7" ht="30">
      <c r="A539" s="123"/>
      <c r="B539" s="123"/>
      <c r="C539" s="123" t="s">
        <v>634</v>
      </c>
      <c r="D539" s="123"/>
      <c r="E539" s="29" t="s">
        <v>635</v>
      </c>
      <c r="F539" s="133">
        <v>5951.5</v>
      </c>
      <c r="G539" s="133">
        <v>5951.5</v>
      </c>
    </row>
    <row r="540" spans="1:7" ht="75">
      <c r="A540" s="123"/>
      <c r="B540" s="123"/>
      <c r="C540" s="123" t="s">
        <v>636</v>
      </c>
      <c r="D540" s="123"/>
      <c r="E540" s="29" t="s">
        <v>637</v>
      </c>
      <c r="F540" s="133">
        <v>5951.5</v>
      </c>
      <c r="G540" s="133">
        <v>5951.5</v>
      </c>
    </row>
    <row r="541" spans="1:7" ht="45">
      <c r="A541" s="123"/>
      <c r="B541" s="123"/>
      <c r="C541" s="123" t="s">
        <v>638</v>
      </c>
      <c r="D541" s="123"/>
      <c r="E541" s="29" t="s">
        <v>639</v>
      </c>
      <c r="F541" s="133">
        <v>5951.5</v>
      </c>
      <c r="G541" s="133">
        <v>5951.5</v>
      </c>
    </row>
    <row r="542" spans="1:7" ht="45">
      <c r="A542" s="123"/>
      <c r="B542" s="123"/>
      <c r="C542" s="123"/>
      <c r="D542" s="123" t="s">
        <v>640</v>
      </c>
      <c r="E542" s="29" t="s">
        <v>641</v>
      </c>
      <c r="F542" s="133">
        <v>5951.5</v>
      </c>
      <c r="G542" s="133">
        <v>5951.5</v>
      </c>
    </row>
    <row r="543" spans="1:7" ht="15">
      <c r="A543" s="123"/>
      <c r="B543" s="123" t="s">
        <v>1999</v>
      </c>
      <c r="C543" s="123"/>
      <c r="D543" s="123"/>
      <c r="E543" s="29" t="s">
        <v>2000</v>
      </c>
      <c r="F543" s="133">
        <v>13514265.300000001</v>
      </c>
      <c r="G543" s="133">
        <v>13514201.9</v>
      </c>
    </row>
    <row r="544" spans="1:7" ht="30">
      <c r="A544" s="123"/>
      <c r="B544" s="123"/>
      <c r="C544" s="123" t="s">
        <v>634</v>
      </c>
      <c r="D544" s="123"/>
      <c r="E544" s="29" t="s">
        <v>635</v>
      </c>
      <c r="F544" s="133">
        <v>13514265.300000001</v>
      </c>
      <c r="G544" s="133">
        <v>13514201.9</v>
      </c>
    </row>
    <row r="545" spans="1:7" ht="75">
      <c r="A545" s="123"/>
      <c r="B545" s="123"/>
      <c r="C545" s="123" t="s">
        <v>636</v>
      </c>
      <c r="D545" s="123"/>
      <c r="E545" s="29" t="s">
        <v>637</v>
      </c>
      <c r="F545" s="133">
        <v>1131379.8</v>
      </c>
      <c r="G545" s="133">
        <v>1131332.8</v>
      </c>
    </row>
    <row r="546" spans="1:7" ht="45">
      <c r="A546" s="123"/>
      <c r="B546" s="123"/>
      <c r="C546" s="123" t="s">
        <v>638</v>
      </c>
      <c r="D546" s="123"/>
      <c r="E546" s="29" t="s">
        <v>639</v>
      </c>
      <c r="F546" s="133">
        <v>19383.5</v>
      </c>
      <c r="G546" s="133">
        <v>19383.5</v>
      </c>
    </row>
    <row r="547" spans="1:7" ht="45">
      <c r="A547" s="123"/>
      <c r="B547" s="123"/>
      <c r="C547" s="123"/>
      <c r="D547" s="123" t="s">
        <v>640</v>
      </c>
      <c r="E547" s="29" t="s">
        <v>641</v>
      </c>
      <c r="F547" s="133">
        <v>19383.5</v>
      </c>
      <c r="G547" s="133">
        <v>19383.5</v>
      </c>
    </row>
    <row r="548" spans="1:7" ht="30">
      <c r="A548" s="123"/>
      <c r="B548" s="123"/>
      <c r="C548" s="123" t="s">
        <v>642</v>
      </c>
      <c r="D548" s="123"/>
      <c r="E548" s="29" t="s">
        <v>643</v>
      </c>
      <c r="F548" s="133">
        <v>1023679</v>
      </c>
      <c r="G548" s="133">
        <v>1023632</v>
      </c>
    </row>
    <row r="549" spans="1:7" ht="30">
      <c r="A549" s="123"/>
      <c r="B549" s="123"/>
      <c r="C549" s="123"/>
      <c r="D549" s="123" t="s">
        <v>644</v>
      </c>
      <c r="E549" s="29" t="s">
        <v>645</v>
      </c>
      <c r="F549" s="133">
        <v>544487</v>
      </c>
      <c r="G549" s="133">
        <v>544440</v>
      </c>
    </row>
    <row r="550" spans="1:7" ht="30">
      <c r="A550" s="123"/>
      <c r="B550" s="123"/>
      <c r="C550" s="123"/>
      <c r="D550" s="123" t="s">
        <v>646</v>
      </c>
      <c r="E550" s="29" t="s">
        <v>647</v>
      </c>
      <c r="F550" s="133">
        <v>479192</v>
      </c>
      <c r="G550" s="133">
        <v>479192</v>
      </c>
    </row>
    <row r="551" spans="1:7" ht="15">
      <c r="A551" s="123"/>
      <c r="B551" s="123"/>
      <c r="C551" s="123" t="s">
        <v>648</v>
      </c>
      <c r="D551" s="123"/>
      <c r="E551" s="29" t="s">
        <v>649</v>
      </c>
      <c r="F551" s="133">
        <v>62003.5</v>
      </c>
      <c r="G551" s="133">
        <v>62003.5</v>
      </c>
    </row>
    <row r="552" spans="1:7" ht="30">
      <c r="A552" s="123"/>
      <c r="B552" s="123"/>
      <c r="C552" s="123"/>
      <c r="D552" s="123" t="s">
        <v>644</v>
      </c>
      <c r="E552" s="29" t="s">
        <v>645</v>
      </c>
      <c r="F552" s="133">
        <v>62003.5</v>
      </c>
      <c r="G552" s="133">
        <v>62003.5</v>
      </c>
    </row>
    <row r="553" spans="1:7" ht="127.9" customHeight="1">
      <c r="A553" s="123"/>
      <c r="B553" s="123"/>
      <c r="C553" s="123" t="s">
        <v>650</v>
      </c>
      <c r="D553" s="123"/>
      <c r="E553" s="29" t="s">
        <v>2465</v>
      </c>
      <c r="F553" s="133">
        <v>26313.8</v>
      </c>
      <c r="G553" s="133">
        <v>26313.8</v>
      </c>
    </row>
    <row r="554" spans="1:7" ht="30">
      <c r="A554" s="123"/>
      <c r="B554" s="123"/>
      <c r="C554" s="123"/>
      <c r="D554" s="123" t="s">
        <v>644</v>
      </c>
      <c r="E554" s="29" t="s">
        <v>645</v>
      </c>
      <c r="F554" s="133">
        <v>26313.8</v>
      </c>
      <c r="G554" s="133">
        <v>26313.8</v>
      </c>
    </row>
    <row r="555" spans="1:7" ht="120">
      <c r="A555" s="123"/>
      <c r="B555" s="123"/>
      <c r="C555" s="123" t="s">
        <v>655</v>
      </c>
      <c r="D555" s="123"/>
      <c r="E555" s="29" t="s">
        <v>656</v>
      </c>
      <c r="F555" s="133">
        <v>112832.9</v>
      </c>
      <c r="G555" s="133">
        <v>112832.9</v>
      </c>
    </row>
    <row r="556" spans="1:7" ht="30">
      <c r="A556" s="123"/>
      <c r="B556" s="123"/>
      <c r="C556" s="123" t="s">
        <v>657</v>
      </c>
      <c r="D556" s="123"/>
      <c r="E556" s="29" t="s">
        <v>658</v>
      </c>
      <c r="F556" s="133">
        <v>50465.7</v>
      </c>
      <c r="G556" s="133">
        <v>50465.7</v>
      </c>
    </row>
    <row r="557" spans="1:7" ht="90">
      <c r="A557" s="123"/>
      <c r="B557" s="123"/>
      <c r="C557" s="123"/>
      <c r="D557" s="123" t="s">
        <v>659</v>
      </c>
      <c r="E557" s="29" t="s">
        <v>660</v>
      </c>
      <c r="F557" s="133">
        <v>41676.400000000001</v>
      </c>
      <c r="G557" s="133">
        <v>41676.400000000001</v>
      </c>
    </row>
    <row r="558" spans="1:7" ht="30">
      <c r="A558" s="123"/>
      <c r="B558" s="123"/>
      <c r="C558" s="123"/>
      <c r="D558" s="123" t="s">
        <v>644</v>
      </c>
      <c r="E558" s="29" t="s">
        <v>645</v>
      </c>
      <c r="F558" s="133">
        <v>8637.5</v>
      </c>
      <c r="G558" s="133">
        <v>8637.5</v>
      </c>
    </row>
    <row r="559" spans="1:7" ht="15">
      <c r="A559" s="123"/>
      <c r="B559" s="123"/>
      <c r="C559" s="123"/>
      <c r="D559" s="123" t="s">
        <v>661</v>
      </c>
      <c r="E559" s="29" t="s">
        <v>662</v>
      </c>
      <c r="F559" s="133">
        <v>151.80000000000001</v>
      </c>
      <c r="G559" s="133">
        <v>151.80000000000001</v>
      </c>
    </row>
    <row r="560" spans="1:7" ht="45">
      <c r="A560" s="123"/>
      <c r="B560" s="123"/>
      <c r="C560" s="123" t="s">
        <v>663</v>
      </c>
      <c r="D560" s="123"/>
      <c r="E560" s="29" t="s">
        <v>664</v>
      </c>
      <c r="F560" s="133">
        <v>3357.3</v>
      </c>
      <c r="G560" s="133">
        <v>3357.3</v>
      </c>
    </row>
    <row r="561" spans="1:7" ht="45">
      <c r="A561" s="123"/>
      <c r="B561" s="123"/>
      <c r="C561" s="123"/>
      <c r="D561" s="123" t="s">
        <v>640</v>
      </c>
      <c r="E561" s="29" t="s">
        <v>641</v>
      </c>
      <c r="F561" s="133">
        <v>3357.3</v>
      </c>
      <c r="G561" s="133">
        <v>3357.3</v>
      </c>
    </row>
    <row r="562" spans="1:7" ht="60">
      <c r="A562" s="123"/>
      <c r="B562" s="123"/>
      <c r="C562" s="123" t="s">
        <v>665</v>
      </c>
      <c r="D562" s="123"/>
      <c r="E562" s="29" t="s">
        <v>666</v>
      </c>
      <c r="F562" s="133">
        <v>12049.9</v>
      </c>
      <c r="G562" s="133">
        <v>12049.9</v>
      </c>
    </row>
    <row r="563" spans="1:7" ht="30">
      <c r="A563" s="123"/>
      <c r="B563" s="123"/>
      <c r="C563" s="123"/>
      <c r="D563" s="123" t="s">
        <v>644</v>
      </c>
      <c r="E563" s="29" t="s">
        <v>645</v>
      </c>
      <c r="F563" s="133">
        <v>12049.9</v>
      </c>
      <c r="G563" s="133">
        <v>12049.9</v>
      </c>
    </row>
    <row r="564" spans="1:7" ht="128.44999999999999" customHeight="1">
      <c r="A564" s="123"/>
      <c r="B564" s="123"/>
      <c r="C564" s="123" t="s">
        <v>667</v>
      </c>
      <c r="D564" s="123"/>
      <c r="E564" s="29" t="s">
        <v>668</v>
      </c>
      <c r="F564" s="133">
        <v>17073.599999999999</v>
      </c>
      <c r="G564" s="133">
        <v>17073.599999999999</v>
      </c>
    </row>
    <row r="565" spans="1:7" ht="30">
      <c r="A565" s="123"/>
      <c r="B565" s="123"/>
      <c r="C565" s="123"/>
      <c r="D565" s="123" t="s">
        <v>644</v>
      </c>
      <c r="E565" s="29" t="s">
        <v>645</v>
      </c>
      <c r="F565" s="133">
        <v>3821</v>
      </c>
      <c r="G565" s="133">
        <v>3821</v>
      </c>
    </row>
    <row r="566" spans="1:7" ht="30">
      <c r="A566" s="123"/>
      <c r="B566" s="123"/>
      <c r="C566" s="123"/>
      <c r="D566" s="123" t="s">
        <v>646</v>
      </c>
      <c r="E566" s="29" t="s">
        <v>647</v>
      </c>
      <c r="F566" s="133">
        <v>13252.6</v>
      </c>
      <c r="G566" s="133">
        <v>13252.6</v>
      </c>
    </row>
    <row r="567" spans="1:7" ht="75">
      <c r="A567" s="123"/>
      <c r="B567" s="123"/>
      <c r="C567" s="123" t="s">
        <v>685</v>
      </c>
      <c r="D567" s="123"/>
      <c r="E567" s="29" t="s">
        <v>2433</v>
      </c>
      <c r="F567" s="133">
        <v>29886.400000000001</v>
      </c>
      <c r="G567" s="133">
        <v>29886.400000000001</v>
      </c>
    </row>
    <row r="568" spans="1:7" ht="15">
      <c r="A568" s="123"/>
      <c r="B568" s="123"/>
      <c r="C568" s="123"/>
      <c r="D568" s="123" t="s">
        <v>686</v>
      </c>
      <c r="E568" s="29" t="s">
        <v>687</v>
      </c>
      <c r="F568" s="133">
        <v>29886.400000000001</v>
      </c>
      <c r="G568" s="133">
        <v>29886.400000000001</v>
      </c>
    </row>
    <row r="569" spans="1:7" ht="45">
      <c r="A569" s="123"/>
      <c r="B569" s="123"/>
      <c r="C569" s="123" t="s">
        <v>696</v>
      </c>
      <c r="D569" s="123"/>
      <c r="E569" s="29" t="s">
        <v>697</v>
      </c>
      <c r="F569" s="133">
        <v>122651.3</v>
      </c>
      <c r="G569" s="133">
        <v>122651.3</v>
      </c>
    </row>
    <row r="570" spans="1:7" ht="30">
      <c r="A570" s="123"/>
      <c r="B570" s="123"/>
      <c r="C570" s="123" t="s">
        <v>698</v>
      </c>
      <c r="D570" s="123"/>
      <c r="E570" s="29" t="s">
        <v>658</v>
      </c>
      <c r="F570" s="133">
        <v>122651.3</v>
      </c>
      <c r="G570" s="133">
        <v>122651.3</v>
      </c>
    </row>
    <row r="571" spans="1:7" ht="90">
      <c r="A571" s="123"/>
      <c r="B571" s="123"/>
      <c r="C571" s="123"/>
      <c r="D571" s="123" t="s">
        <v>659</v>
      </c>
      <c r="E571" s="29" t="s">
        <v>660</v>
      </c>
      <c r="F571" s="133">
        <v>88144.3</v>
      </c>
      <c r="G571" s="133">
        <v>88144.3</v>
      </c>
    </row>
    <row r="572" spans="1:7" ht="30">
      <c r="A572" s="123"/>
      <c r="B572" s="123"/>
      <c r="C572" s="123"/>
      <c r="D572" s="123" t="s">
        <v>644</v>
      </c>
      <c r="E572" s="29" t="s">
        <v>645</v>
      </c>
      <c r="F572" s="133">
        <v>31890</v>
      </c>
      <c r="G572" s="133">
        <v>31890</v>
      </c>
    </row>
    <row r="573" spans="1:7" ht="15">
      <c r="A573" s="123"/>
      <c r="B573" s="123"/>
      <c r="C573" s="123"/>
      <c r="D573" s="123" t="s">
        <v>661</v>
      </c>
      <c r="E573" s="29" t="s">
        <v>662</v>
      </c>
      <c r="F573" s="133">
        <v>2617</v>
      </c>
      <c r="G573" s="133">
        <v>2617</v>
      </c>
    </row>
    <row r="574" spans="1:7" ht="59.45" customHeight="1">
      <c r="A574" s="123"/>
      <c r="B574" s="123"/>
      <c r="C574" s="123" t="s">
        <v>701</v>
      </c>
      <c r="D574" s="123"/>
      <c r="E574" s="29" t="s">
        <v>702</v>
      </c>
      <c r="F574" s="133">
        <v>46182.2</v>
      </c>
      <c r="G574" s="133">
        <v>46182.2</v>
      </c>
    </row>
    <row r="575" spans="1:7" ht="30">
      <c r="A575" s="123"/>
      <c r="B575" s="123"/>
      <c r="C575" s="123" t="s">
        <v>705</v>
      </c>
      <c r="D575" s="123"/>
      <c r="E575" s="29" t="s">
        <v>706</v>
      </c>
      <c r="F575" s="133">
        <v>46182.2</v>
      </c>
      <c r="G575" s="133">
        <v>46182.2</v>
      </c>
    </row>
    <row r="576" spans="1:7" ht="30">
      <c r="A576" s="123"/>
      <c r="B576" s="123"/>
      <c r="C576" s="123"/>
      <c r="D576" s="123" t="s">
        <v>644</v>
      </c>
      <c r="E576" s="29" t="s">
        <v>645</v>
      </c>
      <c r="F576" s="133">
        <v>46182.2</v>
      </c>
      <c r="G576" s="133">
        <v>46182.2</v>
      </c>
    </row>
    <row r="577" spans="1:7" ht="60">
      <c r="A577" s="123"/>
      <c r="B577" s="123"/>
      <c r="C577" s="123" t="s">
        <v>713</v>
      </c>
      <c r="D577" s="123"/>
      <c r="E577" s="29" t="s">
        <v>714</v>
      </c>
      <c r="F577" s="133">
        <v>143792.5</v>
      </c>
      <c r="G577" s="133">
        <v>143792.5</v>
      </c>
    </row>
    <row r="578" spans="1:7" ht="30">
      <c r="A578" s="123"/>
      <c r="B578" s="123"/>
      <c r="C578" s="123" t="s">
        <v>715</v>
      </c>
      <c r="D578" s="123"/>
      <c r="E578" s="29" t="s">
        <v>716</v>
      </c>
      <c r="F578" s="133">
        <v>143792.5</v>
      </c>
      <c r="G578" s="133">
        <v>143792.5</v>
      </c>
    </row>
    <row r="579" spans="1:7" ht="30">
      <c r="A579" s="123"/>
      <c r="B579" s="123"/>
      <c r="C579" s="123"/>
      <c r="D579" s="123" t="s">
        <v>644</v>
      </c>
      <c r="E579" s="29" t="s">
        <v>645</v>
      </c>
      <c r="F579" s="133">
        <v>101351.4</v>
      </c>
      <c r="G579" s="133">
        <v>96904.1</v>
      </c>
    </row>
    <row r="580" spans="1:7" ht="30">
      <c r="A580" s="123"/>
      <c r="B580" s="123"/>
      <c r="C580" s="123"/>
      <c r="D580" s="123" t="s">
        <v>646</v>
      </c>
      <c r="E580" s="29" t="s">
        <v>647</v>
      </c>
      <c r="F580" s="133">
        <v>42441.1</v>
      </c>
      <c r="G580" s="133">
        <v>46888.4</v>
      </c>
    </row>
    <row r="581" spans="1:7" ht="60">
      <c r="A581" s="123"/>
      <c r="B581" s="123"/>
      <c r="C581" s="123" t="s">
        <v>717</v>
      </c>
      <c r="D581" s="123"/>
      <c r="E581" s="29" t="s">
        <v>718</v>
      </c>
      <c r="F581" s="133">
        <v>11957426.6</v>
      </c>
      <c r="G581" s="133">
        <v>11957410.199999999</v>
      </c>
    </row>
    <row r="582" spans="1:7" ht="30">
      <c r="A582" s="123"/>
      <c r="B582" s="123"/>
      <c r="C582" s="123" t="s">
        <v>719</v>
      </c>
      <c r="D582" s="123"/>
      <c r="E582" s="29" t="s">
        <v>720</v>
      </c>
      <c r="F582" s="133">
        <v>100364.4</v>
      </c>
      <c r="G582" s="133">
        <v>100291.8</v>
      </c>
    </row>
    <row r="583" spans="1:7" ht="90">
      <c r="A583" s="123"/>
      <c r="B583" s="123"/>
      <c r="C583" s="123"/>
      <c r="D583" s="123" t="s">
        <v>659</v>
      </c>
      <c r="E583" s="29" t="s">
        <v>660</v>
      </c>
      <c r="F583" s="133">
        <v>81752.399999999994</v>
      </c>
      <c r="G583" s="133">
        <v>81752.399999999994</v>
      </c>
    </row>
    <row r="584" spans="1:7" ht="30">
      <c r="A584" s="123"/>
      <c r="B584" s="123"/>
      <c r="C584" s="123"/>
      <c r="D584" s="123" t="s">
        <v>644</v>
      </c>
      <c r="E584" s="29" t="s">
        <v>645</v>
      </c>
      <c r="F584" s="133">
        <v>18592.099999999999</v>
      </c>
      <c r="G584" s="133">
        <v>18519.5</v>
      </c>
    </row>
    <row r="585" spans="1:7" ht="15">
      <c r="A585" s="123"/>
      <c r="B585" s="123"/>
      <c r="C585" s="123"/>
      <c r="D585" s="123" t="s">
        <v>661</v>
      </c>
      <c r="E585" s="29" t="s">
        <v>662</v>
      </c>
      <c r="F585" s="133">
        <v>19.899999999999999</v>
      </c>
      <c r="G585" s="133">
        <v>19.899999999999999</v>
      </c>
    </row>
    <row r="586" spans="1:7" ht="30">
      <c r="A586" s="123"/>
      <c r="B586" s="123"/>
      <c r="C586" s="123" t="s">
        <v>721</v>
      </c>
      <c r="D586" s="123"/>
      <c r="E586" s="29" t="s">
        <v>658</v>
      </c>
      <c r="F586" s="133">
        <v>313562</v>
      </c>
      <c r="G586" s="133">
        <v>313562</v>
      </c>
    </row>
    <row r="587" spans="1:7" ht="90">
      <c r="A587" s="123"/>
      <c r="B587" s="123"/>
      <c r="C587" s="123"/>
      <c r="D587" s="123" t="s">
        <v>659</v>
      </c>
      <c r="E587" s="29" t="s">
        <v>660</v>
      </c>
      <c r="F587" s="133">
        <v>229206.6</v>
      </c>
      <c r="G587" s="133">
        <v>229206.6</v>
      </c>
    </row>
    <row r="588" spans="1:7" ht="30">
      <c r="A588" s="123"/>
      <c r="B588" s="123"/>
      <c r="C588" s="123"/>
      <c r="D588" s="123" t="s">
        <v>644</v>
      </c>
      <c r="E588" s="29" t="s">
        <v>645</v>
      </c>
      <c r="F588" s="133">
        <v>80056.2</v>
      </c>
      <c r="G588" s="133">
        <v>80056.2</v>
      </c>
    </row>
    <row r="589" spans="1:7" ht="15">
      <c r="A589" s="123"/>
      <c r="B589" s="123"/>
      <c r="C589" s="123"/>
      <c r="D589" s="123" t="s">
        <v>661</v>
      </c>
      <c r="E589" s="29" t="s">
        <v>662</v>
      </c>
      <c r="F589" s="133">
        <v>4299.2</v>
      </c>
      <c r="G589" s="133">
        <v>4299.2</v>
      </c>
    </row>
    <row r="590" spans="1:7" ht="60">
      <c r="A590" s="123"/>
      <c r="B590" s="123"/>
      <c r="C590" s="123" t="s">
        <v>722</v>
      </c>
      <c r="D590" s="123"/>
      <c r="E590" s="29" t="s">
        <v>2503</v>
      </c>
      <c r="F590" s="133">
        <v>210</v>
      </c>
      <c r="G590" s="133">
        <v>210</v>
      </c>
    </row>
    <row r="591" spans="1:7" ht="30">
      <c r="A591" s="123"/>
      <c r="B591" s="123"/>
      <c r="C591" s="123"/>
      <c r="D591" s="123" t="s">
        <v>646</v>
      </c>
      <c r="E591" s="29" t="s">
        <v>647</v>
      </c>
      <c r="F591" s="133">
        <v>210</v>
      </c>
      <c r="G591" s="133">
        <v>210</v>
      </c>
    </row>
    <row r="592" spans="1:7" ht="45">
      <c r="A592" s="123"/>
      <c r="B592" s="123"/>
      <c r="C592" s="123" t="s">
        <v>723</v>
      </c>
      <c r="D592" s="123"/>
      <c r="E592" s="29" t="s">
        <v>2437</v>
      </c>
      <c r="F592" s="133">
        <v>11539100.1</v>
      </c>
      <c r="G592" s="133">
        <v>11539100.1</v>
      </c>
    </row>
    <row r="593" spans="1:7" ht="15">
      <c r="A593" s="123"/>
      <c r="B593" s="123"/>
      <c r="C593" s="123"/>
      <c r="D593" s="123" t="s">
        <v>686</v>
      </c>
      <c r="E593" s="29" t="s">
        <v>687</v>
      </c>
      <c r="F593" s="133">
        <v>11539100.1</v>
      </c>
      <c r="G593" s="133">
        <v>11539100.1</v>
      </c>
    </row>
    <row r="594" spans="1:7" ht="45">
      <c r="A594" s="123"/>
      <c r="B594" s="123"/>
      <c r="C594" s="123" t="s">
        <v>724</v>
      </c>
      <c r="D594" s="123"/>
      <c r="E594" s="29" t="s">
        <v>725</v>
      </c>
      <c r="F594" s="133">
        <v>4190.1000000000004</v>
      </c>
      <c r="G594" s="133">
        <v>4246.3</v>
      </c>
    </row>
    <row r="595" spans="1:7" ht="90">
      <c r="A595" s="123"/>
      <c r="B595" s="123"/>
      <c r="C595" s="123"/>
      <c r="D595" s="123" t="s">
        <v>659</v>
      </c>
      <c r="E595" s="29" t="s">
        <v>660</v>
      </c>
      <c r="F595" s="133">
        <v>3416.7</v>
      </c>
      <c r="G595" s="133">
        <v>3416.7</v>
      </c>
    </row>
    <row r="596" spans="1:7" ht="30">
      <c r="A596" s="123"/>
      <c r="B596" s="123"/>
      <c r="C596" s="123"/>
      <c r="D596" s="123" t="s">
        <v>644</v>
      </c>
      <c r="E596" s="29" t="s">
        <v>645</v>
      </c>
      <c r="F596" s="133">
        <v>773.4</v>
      </c>
      <c r="G596" s="133">
        <v>829.6</v>
      </c>
    </row>
    <row r="597" spans="1:7" ht="15">
      <c r="A597" s="123"/>
      <c r="B597" s="123" t="s">
        <v>1938</v>
      </c>
      <c r="C597" s="123"/>
      <c r="D597" s="123"/>
      <c r="E597" s="29" t="s">
        <v>1939</v>
      </c>
      <c r="F597" s="133">
        <v>117589.7</v>
      </c>
      <c r="G597" s="133">
        <v>127788.4</v>
      </c>
    </row>
    <row r="598" spans="1:7" ht="15">
      <c r="A598" s="123"/>
      <c r="B598" s="123" t="s">
        <v>1940</v>
      </c>
      <c r="C598" s="123"/>
      <c r="D598" s="123"/>
      <c r="E598" s="29" t="s">
        <v>1941</v>
      </c>
      <c r="F598" s="133">
        <v>117589.7</v>
      </c>
      <c r="G598" s="133">
        <v>127788.4</v>
      </c>
    </row>
    <row r="599" spans="1:7" ht="45">
      <c r="A599" s="123"/>
      <c r="B599" s="123"/>
      <c r="C599" s="123" t="s">
        <v>848</v>
      </c>
      <c r="D599" s="123"/>
      <c r="E599" s="29" t="s">
        <v>849</v>
      </c>
      <c r="F599" s="133">
        <v>117589.7</v>
      </c>
      <c r="G599" s="133">
        <v>127788.4</v>
      </c>
    </row>
    <row r="600" spans="1:7" ht="90">
      <c r="A600" s="123"/>
      <c r="B600" s="123"/>
      <c r="C600" s="123" t="s">
        <v>850</v>
      </c>
      <c r="D600" s="123"/>
      <c r="E600" s="29" t="s">
        <v>851</v>
      </c>
      <c r="F600" s="133">
        <v>117589.7</v>
      </c>
      <c r="G600" s="133">
        <v>127788.4</v>
      </c>
    </row>
    <row r="601" spans="1:7" ht="120">
      <c r="A601" s="123"/>
      <c r="B601" s="123"/>
      <c r="C601" s="123" t="s">
        <v>854</v>
      </c>
      <c r="D601" s="123"/>
      <c r="E601" s="29" t="s">
        <v>855</v>
      </c>
      <c r="F601" s="133">
        <v>117589.7</v>
      </c>
      <c r="G601" s="133">
        <v>127788.4</v>
      </c>
    </row>
    <row r="602" spans="1:7" ht="90">
      <c r="A602" s="123"/>
      <c r="B602" s="123"/>
      <c r="C602" s="123"/>
      <c r="D602" s="123" t="s">
        <v>659</v>
      </c>
      <c r="E602" s="29" t="s">
        <v>660</v>
      </c>
      <c r="F602" s="133">
        <v>125.5</v>
      </c>
      <c r="G602" s="133">
        <v>135.4</v>
      </c>
    </row>
    <row r="603" spans="1:7" ht="30">
      <c r="A603" s="123"/>
      <c r="B603" s="123"/>
      <c r="C603" s="123"/>
      <c r="D603" s="123" t="s">
        <v>646</v>
      </c>
      <c r="E603" s="29" t="s">
        <v>647</v>
      </c>
      <c r="F603" s="133">
        <v>21781.7</v>
      </c>
      <c r="G603" s="133">
        <v>23619.599999999999</v>
      </c>
    </row>
    <row r="604" spans="1:7" ht="45">
      <c r="A604" s="123"/>
      <c r="B604" s="123"/>
      <c r="C604" s="123"/>
      <c r="D604" s="123" t="s">
        <v>640</v>
      </c>
      <c r="E604" s="29" t="s">
        <v>641</v>
      </c>
      <c r="F604" s="133">
        <v>95682.5</v>
      </c>
      <c r="G604" s="133">
        <v>104033.4</v>
      </c>
    </row>
    <row r="605" spans="1:7" ht="30">
      <c r="A605" s="123" t="s">
        <v>2001</v>
      </c>
      <c r="B605" s="123"/>
      <c r="C605" s="123"/>
      <c r="D605" s="123"/>
      <c r="E605" s="29" t="s">
        <v>2002</v>
      </c>
      <c r="F605" s="133">
        <v>533005.6</v>
      </c>
      <c r="G605" s="133">
        <v>533005.6</v>
      </c>
    </row>
    <row r="606" spans="1:7" ht="15">
      <c r="A606" s="123"/>
      <c r="B606" s="123" t="s">
        <v>1892</v>
      </c>
      <c r="C606" s="123"/>
      <c r="D606" s="123"/>
      <c r="E606" s="29" t="s">
        <v>1893</v>
      </c>
      <c r="F606" s="133">
        <v>513490.7</v>
      </c>
      <c r="G606" s="133">
        <v>513490.7</v>
      </c>
    </row>
    <row r="607" spans="1:7" ht="15">
      <c r="A607" s="123"/>
      <c r="B607" s="123" t="s">
        <v>1896</v>
      </c>
      <c r="C607" s="123"/>
      <c r="D607" s="123"/>
      <c r="E607" s="29" t="s">
        <v>1897</v>
      </c>
      <c r="F607" s="133">
        <v>513490.7</v>
      </c>
      <c r="G607" s="133">
        <v>513490.7</v>
      </c>
    </row>
    <row r="608" spans="1:7" ht="30">
      <c r="A608" s="123"/>
      <c r="B608" s="123"/>
      <c r="C608" s="123" t="s">
        <v>1621</v>
      </c>
      <c r="D608" s="123"/>
      <c r="E608" s="29" t="s">
        <v>1622</v>
      </c>
      <c r="F608" s="133">
        <v>513490.7</v>
      </c>
      <c r="G608" s="133">
        <v>513490.7</v>
      </c>
    </row>
    <row r="609" spans="1:7" ht="60">
      <c r="A609" s="123"/>
      <c r="B609" s="123"/>
      <c r="C609" s="123" t="s">
        <v>1623</v>
      </c>
      <c r="D609" s="123"/>
      <c r="E609" s="124" t="s">
        <v>2421</v>
      </c>
      <c r="F609" s="133">
        <v>79200</v>
      </c>
      <c r="G609" s="133">
        <v>79200</v>
      </c>
    </row>
    <row r="610" spans="1:7" ht="60">
      <c r="A610" s="123"/>
      <c r="B610" s="123"/>
      <c r="C610" s="123" t="s">
        <v>1624</v>
      </c>
      <c r="D610" s="123"/>
      <c r="E610" s="29" t="s">
        <v>2471</v>
      </c>
      <c r="F610" s="133">
        <v>79200</v>
      </c>
      <c r="G610" s="133">
        <v>79200</v>
      </c>
    </row>
    <row r="611" spans="1:7" ht="30">
      <c r="A611" s="123"/>
      <c r="B611" s="123"/>
      <c r="C611" s="123"/>
      <c r="D611" s="123" t="s">
        <v>644</v>
      </c>
      <c r="E611" s="29" t="s">
        <v>645</v>
      </c>
      <c r="F611" s="133">
        <v>79200</v>
      </c>
      <c r="G611" s="133">
        <v>79200</v>
      </c>
    </row>
    <row r="612" spans="1:7" ht="45">
      <c r="A612" s="123"/>
      <c r="B612" s="123"/>
      <c r="C612" s="123" t="s">
        <v>1625</v>
      </c>
      <c r="D612" s="123"/>
      <c r="E612" s="29" t="s">
        <v>1626</v>
      </c>
      <c r="F612" s="133">
        <v>40650</v>
      </c>
      <c r="G612" s="133">
        <v>40650</v>
      </c>
    </row>
    <row r="613" spans="1:7" ht="60">
      <c r="A613" s="123"/>
      <c r="B613" s="123"/>
      <c r="C613" s="123" t="s">
        <v>1627</v>
      </c>
      <c r="D613" s="123"/>
      <c r="E613" s="29" t="s">
        <v>2490</v>
      </c>
      <c r="F613" s="133">
        <v>6650</v>
      </c>
      <c r="G613" s="133">
        <v>6650</v>
      </c>
    </row>
    <row r="614" spans="1:7" ht="30">
      <c r="A614" s="123"/>
      <c r="B614" s="123"/>
      <c r="C614" s="123"/>
      <c r="D614" s="123" t="s">
        <v>644</v>
      </c>
      <c r="E614" s="29" t="s">
        <v>645</v>
      </c>
      <c r="F614" s="133">
        <v>6650</v>
      </c>
      <c r="G614" s="133">
        <v>6650</v>
      </c>
    </row>
    <row r="615" spans="1:7" ht="154.9" customHeight="1">
      <c r="A615" s="123"/>
      <c r="B615" s="123"/>
      <c r="C615" s="123" t="s">
        <v>1629</v>
      </c>
      <c r="D615" s="123"/>
      <c r="E615" s="29" t="s">
        <v>2412</v>
      </c>
      <c r="F615" s="133">
        <v>34000</v>
      </c>
      <c r="G615" s="133">
        <v>34000</v>
      </c>
    </row>
    <row r="616" spans="1:7" ht="30">
      <c r="A616" s="123"/>
      <c r="B616" s="123"/>
      <c r="C616" s="123"/>
      <c r="D616" s="123" t="s">
        <v>644</v>
      </c>
      <c r="E616" s="29" t="s">
        <v>645</v>
      </c>
      <c r="F616" s="133">
        <v>34000</v>
      </c>
      <c r="G616" s="133">
        <v>34000</v>
      </c>
    </row>
    <row r="617" spans="1:7" ht="135">
      <c r="A617" s="123"/>
      <c r="B617" s="123"/>
      <c r="C617" s="123" t="s">
        <v>1630</v>
      </c>
      <c r="D617" s="123"/>
      <c r="E617" s="29" t="s">
        <v>1631</v>
      </c>
      <c r="F617" s="133">
        <v>393640.7</v>
      </c>
      <c r="G617" s="133">
        <v>393640.7</v>
      </c>
    </row>
    <row r="618" spans="1:7" ht="60">
      <c r="A618" s="123"/>
      <c r="B618" s="123"/>
      <c r="C618" s="123" t="s">
        <v>1632</v>
      </c>
      <c r="D618" s="123"/>
      <c r="E618" s="29" t="s">
        <v>1633</v>
      </c>
      <c r="F618" s="133">
        <v>393640.7</v>
      </c>
      <c r="G618" s="133">
        <v>393640.7</v>
      </c>
    </row>
    <row r="619" spans="1:7" ht="45">
      <c r="A619" s="123"/>
      <c r="B619" s="123"/>
      <c r="C619" s="123"/>
      <c r="D619" s="123" t="s">
        <v>640</v>
      </c>
      <c r="E619" s="29" t="s">
        <v>641</v>
      </c>
      <c r="F619" s="133">
        <v>393640.7</v>
      </c>
      <c r="G619" s="133">
        <v>393640.7</v>
      </c>
    </row>
    <row r="620" spans="1:7" ht="15">
      <c r="A620" s="123"/>
      <c r="B620" s="123" t="s">
        <v>1904</v>
      </c>
      <c r="C620" s="123"/>
      <c r="D620" s="123"/>
      <c r="E620" s="29" t="s">
        <v>1905</v>
      </c>
      <c r="F620" s="133">
        <v>19514.900000000001</v>
      </c>
      <c r="G620" s="133">
        <v>19514.900000000001</v>
      </c>
    </row>
    <row r="621" spans="1:7" ht="15">
      <c r="A621" s="123"/>
      <c r="B621" s="123" t="s">
        <v>2003</v>
      </c>
      <c r="C621" s="123"/>
      <c r="D621" s="123"/>
      <c r="E621" s="29" t="s">
        <v>2004</v>
      </c>
      <c r="F621" s="133">
        <v>19514.900000000001</v>
      </c>
      <c r="G621" s="133">
        <v>19514.900000000001</v>
      </c>
    </row>
    <row r="622" spans="1:7" ht="30">
      <c r="A622" s="123"/>
      <c r="B622" s="123"/>
      <c r="C622" s="123" t="s">
        <v>1621</v>
      </c>
      <c r="D622" s="123"/>
      <c r="E622" s="29" t="s">
        <v>1622</v>
      </c>
      <c r="F622" s="133">
        <v>19514.900000000001</v>
      </c>
      <c r="G622" s="133">
        <v>19514.900000000001</v>
      </c>
    </row>
    <row r="623" spans="1:7" ht="75">
      <c r="A623" s="123"/>
      <c r="B623" s="123"/>
      <c r="C623" s="123" t="s">
        <v>1636</v>
      </c>
      <c r="D623" s="123"/>
      <c r="E623" s="29" t="s">
        <v>1637</v>
      </c>
      <c r="F623" s="133">
        <v>19514.900000000001</v>
      </c>
      <c r="G623" s="133">
        <v>19514.900000000001</v>
      </c>
    </row>
    <row r="624" spans="1:7" ht="30">
      <c r="A624" s="123"/>
      <c r="B624" s="123"/>
      <c r="C624" s="123" t="s">
        <v>1638</v>
      </c>
      <c r="D624" s="123"/>
      <c r="E624" s="29" t="s">
        <v>720</v>
      </c>
      <c r="F624" s="133">
        <v>19514.900000000001</v>
      </c>
      <c r="G624" s="133">
        <v>19514.900000000001</v>
      </c>
    </row>
    <row r="625" spans="1:7" ht="90">
      <c r="A625" s="123"/>
      <c r="B625" s="123"/>
      <c r="C625" s="123"/>
      <c r="D625" s="123" t="s">
        <v>659</v>
      </c>
      <c r="E625" s="29" t="s">
        <v>660</v>
      </c>
      <c r="F625" s="133">
        <v>15391.9</v>
      </c>
      <c r="G625" s="133">
        <v>15391.9</v>
      </c>
    </row>
    <row r="626" spans="1:7" ht="30">
      <c r="A626" s="123"/>
      <c r="B626" s="123"/>
      <c r="C626" s="123"/>
      <c r="D626" s="123" t="s">
        <v>644</v>
      </c>
      <c r="E626" s="29" t="s">
        <v>645</v>
      </c>
      <c r="F626" s="133">
        <v>2854.9</v>
      </c>
      <c r="G626" s="133">
        <v>2854.9</v>
      </c>
    </row>
    <row r="627" spans="1:7" ht="15">
      <c r="A627" s="123"/>
      <c r="B627" s="123"/>
      <c r="C627" s="123"/>
      <c r="D627" s="123" t="s">
        <v>661</v>
      </c>
      <c r="E627" s="29" t="s">
        <v>662</v>
      </c>
      <c r="F627" s="133">
        <v>1268.0999999999999</v>
      </c>
      <c r="G627" s="133">
        <v>1268.0999999999999</v>
      </c>
    </row>
    <row r="628" spans="1:7" ht="45">
      <c r="A628" s="123" t="s">
        <v>2005</v>
      </c>
      <c r="B628" s="123"/>
      <c r="C628" s="123"/>
      <c r="D628" s="123"/>
      <c r="E628" s="29" t="s">
        <v>2006</v>
      </c>
      <c r="F628" s="133">
        <v>1712077.8</v>
      </c>
      <c r="G628" s="133">
        <v>1697439.2</v>
      </c>
    </row>
    <row r="629" spans="1:7" ht="15">
      <c r="A629" s="123"/>
      <c r="B629" s="123" t="s">
        <v>1918</v>
      </c>
      <c r="C629" s="123"/>
      <c r="D629" s="123"/>
      <c r="E629" s="29" t="s">
        <v>1919</v>
      </c>
      <c r="F629" s="133">
        <v>234170.5</v>
      </c>
      <c r="G629" s="133">
        <v>224683.9</v>
      </c>
    </row>
    <row r="630" spans="1:7" ht="15">
      <c r="A630" s="123"/>
      <c r="B630" s="123" t="s">
        <v>1922</v>
      </c>
      <c r="C630" s="123"/>
      <c r="D630" s="123"/>
      <c r="E630" s="29" t="s">
        <v>1923</v>
      </c>
      <c r="F630" s="133">
        <v>1660.4</v>
      </c>
      <c r="G630" s="133">
        <v>1660.4</v>
      </c>
    </row>
    <row r="631" spans="1:7" ht="30">
      <c r="A631" s="123"/>
      <c r="B631" s="123"/>
      <c r="C631" s="123" t="s">
        <v>726</v>
      </c>
      <c r="D631" s="123"/>
      <c r="E631" s="29" t="s">
        <v>727</v>
      </c>
      <c r="F631" s="133">
        <v>1660.4</v>
      </c>
      <c r="G631" s="133">
        <v>1660.4</v>
      </c>
    </row>
    <row r="632" spans="1:7" ht="60">
      <c r="A632" s="123"/>
      <c r="B632" s="123"/>
      <c r="C632" s="123" t="s">
        <v>769</v>
      </c>
      <c r="D632" s="123"/>
      <c r="E632" s="29" t="s">
        <v>770</v>
      </c>
      <c r="F632" s="133">
        <v>1660.4</v>
      </c>
      <c r="G632" s="133">
        <v>1660.4</v>
      </c>
    </row>
    <row r="633" spans="1:7" ht="60">
      <c r="A633" s="123"/>
      <c r="B633" s="123"/>
      <c r="C633" s="123" t="s">
        <v>771</v>
      </c>
      <c r="D633" s="123"/>
      <c r="E633" s="29" t="s">
        <v>772</v>
      </c>
      <c r="F633" s="133">
        <v>1660.4</v>
      </c>
      <c r="G633" s="133">
        <v>1660.4</v>
      </c>
    </row>
    <row r="634" spans="1:7" ht="45">
      <c r="A634" s="123"/>
      <c r="B634" s="123"/>
      <c r="C634" s="123"/>
      <c r="D634" s="123" t="s">
        <v>640</v>
      </c>
      <c r="E634" s="29" t="s">
        <v>641</v>
      </c>
      <c r="F634" s="133">
        <v>1660.4</v>
      </c>
      <c r="G634" s="133">
        <v>1660.4</v>
      </c>
    </row>
    <row r="635" spans="1:7" ht="15">
      <c r="A635" s="123"/>
      <c r="B635" s="123" t="s">
        <v>2007</v>
      </c>
      <c r="C635" s="123"/>
      <c r="D635" s="123"/>
      <c r="E635" s="29" t="s">
        <v>2008</v>
      </c>
      <c r="F635" s="133">
        <v>154501.20000000001</v>
      </c>
      <c r="G635" s="133">
        <v>148185.29999999999</v>
      </c>
    </row>
    <row r="636" spans="1:7" ht="30">
      <c r="A636" s="123"/>
      <c r="B636" s="123"/>
      <c r="C636" s="123" t="s">
        <v>726</v>
      </c>
      <c r="D636" s="123"/>
      <c r="E636" s="29" t="s">
        <v>727</v>
      </c>
      <c r="F636" s="133">
        <v>146604.6</v>
      </c>
      <c r="G636" s="133">
        <v>145288.70000000001</v>
      </c>
    </row>
    <row r="637" spans="1:7" ht="60">
      <c r="A637" s="123"/>
      <c r="B637" s="123"/>
      <c r="C637" s="123" t="s">
        <v>777</v>
      </c>
      <c r="D637" s="123"/>
      <c r="E637" s="29" t="s">
        <v>778</v>
      </c>
      <c r="F637" s="133">
        <v>146604.6</v>
      </c>
      <c r="G637" s="133">
        <v>145288.70000000001</v>
      </c>
    </row>
    <row r="638" spans="1:7" ht="90">
      <c r="A638" s="123"/>
      <c r="B638" s="123"/>
      <c r="C638" s="123" t="s">
        <v>779</v>
      </c>
      <c r="D638" s="123"/>
      <c r="E638" s="29" t="s">
        <v>780</v>
      </c>
      <c r="F638" s="133">
        <v>146604.6</v>
      </c>
      <c r="G638" s="133">
        <v>145288.70000000001</v>
      </c>
    </row>
    <row r="639" spans="1:7" ht="45">
      <c r="A639" s="123"/>
      <c r="B639" s="123"/>
      <c r="C639" s="123"/>
      <c r="D639" s="123" t="s">
        <v>640</v>
      </c>
      <c r="E639" s="29" t="s">
        <v>641</v>
      </c>
      <c r="F639" s="133">
        <v>146604.6</v>
      </c>
      <c r="G639" s="133">
        <v>145288.70000000001</v>
      </c>
    </row>
    <row r="640" spans="1:7" ht="30">
      <c r="A640" s="123"/>
      <c r="B640" s="123"/>
      <c r="C640" s="123" t="s">
        <v>1078</v>
      </c>
      <c r="D640" s="123"/>
      <c r="E640" s="29" t="s">
        <v>1079</v>
      </c>
      <c r="F640" s="133">
        <v>7896.6</v>
      </c>
      <c r="G640" s="133">
        <v>2896.6</v>
      </c>
    </row>
    <row r="641" spans="1:7" ht="60">
      <c r="A641" s="123"/>
      <c r="B641" s="123"/>
      <c r="C641" s="123" t="s">
        <v>1112</v>
      </c>
      <c r="D641" s="123"/>
      <c r="E641" s="29" t="s">
        <v>1113</v>
      </c>
      <c r="F641" s="133">
        <v>3896.6</v>
      </c>
      <c r="G641" s="133">
        <v>2896.6</v>
      </c>
    </row>
    <row r="642" spans="1:7" ht="30">
      <c r="A642" s="123"/>
      <c r="B642" s="123"/>
      <c r="C642" s="123" t="s">
        <v>1114</v>
      </c>
      <c r="D642" s="123"/>
      <c r="E642" s="29" t="s">
        <v>1115</v>
      </c>
      <c r="F642" s="133">
        <v>3896.6</v>
      </c>
      <c r="G642" s="133">
        <v>2896.6</v>
      </c>
    </row>
    <row r="643" spans="1:7" ht="45">
      <c r="A643" s="123"/>
      <c r="B643" s="123"/>
      <c r="C643" s="123"/>
      <c r="D643" s="123" t="s">
        <v>640</v>
      </c>
      <c r="E643" s="29" t="s">
        <v>641</v>
      </c>
      <c r="F643" s="133">
        <v>3896.6</v>
      </c>
      <c r="G643" s="133">
        <v>2896.6</v>
      </c>
    </row>
    <row r="644" spans="1:7" ht="90">
      <c r="A644" s="123"/>
      <c r="B644" s="123"/>
      <c r="C644" s="123" t="s">
        <v>1125</v>
      </c>
      <c r="D644" s="123"/>
      <c r="E644" s="29" t="s">
        <v>1126</v>
      </c>
      <c r="F644" s="133">
        <v>4000</v>
      </c>
      <c r="G644" s="133">
        <v>0</v>
      </c>
    </row>
    <row r="645" spans="1:7" ht="45">
      <c r="A645" s="123"/>
      <c r="B645" s="123"/>
      <c r="C645" s="123" t="s">
        <v>1127</v>
      </c>
      <c r="D645" s="123"/>
      <c r="E645" s="29" t="s">
        <v>1128</v>
      </c>
      <c r="F645" s="133">
        <v>4000</v>
      </c>
      <c r="G645" s="133">
        <v>0</v>
      </c>
    </row>
    <row r="646" spans="1:7" ht="45">
      <c r="A646" s="123"/>
      <c r="B646" s="123"/>
      <c r="C646" s="123"/>
      <c r="D646" s="123" t="s">
        <v>640</v>
      </c>
      <c r="E646" s="29" t="s">
        <v>641</v>
      </c>
      <c r="F646" s="133">
        <v>4000</v>
      </c>
      <c r="G646" s="133">
        <v>0</v>
      </c>
    </row>
    <row r="647" spans="1:7" ht="30">
      <c r="A647" s="123"/>
      <c r="B647" s="123" t="s">
        <v>2009</v>
      </c>
      <c r="C647" s="123"/>
      <c r="D647" s="123"/>
      <c r="E647" s="29" t="s">
        <v>2010</v>
      </c>
      <c r="F647" s="133">
        <v>200</v>
      </c>
      <c r="G647" s="133">
        <v>200</v>
      </c>
    </row>
    <row r="648" spans="1:7" ht="30">
      <c r="A648" s="123"/>
      <c r="B648" s="123"/>
      <c r="C648" s="123" t="s">
        <v>1078</v>
      </c>
      <c r="D648" s="123"/>
      <c r="E648" s="29" t="s">
        <v>1079</v>
      </c>
      <c r="F648" s="133">
        <v>200</v>
      </c>
      <c r="G648" s="133">
        <v>200</v>
      </c>
    </row>
    <row r="649" spans="1:7" ht="60">
      <c r="A649" s="123"/>
      <c r="B649" s="123"/>
      <c r="C649" s="123" t="s">
        <v>1112</v>
      </c>
      <c r="D649" s="123"/>
      <c r="E649" s="29" t="s">
        <v>1113</v>
      </c>
      <c r="F649" s="133">
        <v>200</v>
      </c>
      <c r="G649" s="133">
        <v>200</v>
      </c>
    </row>
    <row r="650" spans="1:7" ht="30">
      <c r="A650" s="123"/>
      <c r="B650" s="123"/>
      <c r="C650" s="123" t="s">
        <v>1114</v>
      </c>
      <c r="D650" s="123"/>
      <c r="E650" s="29" t="s">
        <v>1115</v>
      </c>
      <c r="F650" s="133">
        <v>200</v>
      </c>
      <c r="G650" s="133">
        <v>200</v>
      </c>
    </row>
    <row r="651" spans="1:7" ht="30">
      <c r="A651" s="123"/>
      <c r="B651" s="123"/>
      <c r="C651" s="123"/>
      <c r="D651" s="123" t="s">
        <v>644</v>
      </c>
      <c r="E651" s="29" t="s">
        <v>645</v>
      </c>
      <c r="F651" s="133">
        <v>200</v>
      </c>
      <c r="G651" s="133">
        <v>200</v>
      </c>
    </row>
    <row r="652" spans="1:7" ht="15">
      <c r="A652" s="123"/>
      <c r="B652" s="123" t="s">
        <v>2011</v>
      </c>
      <c r="C652" s="123"/>
      <c r="D652" s="123"/>
      <c r="E652" s="29" t="s">
        <v>2012</v>
      </c>
      <c r="F652" s="133">
        <v>64131.9</v>
      </c>
      <c r="G652" s="133">
        <v>60961.2</v>
      </c>
    </row>
    <row r="653" spans="1:7" ht="30">
      <c r="A653" s="123"/>
      <c r="B653" s="123"/>
      <c r="C653" s="123" t="s">
        <v>971</v>
      </c>
      <c r="D653" s="123"/>
      <c r="E653" s="29" t="s">
        <v>972</v>
      </c>
      <c r="F653" s="133">
        <v>136.80000000000001</v>
      </c>
      <c r="G653" s="133">
        <v>136.80000000000001</v>
      </c>
    </row>
    <row r="654" spans="1:7" ht="60">
      <c r="A654" s="123"/>
      <c r="B654" s="123"/>
      <c r="C654" s="123" t="s">
        <v>1063</v>
      </c>
      <c r="D654" s="123"/>
      <c r="E654" s="29" t="s">
        <v>1064</v>
      </c>
      <c r="F654" s="133">
        <v>136.80000000000001</v>
      </c>
      <c r="G654" s="133">
        <v>136.80000000000001</v>
      </c>
    </row>
    <row r="655" spans="1:7" ht="30">
      <c r="A655" s="123"/>
      <c r="B655" s="123"/>
      <c r="C655" s="123" t="s">
        <v>1067</v>
      </c>
      <c r="D655" s="123"/>
      <c r="E655" s="29" t="s">
        <v>1068</v>
      </c>
      <c r="F655" s="133">
        <v>136.80000000000001</v>
      </c>
      <c r="G655" s="133">
        <v>136.80000000000001</v>
      </c>
    </row>
    <row r="656" spans="1:7" ht="45">
      <c r="A656" s="123"/>
      <c r="B656" s="123"/>
      <c r="C656" s="123"/>
      <c r="D656" s="123" t="s">
        <v>640</v>
      </c>
      <c r="E656" s="29" t="s">
        <v>641</v>
      </c>
      <c r="F656" s="133">
        <v>136.80000000000001</v>
      </c>
      <c r="G656" s="133">
        <v>136.80000000000001</v>
      </c>
    </row>
    <row r="657" spans="1:7" ht="30">
      <c r="A657" s="123"/>
      <c r="B657" s="123"/>
      <c r="C657" s="123" t="s">
        <v>1078</v>
      </c>
      <c r="D657" s="123"/>
      <c r="E657" s="29" t="s">
        <v>1079</v>
      </c>
      <c r="F657" s="133">
        <v>63995.1</v>
      </c>
      <c r="G657" s="133">
        <v>60824.4</v>
      </c>
    </row>
    <row r="658" spans="1:7" ht="45">
      <c r="A658" s="123"/>
      <c r="B658" s="123"/>
      <c r="C658" s="123" t="s">
        <v>1116</v>
      </c>
      <c r="D658" s="123"/>
      <c r="E658" s="29" t="s">
        <v>1117</v>
      </c>
      <c r="F658" s="133">
        <v>63995.1</v>
      </c>
      <c r="G658" s="133">
        <v>60824.4</v>
      </c>
    </row>
    <row r="659" spans="1:7" ht="30">
      <c r="A659" s="123"/>
      <c r="B659" s="123"/>
      <c r="C659" s="123" t="s">
        <v>1118</v>
      </c>
      <c r="D659" s="123"/>
      <c r="E659" s="29" t="s">
        <v>1119</v>
      </c>
      <c r="F659" s="133">
        <v>63920.1</v>
      </c>
      <c r="G659" s="133">
        <v>60749.4</v>
      </c>
    </row>
    <row r="660" spans="1:7" ht="45">
      <c r="A660" s="123"/>
      <c r="B660" s="123"/>
      <c r="C660" s="123"/>
      <c r="D660" s="123" t="s">
        <v>640</v>
      </c>
      <c r="E660" s="29" t="s">
        <v>641</v>
      </c>
      <c r="F660" s="133">
        <v>63920.1</v>
      </c>
      <c r="G660" s="133">
        <v>60749.4</v>
      </c>
    </row>
    <row r="661" spans="1:7" ht="43.9" customHeight="1">
      <c r="A661" s="123"/>
      <c r="B661" s="123"/>
      <c r="C661" s="123" t="s">
        <v>1120</v>
      </c>
      <c r="D661" s="123"/>
      <c r="E661" s="29" t="s">
        <v>1111</v>
      </c>
      <c r="F661" s="133">
        <v>75</v>
      </c>
      <c r="G661" s="133">
        <v>75</v>
      </c>
    </row>
    <row r="662" spans="1:7" ht="30">
      <c r="A662" s="123"/>
      <c r="B662" s="123"/>
      <c r="C662" s="123"/>
      <c r="D662" s="123" t="s">
        <v>646</v>
      </c>
      <c r="E662" s="29" t="s">
        <v>647</v>
      </c>
      <c r="F662" s="133">
        <v>75</v>
      </c>
      <c r="G662" s="133">
        <v>75</v>
      </c>
    </row>
    <row r="663" spans="1:7" ht="15">
      <c r="A663" s="123"/>
      <c r="B663" s="123" t="s">
        <v>1944</v>
      </c>
      <c r="C663" s="123"/>
      <c r="D663" s="123"/>
      <c r="E663" s="29" t="s">
        <v>1945</v>
      </c>
      <c r="F663" s="133">
        <v>13677</v>
      </c>
      <c r="G663" s="133">
        <v>13677</v>
      </c>
    </row>
    <row r="664" spans="1:7" ht="30">
      <c r="A664" s="123"/>
      <c r="B664" s="123"/>
      <c r="C664" s="123" t="s">
        <v>726</v>
      </c>
      <c r="D664" s="123"/>
      <c r="E664" s="29" t="s">
        <v>727</v>
      </c>
      <c r="F664" s="133">
        <v>3547</v>
      </c>
      <c r="G664" s="133">
        <v>3547</v>
      </c>
    </row>
    <row r="665" spans="1:7" ht="60">
      <c r="A665" s="123"/>
      <c r="B665" s="123"/>
      <c r="C665" s="123" t="s">
        <v>792</v>
      </c>
      <c r="D665" s="123"/>
      <c r="E665" s="29" t="s">
        <v>793</v>
      </c>
      <c r="F665" s="133">
        <v>3547</v>
      </c>
      <c r="G665" s="133">
        <v>3547</v>
      </c>
    </row>
    <row r="666" spans="1:7" ht="60">
      <c r="A666" s="123"/>
      <c r="B666" s="123"/>
      <c r="C666" s="123" t="s">
        <v>798</v>
      </c>
      <c r="D666" s="123"/>
      <c r="E666" s="29" t="s">
        <v>799</v>
      </c>
      <c r="F666" s="133">
        <v>3547</v>
      </c>
      <c r="G666" s="133">
        <v>3547</v>
      </c>
    </row>
    <row r="667" spans="1:7" ht="45">
      <c r="A667" s="123"/>
      <c r="B667" s="123"/>
      <c r="C667" s="123"/>
      <c r="D667" s="123" t="s">
        <v>640</v>
      </c>
      <c r="E667" s="29" t="s">
        <v>641</v>
      </c>
      <c r="F667" s="133">
        <v>3547</v>
      </c>
      <c r="G667" s="133">
        <v>3547</v>
      </c>
    </row>
    <row r="668" spans="1:7" ht="30">
      <c r="A668" s="123"/>
      <c r="B668" s="123"/>
      <c r="C668" s="123" t="s">
        <v>971</v>
      </c>
      <c r="D668" s="123"/>
      <c r="E668" s="29" t="s">
        <v>972</v>
      </c>
      <c r="F668" s="133">
        <v>6050</v>
      </c>
      <c r="G668" s="133">
        <v>6050</v>
      </c>
    </row>
    <row r="669" spans="1:7" ht="58.9" customHeight="1">
      <c r="A669" s="123"/>
      <c r="B669" s="123"/>
      <c r="C669" s="123" t="s">
        <v>1004</v>
      </c>
      <c r="D669" s="123"/>
      <c r="E669" s="29" t="s">
        <v>1005</v>
      </c>
      <c r="F669" s="133">
        <v>2300</v>
      </c>
      <c r="G669" s="133">
        <v>2300</v>
      </c>
    </row>
    <row r="670" spans="1:7" ht="45">
      <c r="A670" s="123"/>
      <c r="B670" s="123"/>
      <c r="C670" s="123" t="s">
        <v>1006</v>
      </c>
      <c r="D670" s="123"/>
      <c r="E670" s="29" t="s">
        <v>1007</v>
      </c>
      <c r="F670" s="133">
        <v>800</v>
      </c>
      <c r="G670" s="133">
        <v>800</v>
      </c>
    </row>
    <row r="671" spans="1:7" ht="45">
      <c r="A671" s="123"/>
      <c r="B671" s="123"/>
      <c r="C671" s="123"/>
      <c r="D671" s="123" t="s">
        <v>640</v>
      </c>
      <c r="E671" s="29" t="s">
        <v>641</v>
      </c>
      <c r="F671" s="133">
        <v>800</v>
      </c>
      <c r="G671" s="133">
        <v>800</v>
      </c>
    </row>
    <row r="672" spans="1:7" ht="45">
      <c r="A672" s="123"/>
      <c r="B672" s="123"/>
      <c r="C672" s="123" t="s">
        <v>1008</v>
      </c>
      <c r="D672" s="123"/>
      <c r="E672" s="29" t="s">
        <v>1009</v>
      </c>
      <c r="F672" s="133">
        <v>1500</v>
      </c>
      <c r="G672" s="133">
        <v>1500</v>
      </c>
    </row>
    <row r="673" spans="1:7" ht="45">
      <c r="A673" s="123"/>
      <c r="B673" s="123"/>
      <c r="C673" s="123"/>
      <c r="D673" s="123" t="s">
        <v>640</v>
      </c>
      <c r="E673" s="29" t="s">
        <v>641</v>
      </c>
      <c r="F673" s="133">
        <v>1500</v>
      </c>
      <c r="G673" s="133">
        <v>1500</v>
      </c>
    </row>
    <row r="674" spans="1:7" ht="58.15" customHeight="1">
      <c r="A674" s="123"/>
      <c r="B674" s="123"/>
      <c r="C674" s="123" t="s">
        <v>1018</v>
      </c>
      <c r="D674" s="123"/>
      <c r="E674" s="29" t="s">
        <v>2472</v>
      </c>
      <c r="F674" s="133">
        <v>100</v>
      </c>
      <c r="G674" s="133">
        <v>100</v>
      </c>
    </row>
    <row r="675" spans="1:7" ht="15">
      <c r="A675" s="123"/>
      <c r="B675" s="123"/>
      <c r="C675" s="123" t="s">
        <v>1022</v>
      </c>
      <c r="D675" s="123"/>
      <c r="E675" s="29" t="s">
        <v>1023</v>
      </c>
      <c r="F675" s="133">
        <v>100</v>
      </c>
      <c r="G675" s="133">
        <v>100</v>
      </c>
    </row>
    <row r="676" spans="1:7" ht="45">
      <c r="A676" s="123"/>
      <c r="B676" s="123"/>
      <c r="C676" s="123"/>
      <c r="D676" s="123" t="s">
        <v>640</v>
      </c>
      <c r="E676" s="29" t="s">
        <v>641</v>
      </c>
      <c r="F676" s="133">
        <v>100</v>
      </c>
      <c r="G676" s="133">
        <v>100</v>
      </c>
    </row>
    <row r="677" spans="1:7" ht="57.6" customHeight="1">
      <c r="A677" s="123"/>
      <c r="B677" s="123"/>
      <c r="C677" s="123" t="s">
        <v>1024</v>
      </c>
      <c r="D677" s="123"/>
      <c r="E677" s="29" t="s">
        <v>1025</v>
      </c>
      <c r="F677" s="133">
        <v>500</v>
      </c>
      <c r="G677" s="133">
        <v>500</v>
      </c>
    </row>
    <row r="678" spans="1:7" ht="45">
      <c r="A678" s="123"/>
      <c r="B678" s="123"/>
      <c r="C678" s="123" t="s">
        <v>1031</v>
      </c>
      <c r="D678" s="123"/>
      <c r="E678" s="29" t="s">
        <v>1032</v>
      </c>
      <c r="F678" s="133">
        <v>500</v>
      </c>
      <c r="G678" s="133">
        <v>500</v>
      </c>
    </row>
    <row r="679" spans="1:7" ht="45">
      <c r="A679" s="123"/>
      <c r="B679" s="123"/>
      <c r="C679" s="123"/>
      <c r="D679" s="123" t="s">
        <v>640</v>
      </c>
      <c r="E679" s="29" t="s">
        <v>641</v>
      </c>
      <c r="F679" s="133">
        <v>500</v>
      </c>
      <c r="G679" s="133">
        <v>500</v>
      </c>
    </row>
    <row r="680" spans="1:7" ht="75">
      <c r="A680" s="123"/>
      <c r="B680" s="123"/>
      <c r="C680" s="123" t="s">
        <v>1053</v>
      </c>
      <c r="D680" s="123"/>
      <c r="E680" s="29" t="s">
        <v>1054</v>
      </c>
      <c r="F680" s="133">
        <v>3150</v>
      </c>
      <c r="G680" s="133">
        <v>3150</v>
      </c>
    </row>
    <row r="681" spans="1:7" ht="30">
      <c r="A681" s="123"/>
      <c r="B681" s="123"/>
      <c r="C681" s="123" t="s">
        <v>1057</v>
      </c>
      <c r="D681" s="123"/>
      <c r="E681" s="29" t="s">
        <v>1058</v>
      </c>
      <c r="F681" s="133">
        <v>2000</v>
      </c>
      <c r="G681" s="133">
        <v>2000</v>
      </c>
    </row>
    <row r="682" spans="1:7" ht="30">
      <c r="A682" s="123"/>
      <c r="B682" s="123"/>
      <c r="C682" s="123"/>
      <c r="D682" s="123" t="s">
        <v>644</v>
      </c>
      <c r="E682" s="29" t="s">
        <v>645</v>
      </c>
      <c r="F682" s="133">
        <v>2000</v>
      </c>
      <c r="G682" s="133">
        <v>2000</v>
      </c>
    </row>
    <row r="683" spans="1:7" ht="30">
      <c r="A683" s="123"/>
      <c r="B683" s="123"/>
      <c r="C683" s="123" t="s">
        <v>1059</v>
      </c>
      <c r="D683" s="123"/>
      <c r="E683" s="29" t="s">
        <v>1060</v>
      </c>
      <c r="F683" s="133">
        <v>1150</v>
      </c>
      <c r="G683" s="133">
        <v>1150</v>
      </c>
    </row>
    <row r="684" spans="1:7" ht="30">
      <c r="A684" s="123"/>
      <c r="B684" s="123"/>
      <c r="C684" s="123"/>
      <c r="D684" s="123" t="s">
        <v>644</v>
      </c>
      <c r="E684" s="29" t="s">
        <v>645</v>
      </c>
      <c r="F684" s="133">
        <v>200</v>
      </c>
      <c r="G684" s="133">
        <v>200</v>
      </c>
    </row>
    <row r="685" spans="1:7" ht="45">
      <c r="A685" s="123"/>
      <c r="B685" s="123"/>
      <c r="C685" s="123"/>
      <c r="D685" s="123" t="s">
        <v>640</v>
      </c>
      <c r="E685" s="29" t="s">
        <v>641</v>
      </c>
      <c r="F685" s="133">
        <v>950</v>
      </c>
      <c r="G685" s="133">
        <v>950</v>
      </c>
    </row>
    <row r="686" spans="1:7" ht="45">
      <c r="A686" s="123"/>
      <c r="B686" s="123"/>
      <c r="C686" s="123" t="s">
        <v>1189</v>
      </c>
      <c r="D686" s="123"/>
      <c r="E686" s="29" t="s">
        <v>1190</v>
      </c>
      <c r="F686" s="133">
        <v>250</v>
      </c>
      <c r="G686" s="133">
        <v>250</v>
      </c>
    </row>
    <row r="687" spans="1:7" ht="75">
      <c r="A687" s="123"/>
      <c r="B687" s="123"/>
      <c r="C687" s="123" t="s">
        <v>1191</v>
      </c>
      <c r="D687" s="123"/>
      <c r="E687" s="29" t="s">
        <v>1192</v>
      </c>
      <c r="F687" s="133">
        <v>250</v>
      </c>
      <c r="G687" s="133">
        <v>250</v>
      </c>
    </row>
    <row r="688" spans="1:7" ht="45">
      <c r="A688" s="123"/>
      <c r="B688" s="123"/>
      <c r="C688" s="123" t="s">
        <v>1193</v>
      </c>
      <c r="D688" s="123"/>
      <c r="E688" s="29" t="s">
        <v>1194</v>
      </c>
      <c r="F688" s="133">
        <v>250</v>
      </c>
      <c r="G688" s="133">
        <v>250</v>
      </c>
    </row>
    <row r="689" spans="1:7" ht="30">
      <c r="A689" s="123"/>
      <c r="B689" s="123"/>
      <c r="C689" s="123"/>
      <c r="D689" s="123" t="s">
        <v>644</v>
      </c>
      <c r="E689" s="29" t="s">
        <v>645</v>
      </c>
      <c r="F689" s="133">
        <v>250</v>
      </c>
      <c r="G689" s="133">
        <v>250</v>
      </c>
    </row>
    <row r="690" spans="1:7" ht="45">
      <c r="A690" s="123"/>
      <c r="B690" s="123"/>
      <c r="C690" s="123" t="s">
        <v>1701</v>
      </c>
      <c r="D690" s="123"/>
      <c r="E690" s="29" t="s">
        <v>1702</v>
      </c>
      <c r="F690" s="133">
        <v>3830</v>
      </c>
      <c r="G690" s="133">
        <v>3830</v>
      </c>
    </row>
    <row r="691" spans="1:7" ht="60">
      <c r="A691" s="123"/>
      <c r="B691" s="123"/>
      <c r="C691" s="123" t="s">
        <v>1760</v>
      </c>
      <c r="D691" s="123"/>
      <c r="E691" s="29" t="s">
        <v>1761</v>
      </c>
      <c r="F691" s="133">
        <v>3830</v>
      </c>
      <c r="G691" s="133">
        <v>3830</v>
      </c>
    </row>
    <row r="692" spans="1:7" ht="60">
      <c r="A692" s="123"/>
      <c r="B692" s="123"/>
      <c r="C692" s="123" t="s">
        <v>1762</v>
      </c>
      <c r="D692" s="123"/>
      <c r="E692" s="29" t="s">
        <v>1763</v>
      </c>
      <c r="F692" s="133">
        <v>160</v>
      </c>
      <c r="G692" s="133">
        <v>160</v>
      </c>
    </row>
    <row r="693" spans="1:7" ht="45">
      <c r="A693" s="123"/>
      <c r="B693" s="123"/>
      <c r="C693" s="123"/>
      <c r="D693" s="123" t="s">
        <v>640</v>
      </c>
      <c r="E693" s="29" t="s">
        <v>641</v>
      </c>
      <c r="F693" s="133">
        <v>160</v>
      </c>
      <c r="G693" s="133">
        <v>160</v>
      </c>
    </row>
    <row r="694" spans="1:7" ht="45">
      <c r="A694" s="123"/>
      <c r="B694" s="123"/>
      <c r="C694" s="123" t="s">
        <v>1764</v>
      </c>
      <c r="D694" s="123"/>
      <c r="E694" s="29" t="s">
        <v>1765</v>
      </c>
      <c r="F694" s="133">
        <v>360</v>
      </c>
      <c r="G694" s="133">
        <v>360</v>
      </c>
    </row>
    <row r="695" spans="1:7" ht="45">
      <c r="A695" s="123"/>
      <c r="B695" s="123"/>
      <c r="C695" s="123"/>
      <c r="D695" s="123" t="s">
        <v>640</v>
      </c>
      <c r="E695" s="29" t="s">
        <v>641</v>
      </c>
      <c r="F695" s="133">
        <v>360</v>
      </c>
      <c r="G695" s="133">
        <v>360</v>
      </c>
    </row>
    <row r="696" spans="1:7" ht="60">
      <c r="A696" s="123"/>
      <c r="B696" s="123"/>
      <c r="C696" s="123" t="s">
        <v>1772</v>
      </c>
      <c r="D696" s="123"/>
      <c r="E696" s="29" t="s">
        <v>2505</v>
      </c>
      <c r="F696" s="133">
        <v>2370</v>
      </c>
      <c r="G696" s="133">
        <v>2370</v>
      </c>
    </row>
    <row r="697" spans="1:7" ht="45">
      <c r="A697" s="123"/>
      <c r="B697" s="123"/>
      <c r="C697" s="123"/>
      <c r="D697" s="123" t="s">
        <v>640</v>
      </c>
      <c r="E697" s="29" t="s">
        <v>641</v>
      </c>
      <c r="F697" s="133">
        <v>2370</v>
      </c>
      <c r="G697" s="133">
        <v>2370</v>
      </c>
    </row>
    <row r="698" spans="1:7" ht="30.6" customHeight="1">
      <c r="A698" s="123"/>
      <c r="B698" s="123"/>
      <c r="C698" s="123" t="s">
        <v>1774</v>
      </c>
      <c r="D698" s="123"/>
      <c r="E698" s="29" t="s">
        <v>1775</v>
      </c>
      <c r="F698" s="133">
        <v>940</v>
      </c>
      <c r="G698" s="133">
        <v>940</v>
      </c>
    </row>
    <row r="699" spans="1:7" ht="45">
      <c r="A699" s="123"/>
      <c r="B699" s="123"/>
      <c r="C699" s="123"/>
      <c r="D699" s="123" t="s">
        <v>640</v>
      </c>
      <c r="E699" s="29" t="s">
        <v>641</v>
      </c>
      <c r="F699" s="133">
        <v>940</v>
      </c>
      <c r="G699" s="133">
        <v>940</v>
      </c>
    </row>
    <row r="700" spans="1:7" ht="15">
      <c r="A700" s="123"/>
      <c r="B700" s="123" t="s">
        <v>1924</v>
      </c>
      <c r="C700" s="123"/>
      <c r="D700" s="123"/>
      <c r="E700" s="29" t="s">
        <v>1925</v>
      </c>
      <c r="F700" s="133">
        <v>1468445.6</v>
      </c>
      <c r="G700" s="133">
        <v>1462792.7</v>
      </c>
    </row>
    <row r="701" spans="1:7" ht="15">
      <c r="A701" s="123"/>
      <c r="B701" s="123" t="s">
        <v>1960</v>
      </c>
      <c r="C701" s="123"/>
      <c r="D701" s="123"/>
      <c r="E701" s="29" t="s">
        <v>1961</v>
      </c>
      <c r="F701" s="133">
        <v>1423353.2</v>
      </c>
      <c r="G701" s="133">
        <v>1418704.3</v>
      </c>
    </row>
    <row r="702" spans="1:7" ht="30">
      <c r="A702" s="123"/>
      <c r="B702" s="123"/>
      <c r="C702" s="123" t="s">
        <v>1078</v>
      </c>
      <c r="D702" s="123"/>
      <c r="E702" s="29" t="s">
        <v>1079</v>
      </c>
      <c r="F702" s="133">
        <v>1409353.2</v>
      </c>
      <c r="G702" s="133">
        <v>1404704.3</v>
      </c>
    </row>
    <row r="703" spans="1:7" ht="44.45" customHeight="1">
      <c r="A703" s="123"/>
      <c r="B703" s="123"/>
      <c r="C703" s="123" t="s">
        <v>1080</v>
      </c>
      <c r="D703" s="123"/>
      <c r="E703" s="29" t="s">
        <v>1081</v>
      </c>
      <c r="F703" s="133">
        <v>1317637.2</v>
      </c>
      <c r="G703" s="133">
        <v>1277730.3</v>
      </c>
    </row>
    <row r="704" spans="1:7" ht="30">
      <c r="A704" s="123"/>
      <c r="B704" s="123"/>
      <c r="C704" s="123" t="s">
        <v>1082</v>
      </c>
      <c r="D704" s="123"/>
      <c r="E704" s="29" t="s">
        <v>1083</v>
      </c>
      <c r="F704" s="133">
        <v>781026.2</v>
      </c>
      <c r="G704" s="133">
        <v>764369.1</v>
      </c>
    </row>
    <row r="705" spans="1:7" ht="45">
      <c r="A705" s="123"/>
      <c r="B705" s="123"/>
      <c r="C705" s="123"/>
      <c r="D705" s="123" t="s">
        <v>640</v>
      </c>
      <c r="E705" s="29" t="s">
        <v>641</v>
      </c>
      <c r="F705" s="133">
        <v>781026.2</v>
      </c>
      <c r="G705" s="133">
        <v>764369.1</v>
      </c>
    </row>
    <row r="706" spans="1:7" ht="15">
      <c r="A706" s="123"/>
      <c r="B706" s="123"/>
      <c r="C706" s="123" t="s">
        <v>1084</v>
      </c>
      <c r="D706" s="123"/>
      <c r="E706" s="29" t="s">
        <v>1085</v>
      </c>
      <c r="F706" s="133">
        <v>15641</v>
      </c>
      <c r="G706" s="133">
        <v>14887.5</v>
      </c>
    </row>
    <row r="707" spans="1:7" ht="45">
      <c r="A707" s="123"/>
      <c r="B707" s="123"/>
      <c r="C707" s="123"/>
      <c r="D707" s="123" t="s">
        <v>640</v>
      </c>
      <c r="E707" s="29" t="s">
        <v>641</v>
      </c>
      <c r="F707" s="133">
        <v>15641</v>
      </c>
      <c r="G707" s="133">
        <v>14887.5</v>
      </c>
    </row>
    <row r="708" spans="1:7" ht="60">
      <c r="A708" s="123"/>
      <c r="B708" s="123"/>
      <c r="C708" s="123" t="s">
        <v>1086</v>
      </c>
      <c r="D708" s="123"/>
      <c r="E708" s="29" t="s">
        <v>1087</v>
      </c>
      <c r="F708" s="133">
        <v>50550.3</v>
      </c>
      <c r="G708" s="133">
        <v>48699.6</v>
      </c>
    </row>
    <row r="709" spans="1:7" ht="45">
      <c r="A709" s="123"/>
      <c r="B709" s="123"/>
      <c r="C709" s="123"/>
      <c r="D709" s="123" t="s">
        <v>640</v>
      </c>
      <c r="E709" s="29" t="s">
        <v>641</v>
      </c>
      <c r="F709" s="133">
        <v>50550.3</v>
      </c>
      <c r="G709" s="133">
        <v>48699.6</v>
      </c>
    </row>
    <row r="710" spans="1:7" ht="60">
      <c r="A710" s="123"/>
      <c r="B710" s="123"/>
      <c r="C710" s="123" t="s">
        <v>1088</v>
      </c>
      <c r="D710" s="123"/>
      <c r="E710" s="29" t="s">
        <v>2522</v>
      </c>
      <c r="F710" s="133">
        <v>32666.400000000001</v>
      </c>
      <c r="G710" s="133">
        <v>27666.400000000001</v>
      </c>
    </row>
    <row r="711" spans="1:7" ht="45">
      <c r="A711" s="123"/>
      <c r="B711" s="123"/>
      <c r="C711" s="123"/>
      <c r="D711" s="123" t="s">
        <v>640</v>
      </c>
      <c r="E711" s="29" t="s">
        <v>641</v>
      </c>
      <c r="F711" s="133">
        <v>32666.400000000001</v>
      </c>
      <c r="G711" s="133">
        <v>27666.400000000001</v>
      </c>
    </row>
    <row r="712" spans="1:7" ht="30">
      <c r="A712" s="123"/>
      <c r="B712" s="123"/>
      <c r="C712" s="123" t="s">
        <v>1090</v>
      </c>
      <c r="D712" s="123"/>
      <c r="E712" s="29" t="s">
        <v>1091</v>
      </c>
      <c r="F712" s="133">
        <v>96939</v>
      </c>
      <c r="G712" s="133">
        <v>89639</v>
      </c>
    </row>
    <row r="713" spans="1:7" ht="45">
      <c r="A713" s="123"/>
      <c r="B713" s="123"/>
      <c r="C713" s="123"/>
      <c r="D713" s="123" t="s">
        <v>640</v>
      </c>
      <c r="E713" s="29" t="s">
        <v>641</v>
      </c>
      <c r="F713" s="133">
        <v>96939</v>
      </c>
      <c r="G713" s="133">
        <v>89639</v>
      </c>
    </row>
    <row r="714" spans="1:7" ht="15">
      <c r="A714" s="123"/>
      <c r="B714" s="123"/>
      <c r="C714" s="123" t="s">
        <v>1092</v>
      </c>
      <c r="D714" s="123"/>
      <c r="E714" s="29" t="s">
        <v>1093</v>
      </c>
      <c r="F714" s="133">
        <v>102853.4</v>
      </c>
      <c r="G714" s="133">
        <v>100683.1</v>
      </c>
    </row>
    <row r="715" spans="1:7" ht="45">
      <c r="A715" s="123"/>
      <c r="B715" s="123"/>
      <c r="C715" s="123"/>
      <c r="D715" s="123" t="s">
        <v>640</v>
      </c>
      <c r="E715" s="29" t="s">
        <v>641</v>
      </c>
      <c r="F715" s="133">
        <v>102853.4</v>
      </c>
      <c r="G715" s="133">
        <v>100683.1</v>
      </c>
    </row>
    <row r="716" spans="1:7" ht="30">
      <c r="A716" s="123"/>
      <c r="B716" s="123"/>
      <c r="C716" s="123" t="s">
        <v>1094</v>
      </c>
      <c r="D716" s="123"/>
      <c r="E716" s="29" t="s">
        <v>1095</v>
      </c>
      <c r="F716" s="133">
        <v>212156.2</v>
      </c>
      <c r="G716" s="133">
        <v>205741</v>
      </c>
    </row>
    <row r="717" spans="1:7" ht="45">
      <c r="A717" s="123"/>
      <c r="B717" s="123"/>
      <c r="C717" s="123"/>
      <c r="D717" s="123" t="s">
        <v>640</v>
      </c>
      <c r="E717" s="29" t="s">
        <v>641</v>
      </c>
      <c r="F717" s="133">
        <v>212156.2</v>
      </c>
      <c r="G717" s="133">
        <v>205741</v>
      </c>
    </row>
    <row r="718" spans="1:7" ht="30">
      <c r="A718" s="123"/>
      <c r="B718" s="123"/>
      <c r="C718" s="123" t="s">
        <v>1096</v>
      </c>
      <c r="D718" s="123"/>
      <c r="E718" s="29" t="s">
        <v>1097</v>
      </c>
      <c r="F718" s="133">
        <v>903</v>
      </c>
      <c r="G718" s="133">
        <v>903</v>
      </c>
    </row>
    <row r="719" spans="1:7" ht="15">
      <c r="A719" s="123"/>
      <c r="B719" s="123"/>
      <c r="C719" s="123"/>
      <c r="D719" s="123" t="s">
        <v>686</v>
      </c>
      <c r="E719" s="29" t="s">
        <v>687</v>
      </c>
      <c r="F719" s="133">
        <v>903</v>
      </c>
      <c r="G719" s="133">
        <v>903</v>
      </c>
    </row>
    <row r="720" spans="1:7" ht="30">
      <c r="A720" s="123"/>
      <c r="B720" s="123"/>
      <c r="C720" s="123" t="s">
        <v>1098</v>
      </c>
      <c r="D720" s="123"/>
      <c r="E720" s="29" t="s">
        <v>1099</v>
      </c>
      <c r="F720" s="133">
        <v>7200</v>
      </c>
      <c r="G720" s="133">
        <v>7200</v>
      </c>
    </row>
    <row r="721" spans="1:7" ht="15">
      <c r="A721" s="123"/>
      <c r="B721" s="123"/>
      <c r="C721" s="123"/>
      <c r="D721" s="123" t="s">
        <v>686</v>
      </c>
      <c r="E721" s="29" t="s">
        <v>687</v>
      </c>
      <c r="F721" s="133">
        <v>7200</v>
      </c>
      <c r="G721" s="133">
        <v>7200</v>
      </c>
    </row>
    <row r="722" spans="1:7" ht="15">
      <c r="A722" s="123"/>
      <c r="B722" s="123"/>
      <c r="C722" s="123" t="s">
        <v>1100</v>
      </c>
      <c r="D722" s="123"/>
      <c r="E722" s="29" t="s">
        <v>1101</v>
      </c>
      <c r="F722" s="133">
        <v>2000</v>
      </c>
      <c r="G722" s="133">
        <v>2000</v>
      </c>
    </row>
    <row r="723" spans="1:7" ht="15">
      <c r="A723" s="123"/>
      <c r="B723" s="123"/>
      <c r="C723" s="123"/>
      <c r="D723" s="123" t="s">
        <v>686</v>
      </c>
      <c r="E723" s="29" t="s">
        <v>687</v>
      </c>
      <c r="F723" s="133">
        <v>2000</v>
      </c>
      <c r="G723" s="133">
        <v>2000</v>
      </c>
    </row>
    <row r="724" spans="1:7" ht="30">
      <c r="A724" s="123"/>
      <c r="B724" s="123"/>
      <c r="C724" s="123" t="s">
        <v>1102</v>
      </c>
      <c r="D724" s="123"/>
      <c r="E724" s="29" t="s">
        <v>1103</v>
      </c>
      <c r="F724" s="133">
        <v>13250</v>
      </c>
      <c r="G724" s="133">
        <v>13250</v>
      </c>
    </row>
    <row r="725" spans="1:7" ht="15">
      <c r="A725" s="123"/>
      <c r="B725" s="123"/>
      <c r="C725" s="123"/>
      <c r="D725" s="123" t="s">
        <v>686</v>
      </c>
      <c r="E725" s="29" t="s">
        <v>687</v>
      </c>
      <c r="F725" s="133">
        <v>13250</v>
      </c>
      <c r="G725" s="133">
        <v>13250</v>
      </c>
    </row>
    <row r="726" spans="1:7" ht="45">
      <c r="A726" s="123"/>
      <c r="B726" s="123"/>
      <c r="C726" s="123" t="s">
        <v>1104</v>
      </c>
      <c r="D726" s="123"/>
      <c r="E726" s="29" t="s">
        <v>1105</v>
      </c>
      <c r="F726" s="133">
        <v>1771.7</v>
      </c>
      <c r="G726" s="133">
        <v>1911.6</v>
      </c>
    </row>
    <row r="727" spans="1:7" ht="30">
      <c r="A727" s="123"/>
      <c r="B727" s="123"/>
      <c r="C727" s="123"/>
      <c r="D727" s="123" t="s">
        <v>646</v>
      </c>
      <c r="E727" s="29" t="s">
        <v>647</v>
      </c>
      <c r="F727" s="133">
        <v>1771.7</v>
      </c>
      <c r="G727" s="133">
        <v>1911.6</v>
      </c>
    </row>
    <row r="728" spans="1:7" ht="45">
      <c r="A728" s="123"/>
      <c r="B728" s="123"/>
      <c r="C728" s="123" t="s">
        <v>1106</v>
      </c>
      <c r="D728" s="123"/>
      <c r="E728" s="29" t="s">
        <v>1107</v>
      </c>
      <c r="F728" s="133">
        <v>500</v>
      </c>
      <c r="G728" s="133">
        <v>500</v>
      </c>
    </row>
    <row r="729" spans="1:7" ht="30">
      <c r="A729" s="123"/>
      <c r="B729" s="123"/>
      <c r="C729" s="123"/>
      <c r="D729" s="123" t="s">
        <v>646</v>
      </c>
      <c r="E729" s="29" t="s">
        <v>647</v>
      </c>
      <c r="F729" s="133">
        <v>500</v>
      </c>
      <c r="G729" s="133">
        <v>500</v>
      </c>
    </row>
    <row r="730" spans="1:7" ht="45">
      <c r="A730" s="123"/>
      <c r="B730" s="123"/>
      <c r="C730" s="123" t="s">
        <v>1108</v>
      </c>
      <c r="D730" s="123"/>
      <c r="E730" s="29" t="s">
        <v>1109</v>
      </c>
      <c r="F730" s="133">
        <v>0</v>
      </c>
      <c r="G730" s="133">
        <v>100</v>
      </c>
    </row>
    <row r="731" spans="1:7" ht="30">
      <c r="A731" s="123"/>
      <c r="B731" s="123"/>
      <c r="C731" s="123"/>
      <c r="D731" s="123" t="s">
        <v>646</v>
      </c>
      <c r="E731" s="29" t="s">
        <v>647</v>
      </c>
      <c r="F731" s="133">
        <v>0</v>
      </c>
      <c r="G731" s="133">
        <v>100</v>
      </c>
    </row>
    <row r="732" spans="1:7" ht="45" customHeight="1">
      <c r="A732" s="123"/>
      <c r="B732" s="123"/>
      <c r="C732" s="123" t="s">
        <v>1110</v>
      </c>
      <c r="D732" s="123"/>
      <c r="E732" s="29" t="s">
        <v>1111</v>
      </c>
      <c r="F732" s="133">
        <v>180</v>
      </c>
      <c r="G732" s="133">
        <v>180</v>
      </c>
    </row>
    <row r="733" spans="1:7" ht="30">
      <c r="A733" s="123"/>
      <c r="B733" s="123"/>
      <c r="C733" s="123"/>
      <c r="D733" s="123" t="s">
        <v>646</v>
      </c>
      <c r="E733" s="29" t="s">
        <v>647</v>
      </c>
      <c r="F733" s="133">
        <v>180</v>
      </c>
      <c r="G733" s="133">
        <v>180</v>
      </c>
    </row>
    <row r="734" spans="1:7" ht="105">
      <c r="A734" s="123"/>
      <c r="B734" s="123"/>
      <c r="C734" s="123" t="s">
        <v>1121</v>
      </c>
      <c r="D734" s="123"/>
      <c r="E734" s="29" t="s">
        <v>1122</v>
      </c>
      <c r="F734" s="133">
        <v>86216.4</v>
      </c>
      <c r="G734" s="133">
        <v>125787.3</v>
      </c>
    </row>
    <row r="735" spans="1:7" ht="58.15" customHeight="1">
      <c r="A735" s="123"/>
      <c r="B735" s="123"/>
      <c r="C735" s="123" t="s">
        <v>1123</v>
      </c>
      <c r="D735" s="123"/>
      <c r="E735" s="29" t="s">
        <v>1124</v>
      </c>
      <c r="F735" s="133">
        <v>86216.4</v>
      </c>
      <c r="G735" s="133">
        <v>125787.3</v>
      </c>
    </row>
    <row r="736" spans="1:7" ht="30">
      <c r="A736" s="123"/>
      <c r="B736" s="123"/>
      <c r="C736" s="123"/>
      <c r="D736" s="123" t="s">
        <v>644</v>
      </c>
      <c r="E736" s="29" t="s">
        <v>645</v>
      </c>
      <c r="F736" s="133">
        <v>67122.5</v>
      </c>
      <c r="G736" s="133">
        <v>107122.5</v>
      </c>
    </row>
    <row r="737" spans="1:7" ht="45">
      <c r="A737" s="123"/>
      <c r="B737" s="123"/>
      <c r="C737" s="123"/>
      <c r="D737" s="123" t="s">
        <v>640</v>
      </c>
      <c r="E737" s="29" t="s">
        <v>641</v>
      </c>
      <c r="F737" s="133">
        <v>19093.900000000001</v>
      </c>
      <c r="G737" s="133">
        <v>18664.8</v>
      </c>
    </row>
    <row r="738" spans="1:7" ht="90">
      <c r="A738" s="123"/>
      <c r="B738" s="123"/>
      <c r="C738" s="123" t="s">
        <v>1125</v>
      </c>
      <c r="D738" s="123"/>
      <c r="E738" s="29" t="s">
        <v>1126</v>
      </c>
      <c r="F738" s="133">
        <v>4591</v>
      </c>
      <c r="G738" s="133">
        <v>0</v>
      </c>
    </row>
    <row r="739" spans="1:7" ht="45">
      <c r="A739" s="123"/>
      <c r="B739" s="123"/>
      <c r="C739" s="123" t="s">
        <v>1127</v>
      </c>
      <c r="D739" s="123"/>
      <c r="E739" s="29" t="s">
        <v>1128</v>
      </c>
      <c r="F739" s="133">
        <v>4591</v>
      </c>
      <c r="G739" s="133">
        <v>0</v>
      </c>
    </row>
    <row r="740" spans="1:7" ht="45">
      <c r="A740" s="123"/>
      <c r="B740" s="123"/>
      <c r="C740" s="123"/>
      <c r="D740" s="123" t="s">
        <v>640</v>
      </c>
      <c r="E740" s="29" t="s">
        <v>641</v>
      </c>
      <c r="F740" s="133">
        <v>4591</v>
      </c>
      <c r="G740" s="133">
        <v>0</v>
      </c>
    </row>
    <row r="741" spans="1:7" ht="60">
      <c r="A741" s="123"/>
      <c r="B741" s="123"/>
      <c r="C741" s="123" t="s">
        <v>1136</v>
      </c>
      <c r="D741" s="123"/>
      <c r="E741" s="29" t="s">
        <v>1137</v>
      </c>
      <c r="F741" s="133">
        <v>908.6</v>
      </c>
      <c r="G741" s="133">
        <v>1186.7</v>
      </c>
    </row>
    <row r="742" spans="1:7" ht="60">
      <c r="A742" s="123"/>
      <c r="B742" s="123"/>
      <c r="C742" s="123" t="s">
        <v>1143</v>
      </c>
      <c r="D742" s="123"/>
      <c r="E742" s="29" t="s">
        <v>1144</v>
      </c>
      <c r="F742" s="133">
        <v>908.6</v>
      </c>
      <c r="G742" s="133">
        <v>1186.7</v>
      </c>
    </row>
    <row r="743" spans="1:7" ht="90">
      <c r="A743" s="123"/>
      <c r="B743" s="123"/>
      <c r="C743" s="123"/>
      <c r="D743" s="123" t="s">
        <v>659</v>
      </c>
      <c r="E743" s="29" t="s">
        <v>660</v>
      </c>
      <c r="F743" s="133">
        <v>745</v>
      </c>
      <c r="G743" s="133">
        <v>973.1</v>
      </c>
    </row>
    <row r="744" spans="1:7" ht="30">
      <c r="A744" s="123"/>
      <c r="B744" s="123"/>
      <c r="C744" s="123"/>
      <c r="D744" s="123" t="s">
        <v>644</v>
      </c>
      <c r="E744" s="29" t="s">
        <v>645</v>
      </c>
      <c r="F744" s="133">
        <v>163.6</v>
      </c>
      <c r="G744" s="133">
        <v>213.6</v>
      </c>
    </row>
    <row r="745" spans="1:7" ht="45">
      <c r="A745" s="123"/>
      <c r="B745" s="123"/>
      <c r="C745" s="123" t="s">
        <v>1701</v>
      </c>
      <c r="D745" s="123"/>
      <c r="E745" s="29" t="s">
        <v>1702</v>
      </c>
      <c r="F745" s="133">
        <v>14000</v>
      </c>
      <c r="G745" s="133">
        <v>14000</v>
      </c>
    </row>
    <row r="746" spans="1:7" ht="75">
      <c r="A746" s="123"/>
      <c r="B746" s="123"/>
      <c r="C746" s="123" t="s">
        <v>1703</v>
      </c>
      <c r="D746" s="123"/>
      <c r="E746" s="29" t="s">
        <v>1704</v>
      </c>
      <c r="F746" s="133">
        <v>10500</v>
      </c>
      <c r="G746" s="133">
        <v>10500</v>
      </c>
    </row>
    <row r="747" spans="1:7" ht="30">
      <c r="A747" s="123"/>
      <c r="B747" s="123"/>
      <c r="C747" s="123" t="s">
        <v>1707</v>
      </c>
      <c r="D747" s="123"/>
      <c r="E747" s="29" t="s">
        <v>1708</v>
      </c>
      <c r="F747" s="133">
        <v>10500</v>
      </c>
      <c r="G747" s="133">
        <v>10500</v>
      </c>
    </row>
    <row r="748" spans="1:7" ht="45">
      <c r="A748" s="123"/>
      <c r="B748" s="123"/>
      <c r="C748" s="123"/>
      <c r="D748" s="123" t="s">
        <v>640</v>
      </c>
      <c r="E748" s="29" t="s">
        <v>641</v>
      </c>
      <c r="F748" s="133">
        <v>10500</v>
      </c>
      <c r="G748" s="133">
        <v>10500</v>
      </c>
    </row>
    <row r="749" spans="1:7" ht="60">
      <c r="A749" s="123"/>
      <c r="B749" s="123"/>
      <c r="C749" s="123" t="s">
        <v>1760</v>
      </c>
      <c r="D749" s="123"/>
      <c r="E749" s="29" t="s">
        <v>1761</v>
      </c>
      <c r="F749" s="133">
        <v>3500</v>
      </c>
      <c r="G749" s="133">
        <v>3500</v>
      </c>
    </row>
    <row r="750" spans="1:7" ht="30.6" customHeight="1">
      <c r="A750" s="123"/>
      <c r="B750" s="123"/>
      <c r="C750" s="123" t="s">
        <v>1774</v>
      </c>
      <c r="D750" s="123"/>
      <c r="E750" s="29" t="s">
        <v>1775</v>
      </c>
      <c r="F750" s="133">
        <v>3500</v>
      </c>
      <c r="G750" s="133">
        <v>3500</v>
      </c>
    </row>
    <row r="751" spans="1:7" ht="45">
      <c r="A751" s="123"/>
      <c r="B751" s="123"/>
      <c r="C751" s="123"/>
      <c r="D751" s="123" t="s">
        <v>640</v>
      </c>
      <c r="E751" s="29" t="s">
        <v>641</v>
      </c>
      <c r="F751" s="133">
        <v>3500</v>
      </c>
      <c r="G751" s="133">
        <v>3500</v>
      </c>
    </row>
    <row r="752" spans="1:7" ht="30">
      <c r="A752" s="123"/>
      <c r="B752" s="123" t="s">
        <v>1926</v>
      </c>
      <c r="C752" s="123"/>
      <c r="D752" s="123"/>
      <c r="E752" s="29" t="s">
        <v>1927</v>
      </c>
      <c r="F752" s="133">
        <v>45092.4</v>
      </c>
      <c r="G752" s="133">
        <v>44088.4</v>
      </c>
    </row>
    <row r="753" spans="1:7" ht="60">
      <c r="A753" s="123"/>
      <c r="B753" s="123"/>
      <c r="C753" s="123" t="s">
        <v>951</v>
      </c>
      <c r="D753" s="123"/>
      <c r="E753" s="29" t="s">
        <v>952</v>
      </c>
      <c r="F753" s="133">
        <v>2531</v>
      </c>
      <c r="G753" s="133">
        <v>2531</v>
      </c>
    </row>
    <row r="754" spans="1:7" ht="135">
      <c r="A754" s="123"/>
      <c r="B754" s="123"/>
      <c r="C754" s="123" t="s">
        <v>953</v>
      </c>
      <c r="D754" s="123"/>
      <c r="E754" s="29" t="s">
        <v>954</v>
      </c>
      <c r="F754" s="133">
        <v>2135</v>
      </c>
      <c r="G754" s="133">
        <v>2135</v>
      </c>
    </row>
    <row r="755" spans="1:7" ht="60">
      <c r="A755" s="123"/>
      <c r="B755" s="123"/>
      <c r="C755" s="123" t="s">
        <v>957</v>
      </c>
      <c r="D755" s="123"/>
      <c r="E755" s="29" t="s">
        <v>958</v>
      </c>
      <c r="F755" s="133">
        <v>1760</v>
      </c>
      <c r="G755" s="133">
        <v>1760</v>
      </c>
    </row>
    <row r="756" spans="1:7" ht="45">
      <c r="A756" s="123"/>
      <c r="B756" s="123"/>
      <c r="C756" s="123"/>
      <c r="D756" s="123" t="s">
        <v>640</v>
      </c>
      <c r="E756" s="29" t="s">
        <v>641</v>
      </c>
      <c r="F756" s="133">
        <v>1760</v>
      </c>
      <c r="G756" s="133">
        <v>1760</v>
      </c>
    </row>
    <row r="757" spans="1:7" ht="120">
      <c r="A757" s="123"/>
      <c r="B757" s="123"/>
      <c r="C757" s="123" t="s">
        <v>959</v>
      </c>
      <c r="D757" s="123"/>
      <c r="E757" s="29" t="s">
        <v>960</v>
      </c>
      <c r="F757" s="133">
        <v>375</v>
      </c>
      <c r="G757" s="133">
        <v>375</v>
      </c>
    </row>
    <row r="758" spans="1:7" ht="30">
      <c r="A758" s="123"/>
      <c r="B758" s="123"/>
      <c r="C758" s="123"/>
      <c r="D758" s="123" t="s">
        <v>644</v>
      </c>
      <c r="E758" s="29" t="s">
        <v>645</v>
      </c>
      <c r="F758" s="133">
        <v>15</v>
      </c>
      <c r="G758" s="133">
        <v>15</v>
      </c>
    </row>
    <row r="759" spans="1:7" ht="45">
      <c r="A759" s="123"/>
      <c r="B759" s="123"/>
      <c r="C759" s="123"/>
      <c r="D759" s="123" t="s">
        <v>640</v>
      </c>
      <c r="E759" s="29" t="s">
        <v>641</v>
      </c>
      <c r="F759" s="133">
        <v>360</v>
      </c>
      <c r="G759" s="133">
        <v>360</v>
      </c>
    </row>
    <row r="760" spans="1:7" ht="99" customHeight="1">
      <c r="A760" s="123"/>
      <c r="B760" s="123"/>
      <c r="C760" s="123" t="s">
        <v>963</v>
      </c>
      <c r="D760" s="123"/>
      <c r="E760" s="29" t="s">
        <v>964</v>
      </c>
      <c r="F760" s="133">
        <v>396</v>
      </c>
      <c r="G760" s="133">
        <v>396</v>
      </c>
    </row>
    <row r="761" spans="1:7" ht="60">
      <c r="A761" s="123"/>
      <c r="B761" s="123"/>
      <c r="C761" s="123" t="s">
        <v>965</v>
      </c>
      <c r="D761" s="123"/>
      <c r="E761" s="29" t="s">
        <v>966</v>
      </c>
      <c r="F761" s="133">
        <v>366</v>
      </c>
      <c r="G761" s="133">
        <v>366</v>
      </c>
    </row>
    <row r="762" spans="1:7" ht="45">
      <c r="A762" s="123"/>
      <c r="B762" s="123"/>
      <c r="C762" s="123"/>
      <c r="D762" s="123" t="s">
        <v>640</v>
      </c>
      <c r="E762" s="29" t="s">
        <v>641</v>
      </c>
      <c r="F762" s="133">
        <v>366</v>
      </c>
      <c r="G762" s="133">
        <v>366</v>
      </c>
    </row>
    <row r="763" spans="1:7" ht="75">
      <c r="A763" s="123"/>
      <c r="B763" s="123"/>
      <c r="C763" s="123" t="s">
        <v>969</v>
      </c>
      <c r="D763" s="123"/>
      <c r="E763" s="29" t="s">
        <v>970</v>
      </c>
      <c r="F763" s="133">
        <v>30</v>
      </c>
      <c r="G763" s="133">
        <v>30</v>
      </c>
    </row>
    <row r="764" spans="1:7" ht="30">
      <c r="A764" s="123"/>
      <c r="B764" s="123"/>
      <c r="C764" s="123"/>
      <c r="D764" s="123" t="s">
        <v>644</v>
      </c>
      <c r="E764" s="29" t="s">
        <v>645</v>
      </c>
      <c r="F764" s="133">
        <v>30</v>
      </c>
      <c r="G764" s="133">
        <v>30</v>
      </c>
    </row>
    <row r="765" spans="1:7" ht="30">
      <c r="A765" s="123"/>
      <c r="B765" s="123"/>
      <c r="C765" s="123" t="s">
        <v>1078</v>
      </c>
      <c r="D765" s="123"/>
      <c r="E765" s="29" t="s">
        <v>1079</v>
      </c>
      <c r="F765" s="133">
        <v>42561.4</v>
      </c>
      <c r="G765" s="133">
        <v>41557.4</v>
      </c>
    </row>
    <row r="766" spans="1:7" ht="60">
      <c r="A766" s="123"/>
      <c r="B766" s="123"/>
      <c r="C766" s="123" t="s">
        <v>1136</v>
      </c>
      <c r="D766" s="123"/>
      <c r="E766" s="29" t="s">
        <v>1137</v>
      </c>
      <c r="F766" s="133">
        <v>42561.4</v>
      </c>
      <c r="G766" s="133">
        <v>41557.4</v>
      </c>
    </row>
    <row r="767" spans="1:7" ht="30">
      <c r="A767" s="123"/>
      <c r="B767" s="123"/>
      <c r="C767" s="123" t="s">
        <v>1138</v>
      </c>
      <c r="D767" s="123"/>
      <c r="E767" s="29" t="s">
        <v>720</v>
      </c>
      <c r="F767" s="133">
        <v>37561.4</v>
      </c>
      <c r="G767" s="133">
        <v>37557.4</v>
      </c>
    </row>
    <row r="768" spans="1:7" ht="90">
      <c r="A768" s="123"/>
      <c r="B768" s="123"/>
      <c r="C768" s="123"/>
      <c r="D768" s="123" t="s">
        <v>659</v>
      </c>
      <c r="E768" s="29" t="s">
        <v>660</v>
      </c>
      <c r="F768" s="133">
        <v>32323.4</v>
      </c>
      <c r="G768" s="133">
        <v>32323.4</v>
      </c>
    </row>
    <row r="769" spans="1:7" ht="30">
      <c r="A769" s="123"/>
      <c r="B769" s="123"/>
      <c r="C769" s="123"/>
      <c r="D769" s="123" t="s">
        <v>644</v>
      </c>
      <c r="E769" s="29" t="s">
        <v>645</v>
      </c>
      <c r="F769" s="133">
        <v>5206</v>
      </c>
      <c r="G769" s="133">
        <v>5206</v>
      </c>
    </row>
    <row r="770" spans="1:7" ht="15">
      <c r="A770" s="123"/>
      <c r="B770" s="123"/>
      <c r="C770" s="123"/>
      <c r="D770" s="123" t="s">
        <v>661</v>
      </c>
      <c r="E770" s="29" t="s">
        <v>662</v>
      </c>
      <c r="F770" s="133">
        <v>32</v>
      </c>
      <c r="G770" s="133">
        <v>28</v>
      </c>
    </row>
    <row r="771" spans="1:7" ht="30" customHeight="1">
      <c r="A771" s="123"/>
      <c r="B771" s="123"/>
      <c r="C771" s="123" t="s">
        <v>1141</v>
      </c>
      <c r="D771" s="123"/>
      <c r="E771" s="29" t="s">
        <v>1142</v>
      </c>
      <c r="F771" s="133">
        <v>5000</v>
      </c>
      <c r="G771" s="133">
        <v>4000</v>
      </c>
    </row>
    <row r="772" spans="1:7" ht="45">
      <c r="A772" s="123"/>
      <c r="B772" s="123"/>
      <c r="C772" s="123"/>
      <c r="D772" s="123" t="s">
        <v>640</v>
      </c>
      <c r="E772" s="29" t="s">
        <v>641</v>
      </c>
      <c r="F772" s="133">
        <v>5000</v>
      </c>
      <c r="G772" s="133">
        <v>4000</v>
      </c>
    </row>
    <row r="773" spans="1:7" ht="15">
      <c r="A773" s="123"/>
      <c r="B773" s="123" t="s">
        <v>1938</v>
      </c>
      <c r="C773" s="123"/>
      <c r="D773" s="123"/>
      <c r="E773" s="29" t="s">
        <v>1939</v>
      </c>
      <c r="F773" s="133">
        <v>9461.7000000000007</v>
      </c>
      <c r="G773" s="133">
        <v>9962.6</v>
      </c>
    </row>
    <row r="774" spans="1:7" ht="15">
      <c r="A774" s="123"/>
      <c r="B774" s="123" t="s">
        <v>1940</v>
      </c>
      <c r="C774" s="123"/>
      <c r="D774" s="123"/>
      <c r="E774" s="29" t="s">
        <v>1941</v>
      </c>
      <c r="F774" s="133">
        <v>9461.7000000000007</v>
      </c>
      <c r="G774" s="133">
        <v>9962.6</v>
      </c>
    </row>
    <row r="775" spans="1:7" ht="30">
      <c r="A775" s="123"/>
      <c r="B775" s="123"/>
      <c r="C775" s="123" t="s">
        <v>726</v>
      </c>
      <c r="D775" s="123"/>
      <c r="E775" s="29" t="s">
        <v>727</v>
      </c>
      <c r="F775" s="133">
        <v>6439.1</v>
      </c>
      <c r="G775" s="133">
        <v>6734.1</v>
      </c>
    </row>
    <row r="776" spans="1:7" ht="60">
      <c r="A776" s="123"/>
      <c r="B776" s="123"/>
      <c r="C776" s="123" t="s">
        <v>777</v>
      </c>
      <c r="D776" s="123"/>
      <c r="E776" s="29" t="s">
        <v>778</v>
      </c>
      <c r="F776" s="133">
        <v>6199.1</v>
      </c>
      <c r="G776" s="133">
        <v>6494.1</v>
      </c>
    </row>
    <row r="777" spans="1:7" ht="75">
      <c r="A777" s="123"/>
      <c r="B777" s="123"/>
      <c r="C777" s="123" t="s">
        <v>783</v>
      </c>
      <c r="D777" s="123"/>
      <c r="E777" s="29" t="s">
        <v>784</v>
      </c>
      <c r="F777" s="133">
        <v>6199.1</v>
      </c>
      <c r="G777" s="133">
        <v>6494.1</v>
      </c>
    </row>
    <row r="778" spans="1:7" ht="30">
      <c r="A778" s="123"/>
      <c r="B778" s="123"/>
      <c r="C778" s="123"/>
      <c r="D778" s="123" t="s">
        <v>646</v>
      </c>
      <c r="E778" s="29" t="s">
        <v>647</v>
      </c>
      <c r="F778" s="133">
        <v>5743.3</v>
      </c>
      <c r="G778" s="133">
        <v>6016.6</v>
      </c>
    </row>
    <row r="779" spans="1:7" ht="45">
      <c r="A779" s="123"/>
      <c r="B779" s="123"/>
      <c r="C779" s="123"/>
      <c r="D779" s="123" t="s">
        <v>640</v>
      </c>
      <c r="E779" s="29" t="s">
        <v>641</v>
      </c>
      <c r="F779" s="133">
        <v>455.8</v>
      </c>
      <c r="G779" s="133">
        <v>477.5</v>
      </c>
    </row>
    <row r="780" spans="1:7" ht="45">
      <c r="A780" s="123"/>
      <c r="B780" s="123"/>
      <c r="C780" s="123" t="s">
        <v>812</v>
      </c>
      <c r="D780" s="123"/>
      <c r="E780" s="29" t="s">
        <v>813</v>
      </c>
      <c r="F780" s="133">
        <v>240</v>
      </c>
      <c r="G780" s="133">
        <v>240</v>
      </c>
    </row>
    <row r="781" spans="1:7" ht="90">
      <c r="A781" s="123"/>
      <c r="B781" s="123"/>
      <c r="C781" s="123" t="s">
        <v>828</v>
      </c>
      <c r="D781" s="123"/>
      <c r="E781" s="29" t="s">
        <v>829</v>
      </c>
      <c r="F781" s="133">
        <v>240</v>
      </c>
      <c r="G781" s="133">
        <v>240</v>
      </c>
    </row>
    <row r="782" spans="1:7" ht="30">
      <c r="A782" s="123"/>
      <c r="B782" s="123"/>
      <c r="C782" s="123"/>
      <c r="D782" s="123" t="s">
        <v>646</v>
      </c>
      <c r="E782" s="29" t="s">
        <v>647</v>
      </c>
      <c r="F782" s="133">
        <v>240</v>
      </c>
      <c r="G782" s="133">
        <v>240</v>
      </c>
    </row>
    <row r="783" spans="1:7" ht="30">
      <c r="A783" s="123"/>
      <c r="B783" s="123"/>
      <c r="C783" s="123" t="s">
        <v>971</v>
      </c>
      <c r="D783" s="123"/>
      <c r="E783" s="29" t="s">
        <v>972</v>
      </c>
      <c r="F783" s="133">
        <v>3022.6</v>
      </c>
      <c r="G783" s="133">
        <v>3228.5</v>
      </c>
    </row>
    <row r="784" spans="1:7" ht="59.45" customHeight="1">
      <c r="A784" s="123"/>
      <c r="B784" s="123"/>
      <c r="C784" s="123" t="s">
        <v>1024</v>
      </c>
      <c r="D784" s="123"/>
      <c r="E784" s="29" t="s">
        <v>1025</v>
      </c>
      <c r="F784" s="133">
        <v>3022.6</v>
      </c>
      <c r="G784" s="133">
        <v>3228.5</v>
      </c>
    </row>
    <row r="785" spans="1:7" ht="45">
      <c r="A785" s="123"/>
      <c r="B785" s="123"/>
      <c r="C785" s="123" t="s">
        <v>1049</v>
      </c>
      <c r="D785" s="123"/>
      <c r="E785" s="29" t="s">
        <v>1050</v>
      </c>
      <c r="F785" s="133">
        <v>3022.6</v>
      </c>
      <c r="G785" s="133">
        <v>3228.5</v>
      </c>
    </row>
    <row r="786" spans="1:7" ht="30">
      <c r="A786" s="123"/>
      <c r="B786" s="123"/>
      <c r="C786" s="123"/>
      <c r="D786" s="123" t="s">
        <v>646</v>
      </c>
      <c r="E786" s="29" t="s">
        <v>647</v>
      </c>
      <c r="F786" s="133">
        <v>3022.6</v>
      </c>
      <c r="G786" s="133">
        <v>3228.5</v>
      </c>
    </row>
    <row r="787" spans="1:7" ht="30">
      <c r="A787" s="123" t="s">
        <v>2013</v>
      </c>
      <c r="B787" s="123"/>
      <c r="C787" s="123"/>
      <c r="D787" s="123"/>
      <c r="E787" s="29" t="s">
        <v>2014</v>
      </c>
      <c r="F787" s="133">
        <v>29143511.5</v>
      </c>
      <c r="G787" s="133">
        <v>29244751.800000001</v>
      </c>
    </row>
    <row r="788" spans="1:7" ht="15">
      <c r="A788" s="123"/>
      <c r="B788" s="123" t="s">
        <v>1892</v>
      </c>
      <c r="C788" s="123"/>
      <c r="D788" s="123"/>
      <c r="E788" s="29" t="s">
        <v>1893</v>
      </c>
      <c r="F788" s="133">
        <v>30110</v>
      </c>
      <c r="G788" s="133">
        <v>30250</v>
      </c>
    </row>
    <row r="789" spans="1:7" ht="15">
      <c r="A789" s="123"/>
      <c r="B789" s="123" t="s">
        <v>2015</v>
      </c>
      <c r="C789" s="123"/>
      <c r="D789" s="123"/>
      <c r="E789" s="29" t="s">
        <v>2016</v>
      </c>
      <c r="F789" s="133">
        <v>29000</v>
      </c>
      <c r="G789" s="133">
        <v>29000</v>
      </c>
    </row>
    <row r="790" spans="1:7" ht="30">
      <c r="A790" s="123"/>
      <c r="B790" s="123"/>
      <c r="C790" s="123" t="s">
        <v>726</v>
      </c>
      <c r="D790" s="123"/>
      <c r="E790" s="29" t="s">
        <v>727</v>
      </c>
      <c r="F790" s="133">
        <v>29000</v>
      </c>
      <c r="G790" s="133">
        <v>29000</v>
      </c>
    </row>
    <row r="791" spans="1:7" ht="60">
      <c r="A791" s="123"/>
      <c r="B791" s="123"/>
      <c r="C791" s="123" t="s">
        <v>792</v>
      </c>
      <c r="D791" s="123"/>
      <c r="E791" s="29" t="s">
        <v>793</v>
      </c>
      <c r="F791" s="133">
        <v>29000</v>
      </c>
      <c r="G791" s="133">
        <v>29000</v>
      </c>
    </row>
    <row r="792" spans="1:7" ht="45">
      <c r="A792" s="123"/>
      <c r="B792" s="123"/>
      <c r="C792" s="123" t="s">
        <v>794</v>
      </c>
      <c r="D792" s="123"/>
      <c r="E792" s="29" t="s">
        <v>795</v>
      </c>
      <c r="F792" s="133">
        <v>29000</v>
      </c>
      <c r="G792" s="133">
        <v>29000</v>
      </c>
    </row>
    <row r="793" spans="1:7" ht="15">
      <c r="A793" s="123"/>
      <c r="B793" s="123"/>
      <c r="C793" s="123"/>
      <c r="D793" s="123" t="s">
        <v>661</v>
      </c>
      <c r="E793" s="29" t="s">
        <v>662</v>
      </c>
      <c r="F793" s="133">
        <v>29000</v>
      </c>
      <c r="G793" s="133">
        <v>29000</v>
      </c>
    </row>
    <row r="794" spans="1:7" ht="15">
      <c r="A794" s="123"/>
      <c r="B794" s="123" t="s">
        <v>1896</v>
      </c>
      <c r="C794" s="123"/>
      <c r="D794" s="123"/>
      <c r="E794" s="29" t="s">
        <v>1897</v>
      </c>
      <c r="F794" s="133">
        <v>1110</v>
      </c>
      <c r="G794" s="133">
        <v>1250</v>
      </c>
    </row>
    <row r="795" spans="1:7" ht="60">
      <c r="A795" s="123"/>
      <c r="B795" s="123"/>
      <c r="C795" s="123" t="s">
        <v>1659</v>
      </c>
      <c r="D795" s="123"/>
      <c r="E795" s="29" t="s">
        <v>1660</v>
      </c>
      <c r="F795" s="133">
        <v>1110</v>
      </c>
      <c r="G795" s="133">
        <v>1250</v>
      </c>
    </row>
    <row r="796" spans="1:7" ht="90">
      <c r="A796" s="123"/>
      <c r="B796" s="123"/>
      <c r="C796" s="123" t="s">
        <v>1686</v>
      </c>
      <c r="D796" s="123"/>
      <c r="E796" s="29" t="s">
        <v>1687</v>
      </c>
      <c r="F796" s="133">
        <v>1110</v>
      </c>
      <c r="G796" s="133">
        <v>1250</v>
      </c>
    </row>
    <row r="797" spans="1:7" ht="30">
      <c r="A797" s="123"/>
      <c r="B797" s="123"/>
      <c r="C797" s="123" t="s">
        <v>1689</v>
      </c>
      <c r="D797" s="123"/>
      <c r="E797" s="29" t="s">
        <v>1690</v>
      </c>
      <c r="F797" s="133">
        <v>1110</v>
      </c>
      <c r="G797" s="133">
        <v>1250</v>
      </c>
    </row>
    <row r="798" spans="1:7" ht="30">
      <c r="A798" s="123"/>
      <c r="B798" s="123"/>
      <c r="C798" s="123"/>
      <c r="D798" s="123" t="s">
        <v>644</v>
      </c>
      <c r="E798" s="29" t="s">
        <v>645</v>
      </c>
      <c r="F798" s="133">
        <v>1110</v>
      </c>
      <c r="G798" s="133">
        <v>1250</v>
      </c>
    </row>
    <row r="799" spans="1:7" ht="15">
      <c r="A799" s="123"/>
      <c r="B799" s="123" t="s">
        <v>1904</v>
      </c>
      <c r="C799" s="123"/>
      <c r="D799" s="123"/>
      <c r="E799" s="29" t="s">
        <v>1905</v>
      </c>
      <c r="F799" s="133">
        <v>6078.8</v>
      </c>
      <c r="G799" s="133">
        <v>6078.8</v>
      </c>
    </row>
    <row r="800" spans="1:7" ht="30">
      <c r="A800" s="123"/>
      <c r="B800" s="123" t="s">
        <v>2017</v>
      </c>
      <c r="C800" s="123"/>
      <c r="D800" s="123"/>
      <c r="E800" s="29" t="s">
        <v>2018</v>
      </c>
      <c r="F800" s="133">
        <v>603</v>
      </c>
      <c r="G800" s="133">
        <v>603</v>
      </c>
    </row>
    <row r="801" spans="1:7" ht="30">
      <c r="A801" s="123"/>
      <c r="B801" s="123"/>
      <c r="C801" s="123" t="s">
        <v>726</v>
      </c>
      <c r="D801" s="123"/>
      <c r="E801" s="29" t="s">
        <v>727</v>
      </c>
      <c r="F801" s="133">
        <v>603</v>
      </c>
      <c r="G801" s="133">
        <v>603</v>
      </c>
    </row>
    <row r="802" spans="1:7" ht="60">
      <c r="A802" s="123"/>
      <c r="B802" s="123"/>
      <c r="C802" s="123" t="s">
        <v>792</v>
      </c>
      <c r="D802" s="123"/>
      <c r="E802" s="29" t="s">
        <v>793</v>
      </c>
      <c r="F802" s="133">
        <v>603</v>
      </c>
      <c r="G802" s="133">
        <v>603</v>
      </c>
    </row>
    <row r="803" spans="1:7" ht="45">
      <c r="A803" s="123"/>
      <c r="B803" s="123"/>
      <c r="C803" s="123" t="s">
        <v>794</v>
      </c>
      <c r="D803" s="123"/>
      <c r="E803" s="29" t="s">
        <v>795</v>
      </c>
      <c r="F803" s="133">
        <v>603</v>
      </c>
      <c r="G803" s="133">
        <v>603</v>
      </c>
    </row>
    <row r="804" spans="1:7" ht="30">
      <c r="A804" s="123"/>
      <c r="B804" s="123"/>
      <c r="C804" s="123"/>
      <c r="D804" s="123" t="s">
        <v>644</v>
      </c>
      <c r="E804" s="29" t="s">
        <v>645</v>
      </c>
      <c r="F804" s="133">
        <v>603</v>
      </c>
      <c r="G804" s="133">
        <v>603</v>
      </c>
    </row>
    <row r="805" spans="1:7" ht="30">
      <c r="A805" s="123"/>
      <c r="B805" s="123" t="s">
        <v>1908</v>
      </c>
      <c r="C805" s="123"/>
      <c r="D805" s="123"/>
      <c r="E805" s="29" t="s">
        <v>1909</v>
      </c>
      <c r="F805" s="133">
        <v>5475.8</v>
      </c>
      <c r="G805" s="133">
        <v>5475.8</v>
      </c>
    </row>
    <row r="806" spans="1:7" ht="30">
      <c r="A806" s="123"/>
      <c r="B806" s="123"/>
      <c r="C806" s="123" t="s">
        <v>726</v>
      </c>
      <c r="D806" s="123"/>
      <c r="E806" s="29" t="s">
        <v>727</v>
      </c>
      <c r="F806" s="133">
        <v>5475.8</v>
      </c>
      <c r="G806" s="133">
        <v>5475.8</v>
      </c>
    </row>
    <row r="807" spans="1:7" ht="60">
      <c r="A807" s="123"/>
      <c r="B807" s="123"/>
      <c r="C807" s="123" t="s">
        <v>792</v>
      </c>
      <c r="D807" s="123"/>
      <c r="E807" s="29" t="s">
        <v>793</v>
      </c>
      <c r="F807" s="133">
        <v>5475.8</v>
      </c>
      <c r="G807" s="133">
        <v>5475.8</v>
      </c>
    </row>
    <row r="808" spans="1:7" ht="45">
      <c r="A808" s="123"/>
      <c r="B808" s="123"/>
      <c r="C808" s="123" t="s">
        <v>794</v>
      </c>
      <c r="D808" s="123"/>
      <c r="E808" s="29" t="s">
        <v>795</v>
      </c>
      <c r="F808" s="133">
        <v>3500</v>
      </c>
      <c r="G808" s="133">
        <v>3500</v>
      </c>
    </row>
    <row r="809" spans="1:7" ht="30">
      <c r="A809" s="123"/>
      <c r="B809" s="123"/>
      <c r="C809" s="123"/>
      <c r="D809" s="123" t="s">
        <v>644</v>
      </c>
      <c r="E809" s="29" t="s">
        <v>645</v>
      </c>
      <c r="F809" s="133">
        <v>3500</v>
      </c>
      <c r="G809" s="133">
        <v>3500</v>
      </c>
    </row>
    <row r="810" spans="1:7" ht="15">
      <c r="A810" s="123"/>
      <c r="B810" s="123"/>
      <c r="C810" s="123" t="s">
        <v>806</v>
      </c>
      <c r="D810" s="123"/>
      <c r="E810" s="29" t="s">
        <v>807</v>
      </c>
      <c r="F810" s="133">
        <v>1975.8</v>
      </c>
      <c r="G810" s="133">
        <v>1975.8</v>
      </c>
    </row>
    <row r="811" spans="1:7" ht="30">
      <c r="A811" s="123"/>
      <c r="B811" s="123"/>
      <c r="C811" s="123"/>
      <c r="D811" s="123" t="s">
        <v>644</v>
      </c>
      <c r="E811" s="29" t="s">
        <v>645</v>
      </c>
      <c r="F811" s="133">
        <v>925.8</v>
      </c>
      <c r="G811" s="133">
        <v>925.8</v>
      </c>
    </row>
    <row r="812" spans="1:7" ht="30">
      <c r="A812" s="123"/>
      <c r="B812" s="123"/>
      <c r="C812" s="123"/>
      <c r="D812" s="123" t="s">
        <v>646</v>
      </c>
      <c r="E812" s="29" t="s">
        <v>647</v>
      </c>
      <c r="F812" s="133">
        <v>1050</v>
      </c>
      <c r="G812" s="133">
        <v>1050</v>
      </c>
    </row>
    <row r="813" spans="1:7" ht="15">
      <c r="A813" s="123"/>
      <c r="B813" s="123" t="s">
        <v>1918</v>
      </c>
      <c r="C813" s="123"/>
      <c r="D813" s="123"/>
      <c r="E813" s="29" t="s">
        <v>1919</v>
      </c>
      <c r="F813" s="133">
        <v>27070404.600000001</v>
      </c>
      <c r="G813" s="133">
        <v>27086718.600000001</v>
      </c>
    </row>
    <row r="814" spans="1:7" ht="15">
      <c r="A814" s="123"/>
      <c r="B814" s="123" t="s">
        <v>1920</v>
      </c>
      <c r="C814" s="123"/>
      <c r="D814" s="123"/>
      <c r="E814" s="29" t="s">
        <v>1921</v>
      </c>
      <c r="F814" s="133">
        <v>8516149</v>
      </c>
      <c r="G814" s="133">
        <v>8525243.8000000007</v>
      </c>
    </row>
    <row r="815" spans="1:7" ht="30">
      <c r="A815" s="123"/>
      <c r="B815" s="123"/>
      <c r="C815" s="123" t="s">
        <v>726</v>
      </c>
      <c r="D815" s="123"/>
      <c r="E815" s="29" t="s">
        <v>727</v>
      </c>
      <c r="F815" s="133">
        <v>8516149</v>
      </c>
      <c r="G815" s="133">
        <v>8525243.8000000007</v>
      </c>
    </row>
    <row r="816" spans="1:7" ht="45">
      <c r="A816" s="123"/>
      <c r="B816" s="123"/>
      <c r="C816" s="123" t="s">
        <v>728</v>
      </c>
      <c r="D816" s="123"/>
      <c r="E816" s="29" t="s">
        <v>729</v>
      </c>
      <c r="F816" s="133">
        <v>8424364</v>
      </c>
      <c r="G816" s="133">
        <v>8440573.8000000007</v>
      </c>
    </row>
    <row r="817" spans="1:7" ht="90">
      <c r="A817" s="123"/>
      <c r="B817" s="123"/>
      <c r="C817" s="123" t="s">
        <v>730</v>
      </c>
      <c r="D817" s="123"/>
      <c r="E817" s="29" t="s">
        <v>731</v>
      </c>
      <c r="F817" s="133">
        <v>206057.1</v>
      </c>
      <c r="G817" s="133">
        <v>206057.1</v>
      </c>
    </row>
    <row r="818" spans="1:7" ht="45">
      <c r="A818" s="123"/>
      <c r="B818" s="123"/>
      <c r="C818" s="123"/>
      <c r="D818" s="123" t="s">
        <v>640</v>
      </c>
      <c r="E818" s="29" t="s">
        <v>641</v>
      </c>
      <c r="F818" s="133">
        <v>180277.9</v>
      </c>
      <c r="G818" s="133">
        <v>180277.9</v>
      </c>
    </row>
    <row r="819" spans="1:7" ht="15">
      <c r="A819" s="123"/>
      <c r="B819" s="123"/>
      <c r="C819" s="123"/>
      <c r="D819" s="123" t="s">
        <v>661</v>
      </c>
      <c r="E819" s="29" t="s">
        <v>662</v>
      </c>
      <c r="F819" s="133">
        <v>25779.200000000001</v>
      </c>
      <c r="G819" s="133">
        <v>25779.200000000001</v>
      </c>
    </row>
    <row r="820" spans="1:7" ht="45">
      <c r="A820" s="123"/>
      <c r="B820" s="123"/>
      <c r="C820" s="123" t="s">
        <v>732</v>
      </c>
      <c r="D820" s="123"/>
      <c r="E820" s="29" t="s">
        <v>733</v>
      </c>
      <c r="F820" s="133">
        <v>1700</v>
      </c>
      <c r="G820" s="133">
        <v>1700</v>
      </c>
    </row>
    <row r="821" spans="1:7" ht="30">
      <c r="A821" s="123"/>
      <c r="B821" s="123"/>
      <c r="C821" s="123"/>
      <c r="D821" s="123" t="s">
        <v>644</v>
      </c>
      <c r="E821" s="29" t="s">
        <v>645</v>
      </c>
      <c r="F821" s="133">
        <v>890</v>
      </c>
      <c r="G821" s="133">
        <v>890</v>
      </c>
    </row>
    <row r="822" spans="1:7" ht="45">
      <c r="A822" s="123"/>
      <c r="B822" s="123"/>
      <c r="C822" s="123"/>
      <c r="D822" s="123" t="s">
        <v>640</v>
      </c>
      <c r="E822" s="29" t="s">
        <v>641</v>
      </c>
      <c r="F822" s="133">
        <v>810</v>
      </c>
      <c r="G822" s="133">
        <v>810</v>
      </c>
    </row>
    <row r="823" spans="1:7" ht="45">
      <c r="A823" s="123"/>
      <c r="B823" s="123"/>
      <c r="C823" s="123" t="s">
        <v>734</v>
      </c>
      <c r="D823" s="123"/>
      <c r="E823" s="29" t="s">
        <v>735</v>
      </c>
      <c r="F823" s="133">
        <v>36128.699999999997</v>
      </c>
      <c r="G823" s="133">
        <v>33853.1</v>
      </c>
    </row>
    <row r="824" spans="1:7" ht="15">
      <c r="A824" s="123"/>
      <c r="B824" s="123"/>
      <c r="C824" s="123"/>
      <c r="D824" s="123" t="s">
        <v>686</v>
      </c>
      <c r="E824" s="29" t="s">
        <v>687</v>
      </c>
      <c r="F824" s="133">
        <v>36128.699999999997</v>
      </c>
      <c r="G824" s="133">
        <v>33853.1</v>
      </c>
    </row>
    <row r="825" spans="1:7" ht="75">
      <c r="A825" s="123"/>
      <c r="B825" s="123"/>
      <c r="C825" s="123" t="s">
        <v>736</v>
      </c>
      <c r="D825" s="123"/>
      <c r="E825" s="29" t="s">
        <v>737</v>
      </c>
      <c r="F825" s="133">
        <v>8172478.2000000002</v>
      </c>
      <c r="G825" s="133">
        <v>8190963.5999999996</v>
      </c>
    </row>
    <row r="826" spans="1:7" ht="15">
      <c r="A826" s="123"/>
      <c r="B826" s="123"/>
      <c r="C826" s="123"/>
      <c r="D826" s="123" t="s">
        <v>686</v>
      </c>
      <c r="E826" s="29" t="s">
        <v>687</v>
      </c>
      <c r="F826" s="133">
        <v>8172478.2000000002</v>
      </c>
      <c r="G826" s="133">
        <v>8190963.5999999996</v>
      </c>
    </row>
    <row r="827" spans="1:7" ht="45">
      <c r="A827" s="123"/>
      <c r="B827" s="123"/>
      <c r="C827" s="123" t="s">
        <v>738</v>
      </c>
      <c r="D827" s="123"/>
      <c r="E827" s="29" t="s">
        <v>739</v>
      </c>
      <c r="F827" s="133">
        <v>8000</v>
      </c>
      <c r="G827" s="133">
        <v>8000</v>
      </c>
    </row>
    <row r="828" spans="1:7" ht="15">
      <c r="A828" s="123"/>
      <c r="B828" s="123"/>
      <c r="C828" s="123"/>
      <c r="D828" s="123" t="s">
        <v>686</v>
      </c>
      <c r="E828" s="29" t="s">
        <v>687</v>
      </c>
      <c r="F828" s="133">
        <v>8000</v>
      </c>
      <c r="G828" s="133">
        <v>8000</v>
      </c>
    </row>
    <row r="829" spans="1:7" ht="45">
      <c r="A829" s="123"/>
      <c r="B829" s="123"/>
      <c r="C829" s="123" t="s">
        <v>812</v>
      </c>
      <c r="D829" s="123"/>
      <c r="E829" s="29" t="s">
        <v>813</v>
      </c>
      <c r="F829" s="133">
        <v>91785</v>
      </c>
      <c r="G829" s="133">
        <v>84670</v>
      </c>
    </row>
    <row r="830" spans="1:7" ht="45">
      <c r="A830" s="123"/>
      <c r="B830" s="123"/>
      <c r="C830" s="123" t="s">
        <v>818</v>
      </c>
      <c r="D830" s="123"/>
      <c r="E830" s="29" t="s">
        <v>819</v>
      </c>
      <c r="F830" s="133">
        <v>91785</v>
      </c>
      <c r="G830" s="133">
        <v>84670</v>
      </c>
    </row>
    <row r="831" spans="1:7" ht="15">
      <c r="A831" s="123"/>
      <c r="B831" s="123"/>
      <c r="C831" s="123"/>
      <c r="D831" s="123" t="s">
        <v>686</v>
      </c>
      <c r="E831" s="29" t="s">
        <v>687</v>
      </c>
      <c r="F831" s="133">
        <v>91785</v>
      </c>
      <c r="G831" s="133">
        <v>84670</v>
      </c>
    </row>
    <row r="832" spans="1:7" ht="15">
      <c r="A832" s="123"/>
      <c r="B832" s="123" t="s">
        <v>1922</v>
      </c>
      <c r="C832" s="123"/>
      <c r="D832" s="123"/>
      <c r="E832" s="29" t="s">
        <v>1923</v>
      </c>
      <c r="F832" s="133">
        <v>15360663.1</v>
      </c>
      <c r="G832" s="133">
        <v>15393645.199999999</v>
      </c>
    </row>
    <row r="833" spans="1:7" ht="30">
      <c r="A833" s="123"/>
      <c r="B833" s="123"/>
      <c r="C833" s="123" t="s">
        <v>726</v>
      </c>
      <c r="D833" s="123"/>
      <c r="E833" s="29" t="s">
        <v>727</v>
      </c>
      <c r="F833" s="133">
        <v>15360663.1</v>
      </c>
      <c r="G833" s="133">
        <v>15393645.199999999</v>
      </c>
    </row>
    <row r="834" spans="1:7" ht="60">
      <c r="A834" s="123"/>
      <c r="B834" s="123"/>
      <c r="C834" s="123" t="s">
        <v>740</v>
      </c>
      <c r="D834" s="123"/>
      <c r="E834" s="29" t="s">
        <v>741</v>
      </c>
      <c r="F834" s="133">
        <v>14746557.300000001</v>
      </c>
      <c r="G834" s="133">
        <v>14887987.699999999</v>
      </c>
    </row>
    <row r="835" spans="1:7" ht="30">
      <c r="A835" s="123"/>
      <c r="B835" s="123"/>
      <c r="C835" s="123" t="s">
        <v>742</v>
      </c>
      <c r="D835" s="123"/>
      <c r="E835" s="29" t="s">
        <v>658</v>
      </c>
      <c r="F835" s="133">
        <v>57416.4</v>
      </c>
      <c r="G835" s="133">
        <v>57416.4</v>
      </c>
    </row>
    <row r="836" spans="1:7" ht="90">
      <c r="A836" s="123"/>
      <c r="B836" s="123"/>
      <c r="C836" s="123"/>
      <c r="D836" s="123" t="s">
        <v>659</v>
      </c>
      <c r="E836" s="29" t="s">
        <v>660</v>
      </c>
      <c r="F836" s="133">
        <v>38585.1</v>
      </c>
      <c r="G836" s="133">
        <v>38585.1</v>
      </c>
    </row>
    <row r="837" spans="1:7" ht="30">
      <c r="A837" s="123"/>
      <c r="B837" s="123"/>
      <c r="C837" s="123"/>
      <c r="D837" s="123" t="s">
        <v>644</v>
      </c>
      <c r="E837" s="29" t="s">
        <v>645</v>
      </c>
      <c r="F837" s="133">
        <v>17828.900000000001</v>
      </c>
      <c r="G837" s="133">
        <v>17828.900000000001</v>
      </c>
    </row>
    <row r="838" spans="1:7" ht="15">
      <c r="A838" s="123"/>
      <c r="B838" s="123"/>
      <c r="C838" s="123"/>
      <c r="D838" s="123" t="s">
        <v>661</v>
      </c>
      <c r="E838" s="29" t="s">
        <v>662</v>
      </c>
      <c r="F838" s="133">
        <v>1002.4</v>
      </c>
      <c r="G838" s="133">
        <v>1002.4</v>
      </c>
    </row>
    <row r="839" spans="1:7" ht="120">
      <c r="A839" s="123"/>
      <c r="B839" s="123"/>
      <c r="C839" s="123" t="s">
        <v>743</v>
      </c>
      <c r="D839" s="123"/>
      <c r="E839" s="29" t="s">
        <v>744</v>
      </c>
      <c r="F839" s="133">
        <v>55232.800000000003</v>
      </c>
      <c r="G839" s="133">
        <v>56690</v>
      </c>
    </row>
    <row r="840" spans="1:7" ht="45">
      <c r="A840" s="123"/>
      <c r="B840" s="123"/>
      <c r="C840" s="123"/>
      <c r="D840" s="123" t="s">
        <v>640</v>
      </c>
      <c r="E840" s="29" t="s">
        <v>641</v>
      </c>
      <c r="F840" s="133">
        <v>55232.800000000003</v>
      </c>
      <c r="G840" s="133">
        <v>56690</v>
      </c>
    </row>
    <row r="841" spans="1:7" ht="139.9" customHeight="1">
      <c r="A841" s="123"/>
      <c r="B841" s="123"/>
      <c r="C841" s="123" t="s">
        <v>745</v>
      </c>
      <c r="D841" s="123"/>
      <c r="E841" s="29" t="s">
        <v>746</v>
      </c>
      <c r="F841" s="133">
        <v>131791.4</v>
      </c>
      <c r="G841" s="133">
        <v>131791.4</v>
      </c>
    </row>
    <row r="842" spans="1:7" ht="45">
      <c r="A842" s="123"/>
      <c r="B842" s="123"/>
      <c r="C842" s="123"/>
      <c r="D842" s="123" t="s">
        <v>640</v>
      </c>
      <c r="E842" s="29" t="s">
        <v>641</v>
      </c>
      <c r="F842" s="133">
        <v>131791.4</v>
      </c>
      <c r="G842" s="133">
        <v>131791.4</v>
      </c>
    </row>
    <row r="843" spans="1:7" ht="87.6" customHeight="1">
      <c r="A843" s="123"/>
      <c r="B843" s="123"/>
      <c r="C843" s="123" t="s">
        <v>747</v>
      </c>
      <c r="D843" s="123"/>
      <c r="E843" s="29" t="s">
        <v>748</v>
      </c>
      <c r="F843" s="133">
        <v>161221.6</v>
      </c>
      <c r="G843" s="133">
        <v>161221.6</v>
      </c>
    </row>
    <row r="844" spans="1:7" ht="45">
      <c r="A844" s="123"/>
      <c r="B844" s="123"/>
      <c r="C844" s="123"/>
      <c r="D844" s="123" t="s">
        <v>640</v>
      </c>
      <c r="E844" s="29" t="s">
        <v>641</v>
      </c>
      <c r="F844" s="133">
        <v>161221.6</v>
      </c>
      <c r="G844" s="133">
        <v>161221.6</v>
      </c>
    </row>
    <row r="845" spans="1:7" ht="30">
      <c r="A845" s="123"/>
      <c r="B845" s="123"/>
      <c r="C845" s="123" t="s">
        <v>749</v>
      </c>
      <c r="D845" s="123"/>
      <c r="E845" s="29" t="s">
        <v>750</v>
      </c>
      <c r="F845" s="133">
        <v>29713.1</v>
      </c>
      <c r="G845" s="133">
        <v>29713.1</v>
      </c>
    </row>
    <row r="846" spans="1:7" ht="30">
      <c r="A846" s="123"/>
      <c r="B846" s="123"/>
      <c r="C846" s="123"/>
      <c r="D846" s="123" t="s">
        <v>644</v>
      </c>
      <c r="E846" s="29" t="s">
        <v>645</v>
      </c>
      <c r="F846" s="133">
        <v>27194</v>
      </c>
      <c r="G846" s="133">
        <v>27194</v>
      </c>
    </row>
    <row r="847" spans="1:7" ht="45">
      <c r="A847" s="123"/>
      <c r="B847" s="123"/>
      <c r="C847" s="123"/>
      <c r="D847" s="123" t="s">
        <v>640</v>
      </c>
      <c r="E847" s="29" t="s">
        <v>641</v>
      </c>
      <c r="F847" s="133">
        <v>2519.1</v>
      </c>
      <c r="G847" s="133">
        <v>2519.1</v>
      </c>
    </row>
    <row r="848" spans="1:7" ht="45">
      <c r="A848" s="123"/>
      <c r="B848" s="123"/>
      <c r="C848" s="123" t="s">
        <v>751</v>
      </c>
      <c r="D848" s="123"/>
      <c r="E848" s="29" t="s">
        <v>752</v>
      </c>
      <c r="F848" s="133">
        <v>52530</v>
      </c>
      <c r="G848" s="133">
        <v>52530</v>
      </c>
    </row>
    <row r="849" spans="1:7" ht="30">
      <c r="A849" s="123"/>
      <c r="B849" s="123"/>
      <c r="C849" s="123"/>
      <c r="D849" s="123" t="s">
        <v>644</v>
      </c>
      <c r="E849" s="29" t="s">
        <v>645</v>
      </c>
      <c r="F849" s="133">
        <v>6900</v>
      </c>
      <c r="G849" s="133">
        <v>6900</v>
      </c>
    </row>
    <row r="850" spans="1:7" ht="45">
      <c r="A850" s="123"/>
      <c r="B850" s="123"/>
      <c r="C850" s="123"/>
      <c r="D850" s="123" t="s">
        <v>640</v>
      </c>
      <c r="E850" s="29" t="s">
        <v>641</v>
      </c>
      <c r="F850" s="133">
        <v>45630</v>
      </c>
      <c r="G850" s="133">
        <v>45630</v>
      </c>
    </row>
    <row r="851" spans="1:7" ht="30">
      <c r="A851" s="123"/>
      <c r="B851" s="123"/>
      <c r="C851" s="123" t="s">
        <v>753</v>
      </c>
      <c r="D851" s="123"/>
      <c r="E851" s="29" t="s">
        <v>754</v>
      </c>
      <c r="F851" s="133">
        <v>42844</v>
      </c>
      <c r="G851" s="133">
        <v>42844</v>
      </c>
    </row>
    <row r="852" spans="1:7" ht="30">
      <c r="A852" s="123"/>
      <c r="B852" s="123"/>
      <c r="C852" s="123"/>
      <c r="D852" s="123" t="s">
        <v>644</v>
      </c>
      <c r="E852" s="29" t="s">
        <v>645</v>
      </c>
      <c r="F852" s="133">
        <v>36844</v>
      </c>
      <c r="G852" s="133">
        <v>36844</v>
      </c>
    </row>
    <row r="853" spans="1:7" ht="45">
      <c r="A853" s="123"/>
      <c r="B853" s="123"/>
      <c r="C853" s="123"/>
      <c r="D853" s="123" t="s">
        <v>640</v>
      </c>
      <c r="E853" s="29" t="s">
        <v>641</v>
      </c>
      <c r="F853" s="133">
        <v>6000</v>
      </c>
      <c r="G853" s="133">
        <v>6000</v>
      </c>
    </row>
    <row r="854" spans="1:7" ht="58.9" customHeight="1">
      <c r="A854" s="123"/>
      <c r="B854" s="123"/>
      <c r="C854" s="123" t="s">
        <v>755</v>
      </c>
      <c r="D854" s="123"/>
      <c r="E854" s="29" t="s">
        <v>756</v>
      </c>
      <c r="F854" s="133">
        <v>3413.5</v>
      </c>
      <c r="G854" s="133">
        <v>3413.5</v>
      </c>
    </row>
    <row r="855" spans="1:7" ht="90">
      <c r="A855" s="123"/>
      <c r="B855" s="123"/>
      <c r="C855" s="123"/>
      <c r="D855" s="123" t="s">
        <v>659</v>
      </c>
      <c r="E855" s="29" t="s">
        <v>660</v>
      </c>
      <c r="F855" s="133">
        <v>156.30000000000001</v>
      </c>
      <c r="G855" s="133">
        <v>156.30000000000001</v>
      </c>
    </row>
    <row r="856" spans="1:7" ht="45">
      <c r="A856" s="123"/>
      <c r="B856" s="123"/>
      <c r="C856" s="123"/>
      <c r="D856" s="123" t="s">
        <v>640</v>
      </c>
      <c r="E856" s="29" t="s">
        <v>641</v>
      </c>
      <c r="F856" s="133">
        <v>3257.2</v>
      </c>
      <c r="G856" s="133">
        <v>3257.2</v>
      </c>
    </row>
    <row r="857" spans="1:7" ht="85.9" customHeight="1">
      <c r="A857" s="123"/>
      <c r="B857" s="123"/>
      <c r="C857" s="123" t="s">
        <v>757</v>
      </c>
      <c r="D857" s="123"/>
      <c r="E857" s="29" t="s">
        <v>758</v>
      </c>
      <c r="F857" s="133">
        <v>77377.399999999994</v>
      </c>
      <c r="G857" s="133">
        <v>77377.399999999994</v>
      </c>
    </row>
    <row r="858" spans="1:7" ht="45">
      <c r="A858" s="123"/>
      <c r="B858" s="123"/>
      <c r="C858" s="123"/>
      <c r="D858" s="123" t="s">
        <v>640</v>
      </c>
      <c r="E858" s="29" t="s">
        <v>641</v>
      </c>
      <c r="F858" s="133">
        <v>77377.399999999994</v>
      </c>
      <c r="G858" s="133">
        <v>77377.399999999994</v>
      </c>
    </row>
    <row r="859" spans="1:7" ht="105">
      <c r="A859" s="123"/>
      <c r="B859" s="123"/>
      <c r="C859" s="123" t="s">
        <v>759</v>
      </c>
      <c r="D859" s="123"/>
      <c r="E859" s="29" t="s">
        <v>760</v>
      </c>
      <c r="F859" s="133">
        <v>16847.7</v>
      </c>
      <c r="G859" s="133">
        <v>16847.7</v>
      </c>
    </row>
    <row r="860" spans="1:7" ht="45">
      <c r="A860" s="123"/>
      <c r="B860" s="123"/>
      <c r="C860" s="123"/>
      <c r="D860" s="123" t="s">
        <v>640</v>
      </c>
      <c r="E860" s="29" t="s">
        <v>641</v>
      </c>
      <c r="F860" s="133">
        <v>16847.7</v>
      </c>
      <c r="G860" s="133">
        <v>16847.7</v>
      </c>
    </row>
    <row r="861" spans="1:7" ht="90">
      <c r="A861" s="123"/>
      <c r="B861" s="123"/>
      <c r="C861" s="123" t="s">
        <v>763</v>
      </c>
      <c r="D861" s="123"/>
      <c r="E861" s="29" t="s">
        <v>764</v>
      </c>
      <c r="F861" s="133">
        <v>12109331.9</v>
      </c>
      <c r="G861" s="133">
        <v>12245660.9</v>
      </c>
    </row>
    <row r="862" spans="1:7" ht="15">
      <c r="A862" s="123"/>
      <c r="B862" s="123"/>
      <c r="C862" s="123"/>
      <c r="D862" s="123" t="s">
        <v>686</v>
      </c>
      <c r="E862" s="29" t="s">
        <v>687</v>
      </c>
      <c r="F862" s="133">
        <v>12109331.9</v>
      </c>
      <c r="G862" s="133">
        <v>12245660.9</v>
      </c>
    </row>
    <row r="863" spans="1:7" ht="181.9" customHeight="1">
      <c r="A863" s="123"/>
      <c r="B863" s="123"/>
      <c r="C863" s="123" t="s">
        <v>765</v>
      </c>
      <c r="D863" s="123"/>
      <c r="E863" s="29" t="s">
        <v>766</v>
      </c>
      <c r="F863" s="133">
        <v>1588845.7</v>
      </c>
      <c r="G863" s="133">
        <v>1588881.2</v>
      </c>
    </row>
    <row r="864" spans="1:7" ht="15">
      <c r="A864" s="123"/>
      <c r="B864" s="123"/>
      <c r="C864" s="123"/>
      <c r="D864" s="123" t="s">
        <v>686</v>
      </c>
      <c r="E864" s="29" t="s">
        <v>687</v>
      </c>
      <c r="F864" s="133">
        <v>1588845.7</v>
      </c>
      <c r="G864" s="133">
        <v>1588881.2</v>
      </c>
    </row>
    <row r="865" spans="1:7" ht="60">
      <c r="A865" s="123"/>
      <c r="B865" s="123"/>
      <c r="C865" s="123" t="s">
        <v>767</v>
      </c>
      <c r="D865" s="123"/>
      <c r="E865" s="29" t="s">
        <v>768</v>
      </c>
      <c r="F865" s="133">
        <v>419991.8</v>
      </c>
      <c r="G865" s="133">
        <v>423600.5</v>
      </c>
    </row>
    <row r="866" spans="1:7" ht="15">
      <c r="A866" s="123"/>
      <c r="B866" s="123"/>
      <c r="C866" s="123"/>
      <c r="D866" s="123" t="s">
        <v>686</v>
      </c>
      <c r="E866" s="29" t="s">
        <v>687</v>
      </c>
      <c r="F866" s="133">
        <v>419991.8</v>
      </c>
      <c r="G866" s="133">
        <v>423600.5</v>
      </c>
    </row>
    <row r="867" spans="1:7" ht="60">
      <c r="A867" s="123"/>
      <c r="B867" s="123"/>
      <c r="C867" s="123" t="s">
        <v>769</v>
      </c>
      <c r="D867" s="123"/>
      <c r="E867" s="29" t="s">
        <v>770</v>
      </c>
      <c r="F867" s="133">
        <v>83730.3</v>
      </c>
      <c r="G867" s="133">
        <v>83730.3</v>
      </c>
    </row>
    <row r="868" spans="1:7" ht="60">
      <c r="A868" s="123"/>
      <c r="B868" s="123"/>
      <c r="C868" s="123" t="s">
        <v>771</v>
      </c>
      <c r="D868" s="123"/>
      <c r="E868" s="29" t="s">
        <v>772</v>
      </c>
      <c r="F868" s="133">
        <v>62990.3</v>
      </c>
      <c r="G868" s="133">
        <v>62990.3</v>
      </c>
    </row>
    <row r="869" spans="1:7" ht="45">
      <c r="A869" s="123"/>
      <c r="B869" s="123"/>
      <c r="C869" s="123"/>
      <c r="D869" s="123" t="s">
        <v>640</v>
      </c>
      <c r="E869" s="29" t="s">
        <v>641</v>
      </c>
      <c r="F869" s="133">
        <v>62990.3</v>
      </c>
      <c r="G869" s="133">
        <v>62990.3</v>
      </c>
    </row>
    <row r="870" spans="1:7" ht="45">
      <c r="A870" s="123"/>
      <c r="B870" s="123"/>
      <c r="C870" s="123" t="s">
        <v>773</v>
      </c>
      <c r="D870" s="123"/>
      <c r="E870" s="29" t="s">
        <v>774</v>
      </c>
      <c r="F870" s="133">
        <v>13140</v>
      </c>
      <c r="G870" s="133">
        <v>13140</v>
      </c>
    </row>
    <row r="871" spans="1:7" ht="45">
      <c r="A871" s="123"/>
      <c r="B871" s="123"/>
      <c r="C871" s="123"/>
      <c r="D871" s="123" t="s">
        <v>640</v>
      </c>
      <c r="E871" s="29" t="s">
        <v>641</v>
      </c>
      <c r="F871" s="133">
        <v>13140</v>
      </c>
      <c r="G871" s="133">
        <v>13140</v>
      </c>
    </row>
    <row r="872" spans="1:7" ht="45">
      <c r="A872" s="123"/>
      <c r="B872" s="123"/>
      <c r="C872" s="123" t="s">
        <v>775</v>
      </c>
      <c r="D872" s="123"/>
      <c r="E872" s="29" t="s">
        <v>776</v>
      </c>
      <c r="F872" s="133">
        <v>7600</v>
      </c>
      <c r="G872" s="133">
        <v>7600</v>
      </c>
    </row>
    <row r="873" spans="1:7" ht="30">
      <c r="A873" s="123"/>
      <c r="B873" s="123"/>
      <c r="C873" s="123"/>
      <c r="D873" s="123" t="s">
        <v>644</v>
      </c>
      <c r="E873" s="29" t="s">
        <v>645</v>
      </c>
      <c r="F873" s="133">
        <v>6000</v>
      </c>
      <c r="G873" s="133">
        <v>6000</v>
      </c>
    </row>
    <row r="874" spans="1:7" ht="45">
      <c r="A874" s="123"/>
      <c r="B874" s="123"/>
      <c r="C874" s="123"/>
      <c r="D874" s="123" t="s">
        <v>640</v>
      </c>
      <c r="E874" s="29" t="s">
        <v>641</v>
      </c>
      <c r="F874" s="133">
        <v>1600</v>
      </c>
      <c r="G874" s="133">
        <v>1600</v>
      </c>
    </row>
    <row r="875" spans="1:7" ht="45">
      <c r="A875" s="123"/>
      <c r="B875" s="123"/>
      <c r="C875" s="123" t="s">
        <v>812</v>
      </c>
      <c r="D875" s="123"/>
      <c r="E875" s="29" t="s">
        <v>813</v>
      </c>
      <c r="F875" s="133">
        <v>401418.7</v>
      </c>
      <c r="G875" s="133">
        <v>392970.4</v>
      </c>
    </row>
    <row r="876" spans="1:7" ht="30">
      <c r="A876" s="123"/>
      <c r="B876" s="123"/>
      <c r="C876" s="123" t="s">
        <v>816</v>
      </c>
      <c r="D876" s="123"/>
      <c r="E876" s="29" t="s">
        <v>817</v>
      </c>
      <c r="F876" s="133">
        <v>1400</v>
      </c>
      <c r="G876" s="133">
        <v>1400</v>
      </c>
    </row>
    <row r="877" spans="1:7" ht="30">
      <c r="A877" s="123"/>
      <c r="B877" s="123"/>
      <c r="C877" s="123"/>
      <c r="D877" s="123" t="s">
        <v>646</v>
      </c>
      <c r="E877" s="29" t="s">
        <v>647</v>
      </c>
      <c r="F877" s="133">
        <v>1000</v>
      </c>
      <c r="G877" s="133">
        <v>1000</v>
      </c>
    </row>
    <row r="878" spans="1:7" ht="45">
      <c r="A878" s="123"/>
      <c r="B878" s="123"/>
      <c r="C878" s="123"/>
      <c r="D878" s="123" t="s">
        <v>640</v>
      </c>
      <c r="E878" s="29" t="s">
        <v>641</v>
      </c>
      <c r="F878" s="133">
        <v>400</v>
      </c>
      <c r="G878" s="133">
        <v>400</v>
      </c>
    </row>
    <row r="879" spans="1:7" ht="45">
      <c r="A879" s="123"/>
      <c r="B879" s="123"/>
      <c r="C879" s="123" t="s">
        <v>818</v>
      </c>
      <c r="D879" s="123"/>
      <c r="E879" s="29" t="s">
        <v>819</v>
      </c>
      <c r="F879" s="133">
        <v>360018.7</v>
      </c>
      <c r="G879" s="133">
        <v>351570.4</v>
      </c>
    </row>
    <row r="880" spans="1:7" ht="15">
      <c r="A880" s="123"/>
      <c r="B880" s="123"/>
      <c r="C880" s="123"/>
      <c r="D880" s="123" t="s">
        <v>686</v>
      </c>
      <c r="E880" s="29" t="s">
        <v>687</v>
      </c>
      <c r="F880" s="133">
        <v>360018.7</v>
      </c>
      <c r="G880" s="133">
        <v>351570.4</v>
      </c>
    </row>
    <row r="881" spans="1:7" ht="30">
      <c r="A881" s="123"/>
      <c r="B881" s="123"/>
      <c r="C881" s="123" t="s">
        <v>822</v>
      </c>
      <c r="D881" s="123"/>
      <c r="E881" s="29" t="s">
        <v>2523</v>
      </c>
      <c r="F881" s="133">
        <v>40000</v>
      </c>
      <c r="G881" s="133">
        <v>40000</v>
      </c>
    </row>
    <row r="882" spans="1:7" ht="15">
      <c r="A882" s="123"/>
      <c r="B882" s="123"/>
      <c r="C882" s="123"/>
      <c r="D882" s="123" t="s">
        <v>686</v>
      </c>
      <c r="E882" s="29" t="s">
        <v>687</v>
      </c>
      <c r="F882" s="133">
        <v>40000</v>
      </c>
      <c r="G882" s="133">
        <v>40000</v>
      </c>
    </row>
    <row r="883" spans="1:7" ht="75">
      <c r="A883" s="123"/>
      <c r="B883" s="123"/>
      <c r="C883" s="123" t="s">
        <v>830</v>
      </c>
      <c r="D883" s="123"/>
      <c r="E883" s="29" t="s">
        <v>831</v>
      </c>
      <c r="F883" s="133">
        <v>128956.8</v>
      </c>
      <c r="G883" s="133">
        <v>28956.799999999999</v>
      </c>
    </row>
    <row r="884" spans="1:7" ht="45">
      <c r="A884" s="123"/>
      <c r="B884" s="123"/>
      <c r="C884" s="123" t="s">
        <v>832</v>
      </c>
      <c r="D884" s="123"/>
      <c r="E884" s="29" t="s">
        <v>833</v>
      </c>
      <c r="F884" s="133">
        <v>28956.799999999999</v>
      </c>
      <c r="G884" s="133">
        <v>28956.799999999999</v>
      </c>
    </row>
    <row r="885" spans="1:7" ht="30">
      <c r="A885" s="123"/>
      <c r="B885" s="123"/>
      <c r="C885" s="123"/>
      <c r="D885" s="123" t="s">
        <v>644</v>
      </c>
      <c r="E885" s="29" t="s">
        <v>645</v>
      </c>
      <c r="F885" s="133">
        <v>8417.6</v>
      </c>
      <c r="G885" s="133">
        <v>8417.6</v>
      </c>
    </row>
    <row r="886" spans="1:7" ht="45">
      <c r="A886" s="123"/>
      <c r="B886" s="123"/>
      <c r="C886" s="123"/>
      <c r="D886" s="123" t="s">
        <v>640</v>
      </c>
      <c r="E886" s="29" t="s">
        <v>641</v>
      </c>
      <c r="F886" s="133">
        <v>20539.2</v>
      </c>
      <c r="G886" s="133">
        <v>20539.2</v>
      </c>
    </row>
    <row r="887" spans="1:7" ht="45">
      <c r="A887" s="123"/>
      <c r="B887" s="123"/>
      <c r="C887" s="123" t="s">
        <v>836</v>
      </c>
      <c r="D887" s="123"/>
      <c r="E887" s="29" t="s">
        <v>693</v>
      </c>
      <c r="F887" s="133">
        <v>100000</v>
      </c>
      <c r="G887" s="133">
        <v>0</v>
      </c>
    </row>
    <row r="888" spans="1:7" ht="45">
      <c r="A888" s="123"/>
      <c r="B888" s="123"/>
      <c r="C888" s="123"/>
      <c r="D888" s="123" t="s">
        <v>694</v>
      </c>
      <c r="E888" s="29" t="s">
        <v>695</v>
      </c>
      <c r="F888" s="133">
        <v>100000</v>
      </c>
      <c r="G888" s="133">
        <v>0</v>
      </c>
    </row>
    <row r="889" spans="1:7" ht="15">
      <c r="A889" s="123"/>
      <c r="B889" s="123" t="s">
        <v>2007</v>
      </c>
      <c r="C889" s="123"/>
      <c r="D889" s="123"/>
      <c r="E889" s="29" t="s">
        <v>2008</v>
      </c>
      <c r="F889" s="133">
        <v>2406153.1</v>
      </c>
      <c r="G889" s="133">
        <v>2395990.2000000002</v>
      </c>
    </row>
    <row r="890" spans="1:7" ht="30">
      <c r="A890" s="123"/>
      <c r="B890" s="123"/>
      <c r="C890" s="123" t="s">
        <v>726</v>
      </c>
      <c r="D890" s="123"/>
      <c r="E890" s="29" t="s">
        <v>727</v>
      </c>
      <c r="F890" s="133">
        <v>2406153.1</v>
      </c>
      <c r="G890" s="133">
        <v>2395990.2000000002</v>
      </c>
    </row>
    <row r="891" spans="1:7" ht="60">
      <c r="A891" s="123"/>
      <c r="B891" s="123"/>
      <c r="C891" s="123" t="s">
        <v>777</v>
      </c>
      <c r="D891" s="123"/>
      <c r="E891" s="29" t="s">
        <v>778</v>
      </c>
      <c r="F891" s="133">
        <v>2337958.5</v>
      </c>
      <c r="G891" s="133">
        <v>2327795.6</v>
      </c>
    </row>
    <row r="892" spans="1:7" ht="90">
      <c r="A892" s="123"/>
      <c r="B892" s="123"/>
      <c r="C892" s="123" t="s">
        <v>779</v>
      </c>
      <c r="D892" s="123"/>
      <c r="E892" s="29" t="s">
        <v>780</v>
      </c>
      <c r="F892" s="133">
        <v>2337958.5</v>
      </c>
      <c r="G892" s="133">
        <v>2327795.6</v>
      </c>
    </row>
    <row r="893" spans="1:7" ht="45">
      <c r="A893" s="123"/>
      <c r="B893" s="123"/>
      <c r="C893" s="123"/>
      <c r="D893" s="123" t="s">
        <v>640</v>
      </c>
      <c r="E893" s="29" t="s">
        <v>641</v>
      </c>
      <c r="F893" s="133">
        <v>2337958.5</v>
      </c>
      <c r="G893" s="133">
        <v>2327795.6</v>
      </c>
    </row>
    <row r="894" spans="1:7" ht="75">
      <c r="A894" s="123"/>
      <c r="B894" s="123"/>
      <c r="C894" s="123" t="s">
        <v>830</v>
      </c>
      <c r="D894" s="123"/>
      <c r="E894" s="29" t="s">
        <v>831</v>
      </c>
      <c r="F894" s="133">
        <v>68194.600000000006</v>
      </c>
      <c r="G894" s="133">
        <v>68194.600000000006</v>
      </c>
    </row>
    <row r="895" spans="1:7" ht="45">
      <c r="A895" s="123"/>
      <c r="B895" s="123"/>
      <c r="C895" s="123" t="s">
        <v>832</v>
      </c>
      <c r="D895" s="123"/>
      <c r="E895" s="29" t="s">
        <v>833</v>
      </c>
      <c r="F895" s="133">
        <v>68194.600000000006</v>
      </c>
      <c r="G895" s="133">
        <v>68194.600000000006</v>
      </c>
    </row>
    <row r="896" spans="1:7" ht="45">
      <c r="A896" s="123"/>
      <c r="B896" s="123"/>
      <c r="C896" s="123"/>
      <c r="D896" s="123" t="s">
        <v>640</v>
      </c>
      <c r="E896" s="29" t="s">
        <v>641</v>
      </c>
      <c r="F896" s="133">
        <v>68194.600000000006</v>
      </c>
      <c r="G896" s="133">
        <v>68194.600000000006</v>
      </c>
    </row>
    <row r="897" spans="1:7" ht="30">
      <c r="A897" s="123"/>
      <c r="B897" s="123" t="s">
        <v>2009</v>
      </c>
      <c r="C897" s="123"/>
      <c r="D897" s="123"/>
      <c r="E897" s="29" t="s">
        <v>2010</v>
      </c>
      <c r="F897" s="133">
        <v>143794.20000000001</v>
      </c>
      <c r="G897" s="133">
        <v>143794.20000000001</v>
      </c>
    </row>
    <row r="898" spans="1:7" ht="30">
      <c r="A898" s="123"/>
      <c r="B898" s="123"/>
      <c r="C898" s="123" t="s">
        <v>726</v>
      </c>
      <c r="D898" s="123"/>
      <c r="E898" s="29" t="s">
        <v>727</v>
      </c>
      <c r="F898" s="133">
        <v>143794.20000000001</v>
      </c>
      <c r="G898" s="133">
        <v>143794.20000000001</v>
      </c>
    </row>
    <row r="899" spans="1:7" ht="45">
      <c r="A899" s="123"/>
      <c r="B899" s="123"/>
      <c r="C899" s="123" t="s">
        <v>812</v>
      </c>
      <c r="D899" s="123"/>
      <c r="E899" s="29" t="s">
        <v>813</v>
      </c>
      <c r="F899" s="133">
        <v>143794.20000000001</v>
      </c>
      <c r="G899" s="133">
        <v>143794.20000000001</v>
      </c>
    </row>
    <row r="900" spans="1:7" ht="90">
      <c r="A900" s="123"/>
      <c r="B900" s="123"/>
      <c r="C900" s="123" t="s">
        <v>814</v>
      </c>
      <c r="D900" s="123"/>
      <c r="E900" s="29" t="s">
        <v>815</v>
      </c>
      <c r="F900" s="133">
        <v>60211.1</v>
      </c>
      <c r="G900" s="133">
        <v>60211.1</v>
      </c>
    </row>
    <row r="901" spans="1:7" ht="45">
      <c r="A901" s="123"/>
      <c r="B901" s="123"/>
      <c r="C901" s="123"/>
      <c r="D901" s="123" t="s">
        <v>640</v>
      </c>
      <c r="E901" s="29" t="s">
        <v>641</v>
      </c>
      <c r="F901" s="133">
        <v>60211.1</v>
      </c>
      <c r="G901" s="133">
        <v>60211.1</v>
      </c>
    </row>
    <row r="902" spans="1:7" ht="30">
      <c r="A902" s="123"/>
      <c r="B902" s="123"/>
      <c r="C902" s="123" t="s">
        <v>816</v>
      </c>
      <c r="D902" s="123"/>
      <c r="E902" s="29" t="s">
        <v>817</v>
      </c>
      <c r="F902" s="133">
        <v>83583.100000000006</v>
      </c>
      <c r="G902" s="133">
        <v>83583.100000000006</v>
      </c>
    </row>
    <row r="903" spans="1:7" ht="30">
      <c r="A903" s="123"/>
      <c r="B903" s="123"/>
      <c r="C903" s="123"/>
      <c r="D903" s="123" t="s">
        <v>644</v>
      </c>
      <c r="E903" s="29" t="s">
        <v>645</v>
      </c>
      <c r="F903" s="133">
        <v>6000</v>
      </c>
      <c r="G903" s="133">
        <v>6000</v>
      </c>
    </row>
    <row r="904" spans="1:7" ht="45">
      <c r="A904" s="123"/>
      <c r="B904" s="123"/>
      <c r="C904" s="123"/>
      <c r="D904" s="123" t="s">
        <v>640</v>
      </c>
      <c r="E904" s="29" t="s">
        <v>641</v>
      </c>
      <c r="F904" s="133">
        <v>77583.100000000006</v>
      </c>
      <c r="G904" s="133">
        <v>77583.100000000006</v>
      </c>
    </row>
    <row r="905" spans="1:7" ht="15">
      <c r="A905" s="123"/>
      <c r="B905" s="123" t="s">
        <v>2011</v>
      </c>
      <c r="C905" s="123"/>
      <c r="D905" s="123"/>
      <c r="E905" s="29" t="s">
        <v>2012</v>
      </c>
      <c r="F905" s="133">
        <v>16049.7</v>
      </c>
      <c r="G905" s="133">
        <v>16049.7</v>
      </c>
    </row>
    <row r="906" spans="1:7" ht="30">
      <c r="A906" s="123"/>
      <c r="B906" s="123"/>
      <c r="C906" s="123" t="s">
        <v>971</v>
      </c>
      <c r="D906" s="123"/>
      <c r="E906" s="29" t="s">
        <v>972</v>
      </c>
      <c r="F906" s="133">
        <v>16049.7</v>
      </c>
      <c r="G906" s="133">
        <v>16049.7</v>
      </c>
    </row>
    <row r="907" spans="1:7" ht="60">
      <c r="A907" s="123"/>
      <c r="B907" s="123"/>
      <c r="C907" s="123" t="s">
        <v>1063</v>
      </c>
      <c r="D907" s="123"/>
      <c r="E907" s="29" t="s">
        <v>1064</v>
      </c>
      <c r="F907" s="133">
        <v>16049.7</v>
      </c>
      <c r="G907" s="133">
        <v>16049.7</v>
      </c>
    </row>
    <row r="908" spans="1:7" ht="30">
      <c r="A908" s="123"/>
      <c r="B908" s="123"/>
      <c r="C908" s="123" t="s">
        <v>1067</v>
      </c>
      <c r="D908" s="123"/>
      <c r="E908" s="29" t="s">
        <v>1068</v>
      </c>
      <c r="F908" s="133">
        <v>16049.7</v>
      </c>
      <c r="G908" s="133">
        <v>16049.7</v>
      </c>
    </row>
    <row r="909" spans="1:7" ht="45">
      <c r="A909" s="123"/>
      <c r="B909" s="123"/>
      <c r="C909" s="123"/>
      <c r="D909" s="123" t="s">
        <v>640</v>
      </c>
      <c r="E909" s="29" t="s">
        <v>641</v>
      </c>
      <c r="F909" s="133">
        <v>16049.7</v>
      </c>
      <c r="G909" s="133">
        <v>16049.7</v>
      </c>
    </row>
    <row r="910" spans="1:7" ht="15">
      <c r="A910" s="123"/>
      <c r="B910" s="123" t="s">
        <v>1944</v>
      </c>
      <c r="C910" s="123"/>
      <c r="D910" s="123"/>
      <c r="E910" s="29" t="s">
        <v>1945</v>
      </c>
      <c r="F910" s="133">
        <v>627595.5</v>
      </c>
      <c r="G910" s="133">
        <v>611995.5</v>
      </c>
    </row>
    <row r="911" spans="1:7" ht="30">
      <c r="A911" s="123"/>
      <c r="B911" s="123"/>
      <c r="C911" s="123" t="s">
        <v>726</v>
      </c>
      <c r="D911" s="123"/>
      <c r="E911" s="29" t="s">
        <v>727</v>
      </c>
      <c r="F911" s="133">
        <v>601077.5</v>
      </c>
      <c r="G911" s="133">
        <v>601077.5</v>
      </c>
    </row>
    <row r="912" spans="1:7" ht="60">
      <c r="A912" s="123"/>
      <c r="B912" s="123"/>
      <c r="C912" s="123" t="s">
        <v>740</v>
      </c>
      <c r="D912" s="123"/>
      <c r="E912" s="29" t="s">
        <v>741</v>
      </c>
      <c r="F912" s="133">
        <v>7166.2</v>
      </c>
      <c r="G912" s="133">
        <v>7166.2</v>
      </c>
    </row>
    <row r="913" spans="1:7" ht="30">
      <c r="A913" s="123"/>
      <c r="B913" s="123"/>
      <c r="C913" s="123" t="s">
        <v>742</v>
      </c>
      <c r="D913" s="123"/>
      <c r="E913" s="29" t="s">
        <v>658</v>
      </c>
      <c r="F913" s="133">
        <v>7166.2</v>
      </c>
      <c r="G913" s="133">
        <v>7166.2</v>
      </c>
    </row>
    <row r="914" spans="1:7" ht="90">
      <c r="A914" s="123"/>
      <c r="B914" s="123"/>
      <c r="C914" s="123"/>
      <c r="D914" s="123" t="s">
        <v>659</v>
      </c>
      <c r="E914" s="29" t="s">
        <v>660</v>
      </c>
      <c r="F914" s="133">
        <v>4672.3</v>
      </c>
      <c r="G914" s="133">
        <v>4672.3</v>
      </c>
    </row>
    <row r="915" spans="1:7" ht="30">
      <c r="A915" s="123"/>
      <c r="B915" s="123"/>
      <c r="C915" s="123"/>
      <c r="D915" s="123" t="s">
        <v>644</v>
      </c>
      <c r="E915" s="29" t="s">
        <v>645</v>
      </c>
      <c r="F915" s="133">
        <v>2286.9</v>
      </c>
      <c r="G915" s="133">
        <v>2286.9</v>
      </c>
    </row>
    <row r="916" spans="1:7" ht="15">
      <c r="A916" s="123"/>
      <c r="B916" s="123"/>
      <c r="C916" s="123"/>
      <c r="D916" s="123" t="s">
        <v>661</v>
      </c>
      <c r="E916" s="29" t="s">
        <v>662</v>
      </c>
      <c r="F916" s="133">
        <v>207</v>
      </c>
      <c r="G916" s="133">
        <v>207</v>
      </c>
    </row>
    <row r="917" spans="1:7" ht="60">
      <c r="A917" s="123"/>
      <c r="B917" s="123"/>
      <c r="C917" s="123" t="s">
        <v>769</v>
      </c>
      <c r="D917" s="123"/>
      <c r="E917" s="29" t="s">
        <v>770</v>
      </c>
      <c r="F917" s="133">
        <v>10874</v>
      </c>
      <c r="G917" s="133">
        <v>10874</v>
      </c>
    </row>
    <row r="918" spans="1:7" ht="45">
      <c r="A918" s="123"/>
      <c r="B918" s="123"/>
      <c r="C918" s="123" t="s">
        <v>773</v>
      </c>
      <c r="D918" s="123"/>
      <c r="E918" s="29" t="s">
        <v>774</v>
      </c>
      <c r="F918" s="133">
        <v>10874</v>
      </c>
      <c r="G918" s="133">
        <v>10874</v>
      </c>
    </row>
    <row r="919" spans="1:7" ht="30">
      <c r="A919" s="123"/>
      <c r="B919" s="123"/>
      <c r="C919" s="123"/>
      <c r="D919" s="123" t="s">
        <v>644</v>
      </c>
      <c r="E919" s="29" t="s">
        <v>645</v>
      </c>
      <c r="F919" s="133">
        <v>4500</v>
      </c>
      <c r="G919" s="133">
        <v>4500</v>
      </c>
    </row>
    <row r="920" spans="1:7" ht="45">
      <c r="A920" s="123"/>
      <c r="B920" s="123"/>
      <c r="C920" s="123"/>
      <c r="D920" s="123" t="s">
        <v>640</v>
      </c>
      <c r="E920" s="29" t="s">
        <v>641</v>
      </c>
      <c r="F920" s="133">
        <v>6374</v>
      </c>
      <c r="G920" s="133">
        <v>6374</v>
      </c>
    </row>
    <row r="921" spans="1:7" ht="60">
      <c r="A921" s="123"/>
      <c r="B921" s="123"/>
      <c r="C921" s="123" t="s">
        <v>777</v>
      </c>
      <c r="D921" s="123"/>
      <c r="E921" s="29" t="s">
        <v>778</v>
      </c>
      <c r="F921" s="133">
        <v>418713.8</v>
      </c>
      <c r="G921" s="133">
        <v>418713.8</v>
      </c>
    </row>
    <row r="922" spans="1:7" ht="75">
      <c r="A922" s="123"/>
      <c r="B922" s="123"/>
      <c r="C922" s="123" t="s">
        <v>781</v>
      </c>
      <c r="D922" s="123"/>
      <c r="E922" s="29" t="s">
        <v>782</v>
      </c>
      <c r="F922" s="133">
        <v>388059.8</v>
      </c>
      <c r="G922" s="133">
        <v>388059.8</v>
      </c>
    </row>
    <row r="923" spans="1:7" ht="45">
      <c r="A923" s="123"/>
      <c r="B923" s="123"/>
      <c r="C923" s="123"/>
      <c r="D923" s="123" t="s">
        <v>640</v>
      </c>
      <c r="E923" s="29" t="s">
        <v>641</v>
      </c>
      <c r="F923" s="133">
        <v>388059.8</v>
      </c>
      <c r="G923" s="133">
        <v>388059.8</v>
      </c>
    </row>
    <row r="924" spans="1:7" ht="31.15" customHeight="1">
      <c r="A924" s="123"/>
      <c r="B924" s="123"/>
      <c r="C924" s="123" t="s">
        <v>785</v>
      </c>
      <c r="D924" s="123"/>
      <c r="E924" s="29" t="s">
        <v>786</v>
      </c>
      <c r="F924" s="133">
        <v>11604</v>
      </c>
      <c r="G924" s="133">
        <v>11604</v>
      </c>
    </row>
    <row r="925" spans="1:7" ht="45">
      <c r="A925" s="123"/>
      <c r="B925" s="123"/>
      <c r="C925" s="123"/>
      <c r="D925" s="123" t="s">
        <v>640</v>
      </c>
      <c r="E925" s="29" t="s">
        <v>641</v>
      </c>
      <c r="F925" s="133">
        <v>11604</v>
      </c>
      <c r="G925" s="133">
        <v>11604</v>
      </c>
    </row>
    <row r="926" spans="1:7" ht="45">
      <c r="A926" s="123"/>
      <c r="B926" s="123"/>
      <c r="C926" s="123" t="s">
        <v>787</v>
      </c>
      <c r="D926" s="123"/>
      <c r="E926" s="29" t="s">
        <v>788</v>
      </c>
      <c r="F926" s="133">
        <v>6450</v>
      </c>
      <c r="G926" s="133">
        <v>6450</v>
      </c>
    </row>
    <row r="927" spans="1:7" ht="30">
      <c r="A927" s="123"/>
      <c r="B927" s="123"/>
      <c r="C927" s="123"/>
      <c r="D927" s="123" t="s">
        <v>644</v>
      </c>
      <c r="E927" s="29" t="s">
        <v>645</v>
      </c>
      <c r="F927" s="133">
        <v>4100</v>
      </c>
      <c r="G927" s="133">
        <v>4100</v>
      </c>
    </row>
    <row r="928" spans="1:7" ht="45">
      <c r="A928" s="123"/>
      <c r="B928" s="123"/>
      <c r="C928" s="123"/>
      <c r="D928" s="123" t="s">
        <v>640</v>
      </c>
      <c r="E928" s="29" t="s">
        <v>641</v>
      </c>
      <c r="F928" s="133">
        <v>2350</v>
      </c>
      <c r="G928" s="133">
        <v>2350</v>
      </c>
    </row>
    <row r="929" spans="1:7" ht="45">
      <c r="A929" s="123"/>
      <c r="B929" s="123"/>
      <c r="C929" s="123" t="s">
        <v>789</v>
      </c>
      <c r="D929" s="123"/>
      <c r="E929" s="29" t="s">
        <v>790</v>
      </c>
      <c r="F929" s="133">
        <v>12600</v>
      </c>
      <c r="G929" s="133">
        <v>12600</v>
      </c>
    </row>
    <row r="930" spans="1:7" ht="30">
      <c r="A930" s="123"/>
      <c r="B930" s="123"/>
      <c r="C930" s="123"/>
      <c r="D930" s="123" t="s">
        <v>644</v>
      </c>
      <c r="E930" s="29" t="s">
        <v>645</v>
      </c>
      <c r="F930" s="133">
        <v>800</v>
      </c>
      <c r="G930" s="133">
        <v>800</v>
      </c>
    </row>
    <row r="931" spans="1:7" ht="45">
      <c r="A931" s="123"/>
      <c r="B931" s="123"/>
      <c r="C931" s="123"/>
      <c r="D931" s="123" t="s">
        <v>640</v>
      </c>
      <c r="E931" s="29" t="s">
        <v>641</v>
      </c>
      <c r="F931" s="133">
        <v>11800</v>
      </c>
      <c r="G931" s="133">
        <v>11800</v>
      </c>
    </row>
    <row r="932" spans="1:7" ht="60">
      <c r="A932" s="123"/>
      <c r="B932" s="123"/>
      <c r="C932" s="123" t="s">
        <v>792</v>
      </c>
      <c r="D932" s="123"/>
      <c r="E932" s="29" t="s">
        <v>793</v>
      </c>
      <c r="F932" s="133">
        <v>53281.9</v>
      </c>
      <c r="G932" s="133">
        <v>53281.9</v>
      </c>
    </row>
    <row r="933" spans="1:7" ht="45">
      <c r="A933" s="123"/>
      <c r="B933" s="123"/>
      <c r="C933" s="123" t="s">
        <v>794</v>
      </c>
      <c r="D933" s="123"/>
      <c r="E933" s="29" t="s">
        <v>795</v>
      </c>
      <c r="F933" s="133">
        <v>50700</v>
      </c>
      <c r="G933" s="133">
        <v>50700</v>
      </c>
    </row>
    <row r="934" spans="1:7" ht="30">
      <c r="A934" s="123"/>
      <c r="B934" s="123"/>
      <c r="C934" s="123"/>
      <c r="D934" s="123" t="s">
        <v>644</v>
      </c>
      <c r="E934" s="29" t="s">
        <v>645</v>
      </c>
      <c r="F934" s="133">
        <v>2700</v>
      </c>
      <c r="G934" s="133">
        <v>2700</v>
      </c>
    </row>
    <row r="935" spans="1:7" ht="15">
      <c r="A935" s="123"/>
      <c r="B935" s="123"/>
      <c r="C935" s="123"/>
      <c r="D935" s="123" t="s">
        <v>661</v>
      </c>
      <c r="E935" s="29" t="s">
        <v>662</v>
      </c>
      <c r="F935" s="133">
        <v>48000</v>
      </c>
      <c r="G935" s="133">
        <v>48000</v>
      </c>
    </row>
    <row r="936" spans="1:7" ht="105">
      <c r="A936" s="123"/>
      <c r="B936" s="123"/>
      <c r="C936" s="123" t="s">
        <v>796</v>
      </c>
      <c r="D936" s="123"/>
      <c r="E936" s="29" t="s">
        <v>797</v>
      </c>
      <c r="F936" s="133">
        <v>1000</v>
      </c>
      <c r="G936" s="133">
        <v>1000</v>
      </c>
    </row>
    <row r="937" spans="1:7" ht="30">
      <c r="A937" s="123"/>
      <c r="B937" s="123"/>
      <c r="C937" s="123"/>
      <c r="D937" s="123" t="s">
        <v>644</v>
      </c>
      <c r="E937" s="29" t="s">
        <v>645</v>
      </c>
      <c r="F937" s="133">
        <v>1000</v>
      </c>
      <c r="G937" s="133">
        <v>1000</v>
      </c>
    </row>
    <row r="938" spans="1:7" ht="60">
      <c r="A938" s="123"/>
      <c r="B938" s="123"/>
      <c r="C938" s="123" t="s">
        <v>798</v>
      </c>
      <c r="D938" s="123"/>
      <c r="E938" s="29" t="s">
        <v>799</v>
      </c>
      <c r="F938" s="133">
        <v>1500</v>
      </c>
      <c r="G938" s="133">
        <v>1500</v>
      </c>
    </row>
    <row r="939" spans="1:7" ht="30">
      <c r="A939" s="123"/>
      <c r="B939" s="123"/>
      <c r="C939" s="123"/>
      <c r="D939" s="123" t="s">
        <v>644</v>
      </c>
      <c r="E939" s="29" t="s">
        <v>645</v>
      </c>
      <c r="F939" s="133">
        <v>1500</v>
      </c>
      <c r="G939" s="133">
        <v>1500</v>
      </c>
    </row>
    <row r="940" spans="1:7" ht="60">
      <c r="A940" s="123"/>
      <c r="B940" s="123"/>
      <c r="C940" s="123" t="s">
        <v>802</v>
      </c>
      <c r="D940" s="123"/>
      <c r="E940" s="29" t="s">
        <v>803</v>
      </c>
      <c r="F940" s="133">
        <v>81.900000000000006</v>
      </c>
      <c r="G940" s="133">
        <v>81.900000000000006</v>
      </c>
    </row>
    <row r="941" spans="1:7" ht="45">
      <c r="A941" s="123"/>
      <c r="B941" s="123"/>
      <c r="C941" s="123"/>
      <c r="D941" s="123" t="s">
        <v>640</v>
      </c>
      <c r="E941" s="29" t="s">
        <v>641</v>
      </c>
      <c r="F941" s="133">
        <v>81.900000000000006</v>
      </c>
      <c r="G941" s="133">
        <v>81.900000000000006</v>
      </c>
    </row>
    <row r="942" spans="1:7" ht="45">
      <c r="A942" s="123"/>
      <c r="B942" s="123"/>
      <c r="C942" s="123" t="s">
        <v>812</v>
      </c>
      <c r="D942" s="123"/>
      <c r="E942" s="29" t="s">
        <v>813</v>
      </c>
      <c r="F942" s="133">
        <v>13640</v>
      </c>
      <c r="G942" s="133">
        <v>13640</v>
      </c>
    </row>
    <row r="943" spans="1:7" ht="30">
      <c r="A943" s="123"/>
      <c r="B943" s="123"/>
      <c r="C943" s="123" t="s">
        <v>816</v>
      </c>
      <c r="D943" s="123"/>
      <c r="E943" s="29" t="s">
        <v>817</v>
      </c>
      <c r="F943" s="133">
        <v>8240</v>
      </c>
      <c r="G943" s="133">
        <v>8240</v>
      </c>
    </row>
    <row r="944" spans="1:7" ht="45">
      <c r="A944" s="123"/>
      <c r="B944" s="123"/>
      <c r="C944" s="123"/>
      <c r="D944" s="123" t="s">
        <v>640</v>
      </c>
      <c r="E944" s="29" t="s">
        <v>641</v>
      </c>
      <c r="F944" s="133">
        <v>8240</v>
      </c>
      <c r="G944" s="133">
        <v>8240</v>
      </c>
    </row>
    <row r="945" spans="1:7" ht="15">
      <c r="A945" s="123"/>
      <c r="B945" s="123"/>
      <c r="C945" s="123" t="s">
        <v>824</v>
      </c>
      <c r="D945" s="123"/>
      <c r="E945" s="29" t="s">
        <v>825</v>
      </c>
      <c r="F945" s="133">
        <v>5400</v>
      </c>
      <c r="G945" s="133">
        <v>5400</v>
      </c>
    </row>
    <row r="946" spans="1:7" ht="15">
      <c r="A946" s="123"/>
      <c r="B946" s="123"/>
      <c r="C946" s="123"/>
      <c r="D946" s="123" t="s">
        <v>686</v>
      </c>
      <c r="E946" s="29" t="s">
        <v>687</v>
      </c>
      <c r="F946" s="133">
        <v>5400</v>
      </c>
      <c r="G946" s="133">
        <v>5400</v>
      </c>
    </row>
    <row r="947" spans="1:7" ht="75">
      <c r="A947" s="123"/>
      <c r="B947" s="123"/>
      <c r="C947" s="123" t="s">
        <v>830</v>
      </c>
      <c r="D947" s="123"/>
      <c r="E947" s="29" t="s">
        <v>831</v>
      </c>
      <c r="F947" s="133">
        <v>6000</v>
      </c>
      <c r="G947" s="133">
        <v>6000</v>
      </c>
    </row>
    <row r="948" spans="1:7" ht="60">
      <c r="A948" s="123"/>
      <c r="B948" s="123"/>
      <c r="C948" s="123" t="s">
        <v>834</v>
      </c>
      <c r="D948" s="123"/>
      <c r="E948" s="29" t="s">
        <v>835</v>
      </c>
      <c r="F948" s="133">
        <v>6000</v>
      </c>
      <c r="G948" s="133">
        <v>6000</v>
      </c>
    </row>
    <row r="949" spans="1:7" ht="45">
      <c r="A949" s="123"/>
      <c r="B949" s="123"/>
      <c r="C949" s="123"/>
      <c r="D949" s="123" t="s">
        <v>640</v>
      </c>
      <c r="E949" s="29" t="s">
        <v>641</v>
      </c>
      <c r="F949" s="133">
        <v>6000</v>
      </c>
      <c r="G949" s="133">
        <v>6000</v>
      </c>
    </row>
    <row r="950" spans="1:7" ht="75">
      <c r="A950" s="123"/>
      <c r="B950" s="123"/>
      <c r="C950" s="123" t="s">
        <v>837</v>
      </c>
      <c r="D950" s="123"/>
      <c r="E950" s="29" t="s">
        <v>838</v>
      </c>
      <c r="F950" s="133">
        <v>91401.600000000006</v>
      </c>
      <c r="G950" s="133">
        <v>91401.600000000006</v>
      </c>
    </row>
    <row r="951" spans="1:7" ht="30">
      <c r="A951" s="123"/>
      <c r="B951" s="123"/>
      <c r="C951" s="123" t="s">
        <v>839</v>
      </c>
      <c r="D951" s="123"/>
      <c r="E951" s="29" t="s">
        <v>720</v>
      </c>
      <c r="F951" s="133">
        <v>56111.6</v>
      </c>
      <c r="G951" s="133">
        <v>56111.6</v>
      </c>
    </row>
    <row r="952" spans="1:7" ht="90">
      <c r="A952" s="123"/>
      <c r="B952" s="123"/>
      <c r="C952" s="123"/>
      <c r="D952" s="123" t="s">
        <v>659</v>
      </c>
      <c r="E952" s="29" t="s">
        <v>660</v>
      </c>
      <c r="F952" s="133">
        <v>47557.8</v>
      </c>
      <c r="G952" s="133">
        <v>47557.8</v>
      </c>
    </row>
    <row r="953" spans="1:7" ht="30">
      <c r="A953" s="123"/>
      <c r="B953" s="123"/>
      <c r="C953" s="123"/>
      <c r="D953" s="123" t="s">
        <v>644</v>
      </c>
      <c r="E953" s="29" t="s">
        <v>645</v>
      </c>
      <c r="F953" s="133">
        <v>8550.5</v>
      </c>
      <c r="G953" s="133">
        <v>8550.5</v>
      </c>
    </row>
    <row r="954" spans="1:7" ht="15">
      <c r="A954" s="123"/>
      <c r="B954" s="123"/>
      <c r="C954" s="123"/>
      <c r="D954" s="123" t="s">
        <v>661</v>
      </c>
      <c r="E954" s="29" t="s">
        <v>662</v>
      </c>
      <c r="F954" s="133">
        <v>3.3</v>
      </c>
      <c r="G954" s="133">
        <v>3.3</v>
      </c>
    </row>
    <row r="955" spans="1:7" ht="30">
      <c r="A955" s="123"/>
      <c r="B955" s="123"/>
      <c r="C955" s="123" t="s">
        <v>842</v>
      </c>
      <c r="D955" s="123"/>
      <c r="E955" s="29" t="s">
        <v>843</v>
      </c>
      <c r="F955" s="133">
        <v>26190</v>
      </c>
      <c r="G955" s="133">
        <v>26190</v>
      </c>
    </row>
    <row r="956" spans="1:7" ht="30">
      <c r="A956" s="123"/>
      <c r="B956" s="123"/>
      <c r="C956" s="123"/>
      <c r="D956" s="123" t="s">
        <v>644</v>
      </c>
      <c r="E956" s="29" t="s">
        <v>645</v>
      </c>
      <c r="F956" s="133">
        <v>10810</v>
      </c>
      <c r="G956" s="133">
        <v>10810</v>
      </c>
    </row>
    <row r="957" spans="1:7" ht="45">
      <c r="A957" s="123"/>
      <c r="B957" s="123"/>
      <c r="C957" s="123"/>
      <c r="D957" s="123" t="s">
        <v>640</v>
      </c>
      <c r="E957" s="29" t="s">
        <v>641</v>
      </c>
      <c r="F957" s="133">
        <v>15380</v>
      </c>
      <c r="G957" s="133">
        <v>15380</v>
      </c>
    </row>
    <row r="958" spans="1:7" ht="15">
      <c r="A958" s="123"/>
      <c r="B958" s="123"/>
      <c r="C958" s="123" t="s">
        <v>844</v>
      </c>
      <c r="D958" s="123"/>
      <c r="E958" s="29" t="s">
        <v>845</v>
      </c>
      <c r="F958" s="133">
        <v>9100</v>
      </c>
      <c r="G958" s="133">
        <v>9100</v>
      </c>
    </row>
    <row r="959" spans="1:7" ht="30">
      <c r="A959" s="123"/>
      <c r="B959" s="123"/>
      <c r="C959" s="123"/>
      <c r="D959" s="123" t="s">
        <v>644</v>
      </c>
      <c r="E959" s="29" t="s">
        <v>645</v>
      </c>
      <c r="F959" s="133">
        <v>100</v>
      </c>
      <c r="G959" s="133">
        <v>100</v>
      </c>
    </row>
    <row r="960" spans="1:7" ht="45">
      <c r="A960" s="123"/>
      <c r="B960" s="123"/>
      <c r="C960" s="123"/>
      <c r="D960" s="123" t="s">
        <v>640</v>
      </c>
      <c r="E960" s="29" t="s">
        <v>641</v>
      </c>
      <c r="F960" s="133">
        <v>9000</v>
      </c>
      <c r="G960" s="133">
        <v>9000</v>
      </c>
    </row>
    <row r="961" spans="1:7" ht="60">
      <c r="A961" s="123"/>
      <c r="B961" s="123"/>
      <c r="C961" s="123" t="s">
        <v>951</v>
      </c>
      <c r="D961" s="123"/>
      <c r="E961" s="29" t="s">
        <v>952</v>
      </c>
      <c r="F961" s="133">
        <v>200</v>
      </c>
      <c r="G961" s="133">
        <v>200</v>
      </c>
    </row>
    <row r="962" spans="1:7" ht="99" customHeight="1">
      <c r="A962" s="123"/>
      <c r="B962" s="123"/>
      <c r="C962" s="123" t="s">
        <v>963</v>
      </c>
      <c r="D962" s="123"/>
      <c r="E962" s="29" t="s">
        <v>964</v>
      </c>
      <c r="F962" s="133">
        <v>200</v>
      </c>
      <c r="G962" s="133">
        <v>200</v>
      </c>
    </row>
    <row r="963" spans="1:7" ht="75">
      <c r="A963" s="123"/>
      <c r="B963" s="123"/>
      <c r="C963" s="123" t="s">
        <v>969</v>
      </c>
      <c r="D963" s="123"/>
      <c r="E963" s="29" t="s">
        <v>970</v>
      </c>
      <c r="F963" s="133">
        <v>200</v>
      </c>
      <c r="G963" s="133">
        <v>200</v>
      </c>
    </row>
    <row r="964" spans="1:7" ht="30">
      <c r="A964" s="123"/>
      <c r="B964" s="123"/>
      <c r="C964" s="123"/>
      <c r="D964" s="123" t="s">
        <v>644</v>
      </c>
      <c r="E964" s="29" t="s">
        <v>645</v>
      </c>
      <c r="F964" s="133">
        <v>200</v>
      </c>
      <c r="G964" s="133">
        <v>200</v>
      </c>
    </row>
    <row r="965" spans="1:7" ht="30">
      <c r="A965" s="123"/>
      <c r="B965" s="123"/>
      <c r="C965" s="123" t="s">
        <v>971</v>
      </c>
      <c r="D965" s="123"/>
      <c r="E965" s="29" t="s">
        <v>972</v>
      </c>
      <c r="F965" s="133">
        <v>7365</v>
      </c>
      <c r="G965" s="133">
        <v>7365</v>
      </c>
    </row>
    <row r="966" spans="1:7" ht="59.45" customHeight="1">
      <c r="A966" s="123"/>
      <c r="B966" s="123"/>
      <c r="C966" s="123" t="s">
        <v>1018</v>
      </c>
      <c r="D966" s="123"/>
      <c r="E966" s="29" t="s">
        <v>2472</v>
      </c>
      <c r="F966" s="133">
        <v>3365</v>
      </c>
      <c r="G966" s="133">
        <v>3365</v>
      </c>
    </row>
    <row r="967" spans="1:7" ht="30">
      <c r="A967" s="123"/>
      <c r="B967" s="123"/>
      <c r="C967" s="123" t="s">
        <v>1020</v>
      </c>
      <c r="D967" s="123"/>
      <c r="E967" s="29" t="s">
        <v>1021</v>
      </c>
      <c r="F967" s="133">
        <v>3365</v>
      </c>
      <c r="G967" s="133">
        <v>3365</v>
      </c>
    </row>
    <row r="968" spans="1:7" ht="30">
      <c r="A968" s="123"/>
      <c r="B968" s="123"/>
      <c r="C968" s="123"/>
      <c r="D968" s="123" t="s">
        <v>644</v>
      </c>
      <c r="E968" s="29" t="s">
        <v>645</v>
      </c>
      <c r="F968" s="133">
        <v>3365</v>
      </c>
      <c r="G968" s="133">
        <v>3365</v>
      </c>
    </row>
    <row r="969" spans="1:7" ht="75">
      <c r="A969" s="123"/>
      <c r="B969" s="123"/>
      <c r="C969" s="123" t="s">
        <v>1053</v>
      </c>
      <c r="D969" s="123"/>
      <c r="E969" s="29" t="s">
        <v>1054</v>
      </c>
      <c r="F969" s="133">
        <v>3200</v>
      </c>
      <c r="G969" s="133">
        <v>3200</v>
      </c>
    </row>
    <row r="970" spans="1:7" ht="30">
      <c r="A970" s="123"/>
      <c r="B970" s="123"/>
      <c r="C970" s="123" t="s">
        <v>1059</v>
      </c>
      <c r="D970" s="123"/>
      <c r="E970" s="29" t="s">
        <v>1060</v>
      </c>
      <c r="F970" s="133">
        <v>200</v>
      </c>
      <c r="G970" s="133">
        <v>200</v>
      </c>
    </row>
    <row r="971" spans="1:7" ht="30">
      <c r="A971" s="123"/>
      <c r="B971" s="123"/>
      <c r="C971" s="123"/>
      <c r="D971" s="123" t="s">
        <v>644</v>
      </c>
      <c r="E971" s="29" t="s">
        <v>645</v>
      </c>
      <c r="F971" s="133">
        <v>200</v>
      </c>
      <c r="G971" s="133">
        <v>200</v>
      </c>
    </row>
    <row r="972" spans="1:7" ht="15">
      <c r="A972" s="123"/>
      <c r="B972" s="123"/>
      <c r="C972" s="123" t="s">
        <v>1061</v>
      </c>
      <c r="D972" s="123"/>
      <c r="E972" s="29" t="s">
        <v>1062</v>
      </c>
      <c r="F972" s="133">
        <v>3000</v>
      </c>
      <c r="G972" s="133">
        <v>3000</v>
      </c>
    </row>
    <row r="973" spans="1:7" ht="30">
      <c r="A973" s="123"/>
      <c r="B973" s="123"/>
      <c r="C973" s="123"/>
      <c r="D973" s="123" t="s">
        <v>644</v>
      </c>
      <c r="E973" s="29" t="s">
        <v>645</v>
      </c>
      <c r="F973" s="133">
        <v>3000</v>
      </c>
      <c r="G973" s="133">
        <v>3000</v>
      </c>
    </row>
    <row r="974" spans="1:7" ht="75">
      <c r="A974" s="123"/>
      <c r="B974" s="123"/>
      <c r="C974" s="123" t="s">
        <v>1071</v>
      </c>
      <c r="D974" s="123"/>
      <c r="E974" s="29" t="s">
        <v>1072</v>
      </c>
      <c r="F974" s="133">
        <v>800</v>
      </c>
      <c r="G974" s="133">
        <v>800</v>
      </c>
    </row>
    <row r="975" spans="1:7" ht="15">
      <c r="A975" s="123"/>
      <c r="B975" s="123"/>
      <c r="C975" s="123" t="s">
        <v>1076</v>
      </c>
      <c r="D975" s="123"/>
      <c r="E975" s="29" t="s">
        <v>1077</v>
      </c>
      <c r="F975" s="133">
        <v>800</v>
      </c>
      <c r="G975" s="133">
        <v>800</v>
      </c>
    </row>
    <row r="976" spans="1:7" ht="30">
      <c r="A976" s="123"/>
      <c r="B976" s="123"/>
      <c r="C976" s="123"/>
      <c r="D976" s="123" t="s">
        <v>644</v>
      </c>
      <c r="E976" s="29" t="s">
        <v>645</v>
      </c>
      <c r="F976" s="133">
        <v>800</v>
      </c>
      <c r="G976" s="133">
        <v>800</v>
      </c>
    </row>
    <row r="977" spans="1:7" ht="45">
      <c r="A977" s="123"/>
      <c r="B977" s="123"/>
      <c r="C977" s="123" t="s">
        <v>1189</v>
      </c>
      <c r="D977" s="123"/>
      <c r="E977" s="29" t="s">
        <v>1190</v>
      </c>
      <c r="F977" s="133">
        <v>303</v>
      </c>
      <c r="G977" s="133">
        <v>303</v>
      </c>
    </row>
    <row r="978" spans="1:7" ht="90">
      <c r="A978" s="123"/>
      <c r="B978" s="123"/>
      <c r="C978" s="123" t="s">
        <v>1219</v>
      </c>
      <c r="D978" s="123"/>
      <c r="E978" s="29" t="s">
        <v>1220</v>
      </c>
      <c r="F978" s="133">
        <v>303</v>
      </c>
      <c r="G978" s="133">
        <v>303</v>
      </c>
    </row>
    <row r="979" spans="1:7" ht="60">
      <c r="A979" s="123"/>
      <c r="B979" s="123"/>
      <c r="C979" s="123" t="s">
        <v>1222</v>
      </c>
      <c r="D979" s="123"/>
      <c r="E979" s="29" t="s">
        <v>1223</v>
      </c>
      <c r="F979" s="133">
        <v>303</v>
      </c>
      <c r="G979" s="133">
        <v>303</v>
      </c>
    </row>
    <row r="980" spans="1:7" ht="30">
      <c r="A980" s="123"/>
      <c r="B980" s="123"/>
      <c r="C980" s="123"/>
      <c r="D980" s="123" t="s">
        <v>644</v>
      </c>
      <c r="E980" s="29" t="s">
        <v>645</v>
      </c>
      <c r="F980" s="133">
        <v>303</v>
      </c>
      <c r="G980" s="133">
        <v>303</v>
      </c>
    </row>
    <row r="981" spans="1:7" ht="30">
      <c r="A981" s="123"/>
      <c r="B981" s="123"/>
      <c r="C981" s="123" t="s">
        <v>1427</v>
      </c>
      <c r="D981" s="123"/>
      <c r="E981" s="29" t="s">
        <v>1428</v>
      </c>
      <c r="F981" s="133">
        <v>15600</v>
      </c>
      <c r="G981" s="133">
        <v>0</v>
      </c>
    </row>
    <row r="982" spans="1:7" ht="105">
      <c r="A982" s="123"/>
      <c r="B982" s="123"/>
      <c r="C982" s="123" t="s">
        <v>1457</v>
      </c>
      <c r="D982" s="123"/>
      <c r="E982" s="29" t="s">
        <v>1458</v>
      </c>
      <c r="F982" s="133">
        <v>15600</v>
      </c>
      <c r="G982" s="133">
        <v>0</v>
      </c>
    </row>
    <row r="983" spans="1:7" ht="30">
      <c r="A983" s="123"/>
      <c r="B983" s="123"/>
      <c r="C983" s="123" t="s">
        <v>1883</v>
      </c>
      <c r="D983" s="123"/>
      <c r="E983" s="29" t="s">
        <v>1884</v>
      </c>
      <c r="F983" s="133">
        <v>15600</v>
      </c>
      <c r="G983" s="133">
        <v>0</v>
      </c>
    </row>
    <row r="984" spans="1:7" ht="30">
      <c r="A984" s="123"/>
      <c r="B984" s="123"/>
      <c r="C984" s="123"/>
      <c r="D984" s="123" t="s">
        <v>644</v>
      </c>
      <c r="E984" s="29" t="s">
        <v>645</v>
      </c>
      <c r="F984" s="133">
        <v>15600</v>
      </c>
      <c r="G984" s="133">
        <v>0</v>
      </c>
    </row>
    <row r="985" spans="1:7" ht="45">
      <c r="A985" s="123"/>
      <c r="B985" s="123"/>
      <c r="C985" s="123" t="s">
        <v>1701</v>
      </c>
      <c r="D985" s="123"/>
      <c r="E985" s="29" t="s">
        <v>1702</v>
      </c>
      <c r="F985" s="133">
        <v>3050</v>
      </c>
      <c r="G985" s="133">
        <v>3050</v>
      </c>
    </row>
    <row r="986" spans="1:7" ht="75">
      <c r="A986" s="123"/>
      <c r="B986" s="123"/>
      <c r="C986" s="123" t="s">
        <v>1703</v>
      </c>
      <c r="D986" s="123"/>
      <c r="E986" s="29" t="s">
        <v>1704</v>
      </c>
      <c r="F986" s="133">
        <v>1000</v>
      </c>
      <c r="G986" s="133">
        <v>1000</v>
      </c>
    </row>
    <row r="987" spans="1:7" ht="15">
      <c r="A987" s="123"/>
      <c r="B987" s="123"/>
      <c r="C987" s="123" t="s">
        <v>1705</v>
      </c>
      <c r="D987" s="123"/>
      <c r="E987" s="29" t="s">
        <v>1706</v>
      </c>
      <c r="F987" s="133">
        <v>1000</v>
      </c>
      <c r="G987" s="133">
        <v>1000</v>
      </c>
    </row>
    <row r="988" spans="1:7" ht="45">
      <c r="A988" s="123"/>
      <c r="B988" s="123"/>
      <c r="C988" s="123"/>
      <c r="D988" s="123" t="s">
        <v>640</v>
      </c>
      <c r="E988" s="29" t="s">
        <v>641</v>
      </c>
      <c r="F988" s="133">
        <v>1000</v>
      </c>
      <c r="G988" s="133">
        <v>1000</v>
      </c>
    </row>
    <row r="989" spans="1:7" ht="60">
      <c r="A989" s="123"/>
      <c r="B989" s="123"/>
      <c r="C989" s="123" t="s">
        <v>1760</v>
      </c>
      <c r="D989" s="123"/>
      <c r="E989" s="29" t="s">
        <v>1761</v>
      </c>
      <c r="F989" s="133">
        <v>2050</v>
      </c>
      <c r="G989" s="133">
        <v>2050</v>
      </c>
    </row>
    <row r="990" spans="1:7" ht="60">
      <c r="A990" s="123"/>
      <c r="B990" s="123"/>
      <c r="C990" s="123" t="s">
        <v>1762</v>
      </c>
      <c r="D990" s="123"/>
      <c r="E990" s="29" t="s">
        <v>1763</v>
      </c>
      <c r="F990" s="133">
        <v>800</v>
      </c>
      <c r="G990" s="133">
        <v>800</v>
      </c>
    </row>
    <row r="991" spans="1:7" ht="30">
      <c r="A991" s="123"/>
      <c r="B991" s="123"/>
      <c r="C991" s="123"/>
      <c r="D991" s="123" t="s">
        <v>644</v>
      </c>
      <c r="E991" s="29" t="s">
        <v>645</v>
      </c>
      <c r="F991" s="133">
        <v>800</v>
      </c>
      <c r="G991" s="133">
        <v>800</v>
      </c>
    </row>
    <row r="992" spans="1:7" ht="45">
      <c r="A992" s="123"/>
      <c r="B992" s="123"/>
      <c r="C992" s="123" t="s">
        <v>1764</v>
      </c>
      <c r="D992" s="123"/>
      <c r="E992" s="29" t="s">
        <v>1765</v>
      </c>
      <c r="F992" s="133">
        <v>150</v>
      </c>
      <c r="G992" s="133">
        <v>150</v>
      </c>
    </row>
    <row r="993" spans="1:7" ht="30">
      <c r="A993" s="123"/>
      <c r="B993" s="123"/>
      <c r="C993" s="123"/>
      <c r="D993" s="123" t="s">
        <v>644</v>
      </c>
      <c r="E993" s="29" t="s">
        <v>645</v>
      </c>
      <c r="F993" s="133">
        <v>150</v>
      </c>
      <c r="G993" s="133">
        <v>150</v>
      </c>
    </row>
    <row r="994" spans="1:7" ht="60">
      <c r="A994" s="123"/>
      <c r="B994" s="123"/>
      <c r="C994" s="123" t="s">
        <v>1772</v>
      </c>
      <c r="D994" s="123"/>
      <c r="E994" s="29" t="s">
        <v>1773</v>
      </c>
      <c r="F994" s="133">
        <v>1100</v>
      </c>
      <c r="G994" s="133">
        <v>1100</v>
      </c>
    </row>
    <row r="995" spans="1:7" ht="30">
      <c r="A995" s="123"/>
      <c r="B995" s="123"/>
      <c r="C995" s="123"/>
      <c r="D995" s="123" t="s">
        <v>644</v>
      </c>
      <c r="E995" s="29" t="s">
        <v>645</v>
      </c>
      <c r="F995" s="133">
        <v>1100</v>
      </c>
      <c r="G995" s="133">
        <v>1100</v>
      </c>
    </row>
    <row r="996" spans="1:7" ht="15">
      <c r="A996" s="123"/>
      <c r="B996" s="123" t="s">
        <v>1938</v>
      </c>
      <c r="C996" s="123"/>
      <c r="D996" s="123"/>
      <c r="E996" s="29" t="s">
        <v>1939</v>
      </c>
      <c r="F996" s="133">
        <v>2036918.1</v>
      </c>
      <c r="G996" s="133">
        <v>2121704.4</v>
      </c>
    </row>
    <row r="997" spans="1:7" ht="15">
      <c r="A997" s="123"/>
      <c r="B997" s="123" t="s">
        <v>1940</v>
      </c>
      <c r="C997" s="123"/>
      <c r="D997" s="123"/>
      <c r="E997" s="29" t="s">
        <v>1941</v>
      </c>
      <c r="F997" s="133">
        <v>1607583.9</v>
      </c>
      <c r="G997" s="133">
        <v>1692270.1</v>
      </c>
    </row>
    <row r="998" spans="1:7" ht="30">
      <c r="A998" s="123"/>
      <c r="B998" s="123"/>
      <c r="C998" s="123" t="s">
        <v>726</v>
      </c>
      <c r="D998" s="123"/>
      <c r="E998" s="29" t="s">
        <v>727</v>
      </c>
      <c r="F998" s="133">
        <v>478388.3</v>
      </c>
      <c r="G998" s="133">
        <v>476752.6</v>
      </c>
    </row>
    <row r="999" spans="1:7" ht="60">
      <c r="A999" s="123"/>
      <c r="B999" s="123"/>
      <c r="C999" s="123" t="s">
        <v>777</v>
      </c>
      <c r="D999" s="123"/>
      <c r="E999" s="29" t="s">
        <v>778</v>
      </c>
      <c r="F999" s="133">
        <v>176396.1</v>
      </c>
      <c r="G999" s="133">
        <v>190352.9</v>
      </c>
    </row>
    <row r="1000" spans="1:7" ht="75">
      <c r="A1000" s="123"/>
      <c r="B1000" s="123"/>
      <c r="C1000" s="123" t="s">
        <v>783</v>
      </c>
      <c r="D1000" s="123"/>
      <c r="E1000" s="29" t="s">
        <v>784</v>
      </c>
      <c r="F1000" s="133">
        <v>176396.1</v>
      </c>
      <c r="G1000" s="133">
        <v>190352.9</v>
      </c>
    </row>
    <row r="1001" spans="1:7" ht="30">
      <c r="A1001" s="123"/>
      <c r="B1001" s="123"/>
      <c r="C1001" s="123"/>
      <c r="D1001" s="123" t="s">
        <v>646</v>
      </c>
      <c r="E1001" s="29" t="s">
        <v>647</v>
      </c>
      <c r="F1001" s="133">
        <v>162824.4</v>
      </c>
      <c r="G1001" s="133">
        <v>175752.1</v>
      </c>
    </row>
    <row r="1002" spans="1:7" ht="45">
      <c r="A1002" s="123"/>
      <c r="B1002" s="123"/>
      <c r="C1002" s="123"/>
      <c r="D1002" s="123" t="s">
        <v>640</v>
      </c>
      <c r="E1002" s="29" t="s">
        <v>641</v>
      </c>
      <c r="F1002" s="133">
        <v>13571.7</v>
      </c>
      <c r="G1002" s="133">
        <v>14600.8</v>
      </c>
    </row>
    <row r="1003" spans="1:7" ht="60">
      <c r="A1003" s="123"/>
      <c r="B1003" s="123"/>
      <c r="C1003" s="123" t="s">
        <v>792</v>
      </c>
      <c r="D1003" s="123"/>
      <c r="E1003" s="29" t="s">
        <v>793</v>
      </c>
      <c r="F1003" s="133">
        <v>250672.4</v>
      </c>
      <c r="G1003" s="133">
        <v>250672.4</v>
      </c>
    </row>
    <row r="1004" spans="1:7" ht="60">
      <c r="A1004" s="123"/>
      <c r="B1004" s="123"/>
      <c r="C1004" s="123" t="s">
        <v>800</v>
      </c>
      <c r="D1004" s="123"/>
      <c r="E1004" s="29" t="s">
        <v>801</v>
      </c>
      <c r="F1004" s="133">
        <v>9000</v>
      </c>
      <c r="G1004" s="133">
        <v>9000</v>
      </c>
    </row>
    <row r="1005" spans="1:7" ht="30">
      <c r="A1005" s="123"/>
      <c r="B1005" s="123"/>
      <c r="C1005" s="123"/>
      <c r="D1005" s="123" t="s">
        <v>646</v>
      </c>
      <c r="E1005" s="29" t="s">
        <v>647</v>
      </c>
      <c r="F1005" s="133">
        <v>9000</v>
      </c>
      <c r="G1005" s="133">
        <v>9000</v>
      </c>
    </row>
    <row r="1006" spans="1:7" ht="60">
      <c r="A1006" s="123"/>
      <c r="B1006" s="123"/>
      <c r="C1006" s="123" t="s">
        <v>802</v>
      </c>
      <c r="D1006" s="123"/>
      <c r="E1006" s="29" t="s">
        <v>803</v>
      </c>
      <c r="F1006" s="133">
        <v>76100</v>
      </c>
      <c r="G1006" s="133">
        <v>76100</v>
      </c>
    </row>
    <row r="1007" spans="1:7" ht="30">
      <c r="A1007" s="123"/>
      <c r="B1007" s="123"/>
      <c r="C1007" s="123"/>
      <c r="D1007" s="123" t="s">
        <v>646</v>
      </c>
      <c r="E1007" s="29" t="s">
        <v>647</v>
      </c>
      <c r="F1007" s="133">
        <v>76100</v>
      </c>
      <c r="G1007" s="133">
        <v>76100</v>
      </c>
    </row>
    <row r="1008" spans="1:7" ht="60">
      <c r="A1008" s="123"/>
      <c r="B1008" s="123"/>
      <c r="C1008" s="123" t="s">
        <v>804</v>
      </c>
      <c r="D1008" s="123"/>
      <c r="E1008" s="29" t="s">
        <v>805</v>
      </c>
      <c r="F1008" s="133">
        <v>3767.4</v>
      </c>
      <c r="G1008" s="133">
        <v>3767.4</v>
      </c>
    </row>
    <row r="1009" spans="1:7" ht="30">
      <c r="A1009" s="123"/>
      <c r="B1009" s="123"/>
      <c r="C1009" s="123"/>
      <c r="D1009" s="123" t="s">
        <v>646</v>
      </c>
      <c r="E1009" s="29" t="s">
        <v>647</v>
      </c>
      <c r="F1009" s="133">
        <v>3767.4</v>
      </c>
      <c r="G1009" s="133">
        <v>3767.4</v>
      </c>
    </row>
    <row r="1010" spans="1:7" ht="75">
      <c r="A1010" s="123"/>
      <c r="B1010" s="123"/>
      <c r="C1010" s="123" t="s">
        <v>808</v>
      </c>
      <c r="D1010" s="123"/>
      <c r="E1010" s="29" t="s">
        <v>809</v>
      </c>
      <c r="F1010" s="133">
        <v>2346</v>
      </c>
      <c r="G1010" s="133">
        <v>2346</v>
      </c>
    </row>
    <row r="1011" spans="1:7" ht="30">
      <c r="A1011" s="123"/>
      <c r="B1011" s="123"/>
      <c r="C1011" s="123"/>
      <c r="D1011" s="123" t="s">
        <v>646</v>
      </c>
      <c r="E1011" s="29" t="s">
        <v>647</v>
      </c>
      <c r="F1011" s="133">
        <v>2346</v>
      </c>
      <c r="G1011" s="133">
        <v>2346</v>
      </c>
    </row>
    <row r="1012" spans="1:7" ht="43.9" customHeight="1">
      <c r="A1012" s="123"/>
      <c r="B1012" s="123"/>
      <c r="C1012" s="123" t="s">
        <v>810</v>
      </c>
      <c r="D1012" s="123"/>
      <c r="E1012" s="29" t="s">
        <v>811</v>
      </c>
      <c r="F1012" s="133">
        <v>159459</v>
      </c>
      <c r="G1012" s="133">
        <v>159459</v>
      </c>
    </row>
    <row r="1013" spans="1:7" ht="30">
      <c r="A1013" s="123"/>
      <c r="B1013" s="123"/>
      <c r="C1013" s="123"/>
      <c r="D1013" s="123" t="s">
        <v>646</v>
      </c>
      <c r="E1013" s="29" t="s">
        <v>647</v>
      </c>
      <c r="F1013" s="133">
        <v>159459</v>
      </c>
      <c r="G1013" s="133">
        <v>159459</v>
      </c>
    </row>
    <row r="1014" spans="1:7" ht="45">
      <c r="A1014" s="123"/>
      <c r="B1014" s="123"/>
      <c r="C1014" s="123" t="s">
        <v>812</v>
      </c>
      <c r="D1014" s="123"/>
      <c r="E1014" s="29" t="s">
        <v>813</v>
      </c>
      <c r="F1014" s="133">
        <v>51319.8</v>
      </c>
      <c r="G1014" s="133">
        <v>35727.300000000003</v>
      </c>
    </row>
    <row r="1015" spans="1:7" ht="45">
      <c r="A1015" s="123"/>
      <c r="B1015" s="123"/>
      <c r="C1015" s="123" t="s">
        <v>818</v>
      </c>
      <c r="D1015" s="123"/>
      <c r="E1015" s="29" t="s">
        <v>819</v>
      </c>
      <c r="F1015" s="133">
        <v>18640.5</v>
      </c>
      <c r="G1015" s="133">
        <v>17628</v>
      </c>
    </row>
    <row r="1016" spans="1:7" ht="15">
      <c r="A1016" s="123"/>
      <c r="B1016" s="123"/>
      <c r="C1016" s="123"/>
      <c r="D1016" s="123" t="s">
        <v>686</v>
      </c>
      <c r="E1016" s="29" t="s">
        <v>687</v>
      </c>
      <c r="F1016" s="133">
        <v>18640.5</v>
      </c>
      <c r="G1016" s="133">
        <v>17628</v>
      </c>
    </row>
    <row r="1017" spans="1:7" ht="90">
      <c r="A1017" s="123"/>
      <c r="B1017" s="123"/>
      <c r="C1017" s="123" t="s">
        <v>820</v>
      </c>
      <c r="D1017" s="123"/>
      <c r="E1017" s="29" t="s">
        <v>821</v>
      </c>
      <c r="F1017" s="133">
        <v>9896.2999999999993</v>
      </c>
      <c r="G1017" s="133">
        <v>9896.2999999999993</v>
      </c>
    </row>
    <row r="1018" spans="1:7" ht="15">
      <c r="A1018" s="123"/>
      <c r="B1018" s="123"/>
      <c r="C1018" s="123"/>
      <c r="D1018" s="123" t="s">
        <v>686</v>
      </c>
      <c r="E1018" s="29" t="s">
        <v>687</v>
      </c>
      <c r="F1018" s="133">
        <v>9896.2999999999993</v>
      </c>
      <c r="G1018" s="133">
        <v>9896.2999999999993</v>
      </c>
    </row>
    <row r="1019" spans="1:7" ht="30">
      <c r="A1019" s="123"/>
      <c r="B1019" s="123"/>
      <c r="C1019" s="123" t="s">
        <v>826</v>
      </c>
      <c r="D1019" s="123"/>
      <c r="E1019" s="29" t="s">
        <v>827</v>
      </c>
      <c r="F1019" s="133">
        <v>14580</v>
      </c>
      <c r="G1019" s="133"/>
    </row>
    <row r="1020" spans="1:7" ht="15">
      <c r="A1020" s="123"/>
      <c r="B1020" s="123"/>
      <c r="C1020" s="123"/>
      <c r="D1020" s="123" t="s">
        <v>686</v>
      </c>
      <c r="E1020" s="29" t="s">
        <v>687</v>
      </c>
      <c r="F1020" s="133">
        <v>14580</v>
      </c>
      <c r="G1020" s="133"/>
    </row>
    <row r="1021" spans="1:7" ht="90">
      <c r="A1021" s="123"/>
      <c r="B1021" s="123"/>
      <c r="C1021" s="123" t="s">
        <v>828</v>
      </c>
      <c r="D1021" s="123"/>
      <c r="E1021" s="29" t="s">
        <v>829</v>
      </c>
      <c r="F1021" s="133">
        <v>8203</v>
      </c>
      <c r="G1021" s="133">
        <v>8203</v>
      </c>
    </row>
    <row r="1022" spans="1:7" ht="30">
      <c r="A1022" s="123"/>
      <c r="B1022" s="123"/>
      <c r="C1022" s="123"/>
      <c r="D1022" s="123" t="s">
        <v>646</v>
      </c>
      <c r="E1022" s="29" t="s">
        <v>647</v>
      </c>
      <c r="F1022" s="133">
        <v>8203</v>
      </c>
      <c r="G1022" s="133">
        <v>8203</v>
      </c>
    </row>
    <row r="1023" spans="1:7" ht="45">
      <c r="A1023" s="123"/>
      <c r="B1023" s="123"/>
      <c r="C1023" s="123" t="s">
        <v>848</v>
      </c>
      <c r="D1023" s="123"/>
      <c r="E1023" s="29" t="s">
        <v>849</v>
      </c>
      <c r="F1023" s="133">
        <v>12337.2</v>
      </c>
      <c r="G1023" s="133">
        <v>13265.4</v>
      </c>
    </row>
    <row r="1024" spans="1:7" ht="90">
      <c r="A1024" s="123"/>
      <c r="B1024" s="123"/>
      <c r="C1024" s="123" t="s">
        <v>850</v>
      </c>
      <c r="D1024" s="123"/>
      <c r="E1024" s="29" t="s">
        <v>851</v>
      </c>
      <c r="F1024" s="133">
        <v>12337.2</v>
      </c>
      <c r="G1024" s="133">
        <v>13265.4</v>
      </c>
    </row>
    <row r="1025" spans="1:7" ht="120">
      <c r="A1025" s="123"/>
      <c r="B1025" s="123"/>
      <c r="C1025" s="123" t="s">
        <v>852</v>
      </c>
      <c r="D1025" s="123"/>
      <c r="E1025" s="29" t="s">
        <v>853</v>
      </c>
      <c r="F1025" s="133">
        <v>11451.8</v>
      </c>
      <c r="G1025" s="133">
        <v>12380</v>
      </c>
    </row>
    <row r="1026" spans="1:7" ht="30">
      <c r="A1026" s="123"/>
      <c r="B1026" s="123"/>
      <c r="C1026" s="123"/>
      <c r="D1026" s="123" t="s">
        <v>646</v>
      </c>
      <c r="E1026" s="29" t="s">
        <v>647</v>
      </c>
      <c r="F1026" s="133">
        <v>3959.6</v>
      </c>
      <c r="G1026" s="133">
        <v>4352.3999999999996</v>
      </c>
    </row>
    <row r="1027" spans="1:7" ht="45">
      <c r="A1027" s="123"/>
      <c r="B1027" s="123"/>
      <c r="C1027" s="123"/>
      <c r="D1027" s="123" t="s">
        <v>640</v>
      </c>
      <c r="E1027" s="29" t="s">
        <v>641</v>
      </c>
      <c r="F1027" s="133">
        <v>7492.2</v>
      </c>
      <c r="G1027" s="133">
        <v>8027.6</v>
      </c>
    </row>
    <row r="1028" spans="1:7" ht="253.15" customHeight="1">
      <c r="A1028" s="123"/>
      <c r="B1028" s="123"/>
      <c r="C1028" s="123" t="s">
        <v>858</v>
      </c>
      <c r="D1028" s="123"/>
      <c r="E1028" s="29" t="s">
        <v>859</v>
      </c>
      <c r="F1028" s="133">
        <v>885.4</v>
      </c>
      <c r="G1028" s="133">
        <v>885.4</v>
      </c>
    </row>
    <row r="1029" spans="1:7" ht="15">
      <c r="A1029" s="123"/>
      <c r="B1029" s="123"/>
      <c r="C1029" s="123"/>
      <c r="D1029" s="123" t="s">
        <v>661</v>
      </c>
      <c r="E1029" s="29" t="s">
        <v>662</v>
      </c>
      <c r="F1029" s="133">
        <v>885.4</v>
      </c>
      <c r="G1029" s="133">
        <v>885.4</v>
      </c>
    </row>
    <row r="1030" spans="1:7" ht="30">
      <c r="A1030" s="123"/>
      <c r="B1030" s="123"/>
      <c r="C1030" s="123" t="s">
        <v>971</v>
      </c>
      <c r="D1030" s="123"/>
      <c r="E1030" s="29" t="s">
        <v>972</v>
      </c>
      <c r="F1030" s="133">
        <v>1116858.3999999999</v>
      </c>
      <c r="G1030" s="133">
        <v>1202252.1000000001</v>
      </c>
    </row>
    <row r="1031" spans="1:7" ht="60">
      <c r="A1031" s="123"/>
      <c r="B1031" s="123"/>
      <c r="C1031" s="123" t="s">
        <v>973</v>
      </c>
      <c r="D1031" s="123"/>
      <c r="E1031" s="29" t="s">
        <v>974</v>
      </c>
      <c r="F1031" s="133">
        <v>769893.9</v>
      </c>
      <c r="G1031" s="133">
        <v>829274.7</v>
      </c>
    </row>
    <row r="1032" spans="1:7" ht="45">
      <c r="A1032" s="123"/>
      <c r="B1032" s="123"/>
      <c r="C1032" s="123" t="s">
        <v>988</v>
      </c>
      <c r="D1032" s="123"/>
      <c r="E1032" s="29" t="s">
        <v>989</v>
      </c>
      <c r="F1032" s="133">
        <v>296774</v>
      </c>
      <c r="G1032" s="133">
        <v>320008.59999999998</v>
      </c>
    </row>
    <row r="1033" spans="1:7" ht="15">
      <c r="A1033" s="123"/>
      <c r="B1033" s="123"/>
      <c r="C1033" s="123"/>
      <c r="D1033" s="123" t="s">
        <v>686</v>
      </c>
      <c r="E1033" s="29" t="s">
        <v>687</v>
      </c>
      <c r="F1033" s="133">
        <v>296774</v>
      </c>
      <c r="G1033" s="133">
        <v>320008.59999999998</v>
      </c>
    </row>
    <row r="1034" spans="1:7" ht="30">
      <c r="A1034" s="123"/>
      <c r="B1034" s="123"/>
      <c r="C1034" s="123" t="s">
        <v>990</v>
      </c>
      <c r="D1034" s="123"/>
      <c r="E1034" s="29" t="s">
        <v>991</v>
      </c>
      <c r="F1034" s="133">
        <v>473119.9</v>
      </c>
      <c r="G1034" s="133">
        <v>509266.1</v>
      </c>
    </row>
    <row r="1035" spans="1:7" ht="15">
      <c r="A1035" s="123"/>
      <c r="B1035" s="123"/>
      <c r="C1035" s="123"/>
      <c r="D1035" s="123" t="s">
        <v>686</v>
      </c>
      <c r="E1035" s="29" t="s">
        <v>687</v>
      </c>
      <c r="F1035" s="133">
        <v>473119.9</v>
      </c>
      <c r="G1035" s="133">
        <v>509266.1</v>
      </c>
    </row>
    <row r="1036" spans="1:7" ht="58.9" customHeight="1">
      <c r="A1036" s="123"/>
      <c r="B1036" s="123"/>
      <c r="C1036" s="123" t="s">
        <v>1024</v>
      </c>
      <c r="D1036" s="123"/>
      <c r="E1036" s="29" t="s">
        <v>1025</v>
      </c>
      <c r="F1036" s="133">
        <v>346964.5</v>
      </c>
      <c r="G1036" s="133">
        <v>372977.4</v>
      </c>
    </row>
    <row r="1037" spans="1:7" ht="45">
      <c r="A1037" s="123"/>
      <c r="B1037" s="123"/>
      <c r="C1037" s="123" t="s">
        <v>1049</v>
      </c>
      <c r="D1037" s="123"/>
      <c r="E1037" s="29" t="s">
        <v>1050</v>
      </c>
      <c r="F1037" s="133">
        <v>346964.5</v>
      </c>
      <c r="G1037" s="133">
        <v>372977.4</v>
      </c>
    </row>
    <row r="1038" spans="1:7" ht="30">
      <c r="A1038" s="123"/>
      <c r="B1038" s="123"/>
      <c r="C1038" s="123"/>
      <c r="D1038" s="123" t="s">
        <v>646</v>
      </c>
      <c r="E1038" s="29" t="s">
        <v>647</v>
      </c>
      <c r="F1038" s="133">
        <v>346964.5</v>
      </c>
      <c r="G1038" s="133">
        <v>372977.4</v>
      </c>
    </row>
    <row r="1039" spans="1:7" ht="15">
      <c r="A1039" s="123"/>
      <c r="B1039" s="123" t="s">
        <v>1968</v>
      </c>
      <c r="C1039" s="123"/>
      <c r="D1039" s="123"/>
      <c r="E1039" s="29" t="s">
        <v>1969</v>
      </c>
      <c r="F1039" s="133">
        <v>429334.2</v>
      </c>
      <c r="G1039" s="133">
        <v>429434.3</v>
      </c>
    </row>
    <row r="1040" spans="1:7" ht="30">
      <c r="A1040" s="123"/>
      <c r="B1040" s="123"/>
      <c r="C1040" s="123" t="s">
        <v>971</v>
      </c>
      <c r="D1040" s="123"/>
      <c r="E1040" s="29" t="s">
        <v>972</v>
      </c>
      <c r="F1040" s="133">
        <v>429334.2</v>
      </c>
      <c r="G1040" s="133">
        <v>429434.3</v>
      </c>
    </row>
    <row r="1041" spans="1:7" ht="60">
      <c r="A1041" s="123"/>
      <c r="B1041" s="123"/>
      <c r="C1041" s="123" t="s">
        <v>973</v>
      </c>
      <c r="D1041" s="123"/>
      <c r="E1041" s="29" t="s">
        <v>974</v>
      </c>
      <c r="F1041" s="133">
        <v>429334.2</v>
      </c>
      <c r="G1041" s="133">
        <v>429434.3</v>
      </c>
    </row>
    <row r="1042" spans="1:7" ht="90">
      <c r="A1042" s="123"/>
      <c r="B1042" s="123"/>
      <c r="C1042" s="123" t="s">
        <v>986</v>
      </c>
      <c r="D1042" s="123"/>
      <c r="E1042" s="29" t="s">
        <v>987</v>
      </c>
      <c r="F1042" s="133">
        <v>429334.2</v>
      </c>
      <c r="G1042" s="133">
        <v>429434.3</v>
      </c>
    </row>
    <row r="1043" spans="1:7" ht="15">
      <c r="A1043" s="123"/>
      <c r="B1043" s="123"/>
      <c r="C1043" s="123"/>
      <c r="D1043" s="123" t="s">
        <v>686</v>
      </c>
      <c r="E1043" s="29" t="s">
        <v>687</v>
      </c>
      <c r="F1043" s="133">
        <v>429334.2</v>
      </c>
      <c r="G1043" s="133">
        <v>429434.3</v>
      </c>
    </row>
    <row r="1044" spans="1:7" ht="45">
      <c r="A1044" s="123" t="s">
        <v>2019</v>
      </c>
      <c r="B1044" s="123"/>
      <c r="C1044" s="123"/>
      <c r="D1044" s="123"/>
      <c r="E1044" s="29" t="s">
        <v>2020</v>
      </c>
      <c r="F1044" s="133">
        <v>191835.6</v>
      </c>
      <c r="G1044" s="133">
        <v>191613.8</v>
      </c>
    </row>
    <row r="1045" spans="1:7" ht="15">
      <c r="A1045" s="123"/>
      <c r="B1045" s="123" t="s">
        <v>1892</v>
      </c>
      <c r="C1045" s="123"/>
      <c r="D1045" s="123"/>
      <c r="E1045" s="29" t="s">
        <v>1893</v>
      </c>
      <c r="F1045" s="133">
        <v>50618.2</v>
      </c>
      <c r="G1045" s="133">
        <v>49263.7</v>
      </c>
    </row>
    <row r="1046" spans="1:7" ht="15">
      <c r="A1046" s="123"/>
      <c r="B1046" s="123" t="s">
        <v>1896</v>
      </c>
      <c r="C1046" s="123"/>
      <c r="D1046" s="123"/>
      <c r="E1046" s="29" t="s">
        <v>1897</v>
      </c>
      <c r="F1046" s="133">
        <v>50618.2</v>
      </c>
      <c r="G1046" s="133">
        <v>49263.7</v>
      </c>
    </row>
    <row r="1047" spans="1:7" ht="45">
      <c r="A1047" s="123"/>
      <c r="B1047" s="123"/>
      <c r="C1047" s="123" t="s">
        <v>1260</v>
      </c>
      <c r="D1047" s="123"/>
      <c r="E1047" s="29" t="s">
        <v>1261</v>
      </c>
      <c r="F1047" s="133">
        <v>49118.2</v>
      </c>
      <c r="G1047" s="133">
        <v>47763.7</v>
      </c>
    </row>
    <row r="1048" spans="1:7" ht="60">
      <c r="A1048" s="123"/>
      <c r="B1048" s="123"/>
      <c r="C1048" s="123" t="s">
        <v>1288</v>
      </c>
      <c r="D1048" s="123"/>
      <c r="E1048" s="29" t="s">
        <v>1289</v>
      </c>
      <c r="F1048" s="133">
        <v>773.6</v>
      </c>
      <c r="G1048" s="133">
        <v>773.6</v>
      </c>
    </row>
    <row r="1049" spans="1:7" ht="45">
      <c r="A1049" s="123"/>
      <c r="B1049" s="123"/>
      <c r="C1049" s="123" t="s">
        <v>1290</v>
      </c>
      <c r="D1049" s="123"/>
      <c r="E1049" s="29" t="s">
        <v>1291</v>
      </c>
      <c r="F1049" s="133">
        <v>773.6</v>
      </c>
      <c r="G1049" s="133">
        <v>773.6</v>
      </c>
    </row>
    <row r="1050" spans="1:7" ht="30">
      <c r="A1050" s="123"/>
      <c r="B1050" s="123"/>
      <c r="C1050" s="123"/>
      <c r="D1050" s="123" t="s">
        <v>644</v>
      </c>
      <c r="E1050" s="29" t="s">
        <v>645</v>
      </c>
      <c r="F1050" s="133">
        <v>773.6</v>
      </c>
      <c r="G1050" s="133">
        <v>773.6</v>
      </c>
    </row>
    <row r="1051" spans="1:7" ht="75">
      <c r="A1051" s="123"/>
      <c r="B1051" s="123"/>
      <c r="C1051" s="123" t="s">
        <v>1292</v>
      </c>
      <c r="D1051" s="123"/>
      <c r="E1051" s="29" t="s">
        <v>1293</v>
      </c>
      <c r="F1051" s="133">
        <v>48344.6</v>
      </c>
      <c r="G1051" s="133">
        <v>46990.1</v>
      </c>
    </row>
    <row r="1052" spans="1:7" ht="30">
      <c r="A1052" s="123"/>
      <c r="B1052" s="123"/>
      <c r="C1052" s="123" t="s">
        <v>1294</v>
      </c>
      <c r="D1052" s="123"/>
      <c r="E1052" s="29" t="s">
        <v>720</v>
      </c>
      <c r="F1052" s="133">
        <v>46021.4</v>
      </c>
      <c r="G1052" s="133">
        <v>46021.4</v>
      </c>
    </row>
    <row r="1053" spans="1:7" ht="90">
      <c r="A1053" s="123"/>
      <c r="B1053" s="123"/>
      <c r="C1053" s="123"/>
      <c r="D1053" s="123" t="s">
        <v>659</v>
      </c>
      <c r="E1053" s="29" t="s">
        <v>660</v>
      </c>
      <c r="F1053" s="133">
        <v>39332.400000000001</v>
      </c>
      <c r="G1053" s="133">
        <v>39332.400000000001</v>
      </c>
    </row>
    <row r="1054" spans="1:7" ht="30">
      <c r="A1054" s="123"/>
      <c r="B1054" s="123"/>
      <c r="C1054" s="123"/>
      <c r="D1054" s="123" t="s">
        <v>644</v>
      </c>
      <c r="E1054" s="29" t="s">
        <v>645</v>
      </c>
      <c r="F1054" s="133">
        <v>6687.9</v>
      </c>
      <c r="G1054" s="133">
        <v>6687.9</v>
      </c>
    </row>
    <row r="1055" spans="1:7" ht="15">
      <c r="A1055" s="123"/>
      <c r="B1055" s="123"/>
      <c r="C1055" s="123"/>
      <c r="D1055" s="123" t="s">
        <v>661</v>
      </c>
      <c r="E1055" s="29" t="s">
        <v>662</v>
      </c>
      <c r="F1055" s="133">
        <v>1.1000000000000001</v>
      </c>
      <c r="G1055" s="133">
        <v>1.1000000000000001</v>
      </c>
    </row>
    <row r="1056" spans="1:7" ht="60">
      <c r="A1056" s="123"/>
      <c r="B1056" s="123"/>
      <c r="C1056" s="123" t="s">
        <v>1295</v>
      </c>
      <c r="D1056" s="123"/>
      <c r="E1056" s="29" t="s">
        <v>2480</v>
      </c>
      <c r="F1056" s="133">
        <v>2323.1999999999998</v>
      </c>
      <c r="G1056" s="133">
        <v>968.7</v>
      </c>
    </row>
    <row r="1057" spans="1:7" ht="30">
      <c r="A1057" s="123"/>
      <c r="B1057" s="123"/>
      <c r="C1057" s="123"/>
      <c r="D1057" s="123" t="s">
        <v>644</v>
      </c>
      <c r="E1057" s="29" t="s">
        <v>645</v>
      </c>
      <c r="F1057" s="133">
        <v>2323.1999999999998</v>
      </c>
      <c r="G1057" s="133">
        <v>968.7</v>
      </c>
    </row>
    <row r="1058" spans="1:7" ht="30">
      <c r="A1058" s="123"/>
      <c r="B1058" s="123"/>
      <c r="C1058" s="123" t="s">
        <v>1356</v>
      </c>
      <c r="D1058" s="123"/>
      <c r="E1058" s="29" t="s">
        <v>1357</v>
      </c>
      <c r="F1058" s="133">
        <v>1500</v>
      </c>
      <c r="G1058" s="133">
        <v>1500</v>
      </c>
    </row>
    <row r="1059" spans="1:7" ht="75">
      <c r="A1059" s="123"/>
      <c r="B1059" s="123"/>
      <c r="C1059" s="123" t="s">
        <v>1376</v>
      </c>
      <c r="D1059" s="123"/>
      <c r="E1059" s="29" t="s">
        <v>1377</v>
      </c>
      <c r="F1059" s="133">
        <v>1500</v>
      </c>
      <c r="G1059" s="133">
        <v>1500</v>
      </c>
    </row>
    <row r="1060" spans="1:7" ht="45.6" customHeight="1">
      <c r="A1060" s="123"/>
      <c r="B1060" s="123"/>
      <c r="C1060" s="123" t="s">
        <v>1378</v>
      </c>
      <c r="D1060" s="123"/>
      <c r="E1060" s="29" t="s">
        <v>1379</v>
      </c>
      <c r="F1060" s="133">
        <v>1310</v>
      </c>
      <c r="G1060" s="133">
        <v>1310</v>
      </c>
    </row>
    <row r="1061" spans="1:7" ht="30">
      <c r="A1061" s="123"/>
      <c r="B1061" s="123"/>
      <c r="C1061" s="123"/>
      <c r="D1061" s="123" t="s">
        <v>644</v>
      </c>
      <c r="E1061" s="29" t="s">
        <v>645</v>
      </c>
      <c r="F1061" s="133">
        <v>1310</v>
      </c>
      <c r="G1061" s="133">
        <v>1310</v>
      </c>
    </row>
    <row r="1062" spans="1:7" ht="30">
      <c r="A1062" s="123"/>
      <c r="B1062" s="123"/>
      <c r="C1062" s="123" t="s">
        <v>1380</v>
      </c>
      <c r="D1062" s="123"/>
      <c r="E1062" s="29" t="s">
        <v>2524</v>
      </c>
      <c r="F1062" s="133">
        <v>190</v>
      </c>
      <c r="G1062" s="133">
        <v>190</v>
      </c>
    </row>
    <row r="1063" spans="1:7" ht="30">
      <c r="A1063" s="123"/>
      <c r="B1063" s="123"/>
      <c r="C1063" s="123"/>
      <c r="D1063" s="123" t="s">
        <v>644</v>
      </c>
      <c r="E1063" s="29" t="s">
        <v>645</v>
      </c>
      <c r="F1063" s="133">
        <v>190</v>
      </c>
      <c r="G1063" s="133">
        <v>190</v>
      </c>
    </row>
    <row r="1064" spans="1:7" ht="15">
      <c r="A1064" s="123"/>
      <c r="B1064" s="123" t="s">
        <v>1904</v>
      </c>
      <c r="C1064" s="123"/>
      <c r="D1064" s="123"/>
      <c r="E1064" s="29" t="s">
        <v>1905</v>
      </c>
      <c r="F1064" s="133">
        <v>141217.4</v>
      </c>
      <c r="G1064" s="133">
        <v>142350.1</v>
      </c>
    </row>
    <row r="1065" spans="1:7" ht="30">
      <c r="A1065" s="123"/>
      <c r="B1065" s="123" t="s">
        <v>2017</v>
      </c>
      <c r="C1065" s="123"/>
      <c r="D1065" s="123"/>
      <c r="E1065" s="29" t="s">
        <v>2018</v>
      </c>
      <c r="F1065" s="133">
        <v>11357.7</v>
      </c>
      <c r="G1065" s="133">
        <v>11091.4</v>
      </c>
    </row>
    <row r="1066" spans="1:7" ht="45">
      <c r="A1066" s="123"/>
      <c r="B1066" s="123"/>
      <c r="C1066" s="123" t="s">
        <v>1260</v>
      </c>
      <c r="D1066" s="123"/>
      <c r="E1066" s="29" t="s">
        <v>1261</v>
      </c>
      <c r="F1066" s="133">
        <v>11357.7</v>
      </c>
      <c r="G1066" s="133">
        <v>11091.4</v>
      </c>
    </row>
    <row r="1067" spans="1:7" ht="90">
      <c r="A1067" s="123"/>
      <c r="B1067" s="123"/>
      <c r="C1067" s="123" t="s">
        <v>2395</v>
      </c>
      <c r="D1067" s="123"/>
      <c r="E1067" s="29" t="s">
        <v>2447</v>
      </c>
      <c r="F1067" s="133">
        <v>11357.7</v>
      </c>
      <c r="G1067" s="133">
        <v>11091.4</v>
      </c>
    </row>
    <row r="1068" spans="1:7" ht="90">
      <c r="A1068" s="123"/>
      <c r="B1068" s="123"/>
      <c r="C1068" s="123" t="s">
        <v>2396</v>
      </c>
      <c r="D1068" s="123"/>
      <c r="E1068" s="29" t="s">
        <v>2397</v>
      </c>
      <c r="F1068" s="133">
        <v>11357.7</v>
      </c>
      <c r="G1068" s="133">
        <v>11091.4</v>
      </c>
    </row>
    <row r="1069" spans="1:7" ht="15">
      <c r="A1069" s="123"/>
      <c r="B1069" s="123"/>
      <c r="C1069" s="123"/>
      <c r="D1069" s="123" t="s">
        <v>661</v>
      </c>
      <c r="E1069" s="29" t="s">
        <v>662</v>
      </c>
      <c r="F1069" s="133">
        <v>11357.7</v>
      </c>
      <c r="G1069" s="133">
        <v>11091.4</v>
      </c>
    </row>
    <row r="1070" spans="1:7" ht="30">
      <c r="A1070" s="123"/>
      <c r="B1070" s="123" t="s">
        <v>1908</v>
      </c>
      <c r="C1070" s="123"/>
      <c r="D1070" s="123"/>
      <c r="E1070" s="29" t="s">
        <v>1909</v>
      </c>
      <c r="F1070" s="133">
        <v>129859.7</v>
      </c>
      <c r="G1070" s="133">
        <v>131258.70000000001</v>
      </c>
    </row>
    <row r="1071" spans="1:7" ht="45">
      <c r="A1071" s="123"/>
      <c r="B1071" s="123"/>
      <c r="C1071" s="123" t="s">
        <v>1260</v>
      </c>
      <c r="D1071" s="123"/>
      <c r="E1071" s="29" t="s">
        <v>1261</v>
      </c>
      <c r="F1071" s="133">
        <v>129859.7</v>
      </c>
      <c r="G1071" s="133">
        <v>131258.70000000001</v>
      </c>
    </row>
    <row r="1072" spans="1:7" ht="60">
      <c r="A1072" s="123"/>
      <c r="B1072" s="123"/>
      <c r="C1072" s="123" t="s">
        <v>1262</v>
      </c>
      <c r="D1072" s="123"/>
      <c r="E1072" s="29" t="s">
        <v>1263</v>
      </c>
      <c r="F1072" s="133">
        <v>750</v>
      </c>
      <c r="G1072" s="133">
        <v>750</v>
      </c>
    </row>
    <row r="1073" spans="1:7" ht="90">
      <c r="A1073" s="123"/>
      <c r="B1073" s="123"/>
      <c r="C1073" s="123" t="s">
        <v>1264</v>
      </c>
      <c r="D1073" s="123"/>
      <c r="E1073" s="29" t="s">
        <v>1265</v>
      </c>
      <c r="F1073" s="133">
        <v>750</v>
      </c>
      <c r="G1073" s="133">
        <v>750</v>
      </c>
    </row>
    <row r="1074" spans="1:7" ht="30">
      <c r="A1074" s="123"/>
      <c r="B1074" s="123"/>
      <c r="C1074" s="123"/>
      <c r="D1074" s="123" t="s">
        <v>644</v>
      </c>
      <c r="E1074" s="29" t="s">
        <v>645</v>
      </c>
      <c r="F1074" s="133">
        <v>750</v>
      </c>
      <c r="G1074" s="133">
        <v>750</v>
      </c>
    </row>
    <row r="1075" spans="1:7" ht="75">
      <c r="A1075" s="123"/>
      <c r="B1075" s="123"/>
      <c r="C1075" s="123" t="s">
        <v>1272</v>
      </c>
      <c r="D1075" s="123"/>
      <c r="E1075" s="29" t="s">
        <v>1273</v>
      </c>
      <c r="F1075" s="133">
        <v>996.3</v>
      </c>
      <c r="G1075" s="133">
        <v>996.3</v>
      </c>
    </row>
    <row r="1076" spans="1:7" ht="30">
      <c r="A1076" s="123"/>
      <c r="B1076" s="123"/>
      <c r="C1076" s="123" t="s">
        <v>1274</v>
      </c>
      <c r="D1076" s="123"/>
      <c r="E1076" s="29" t="s">
        <v>1275</v>
      </c>
      <c r="F1076" s="133">
        <v>996.3</v>
      </c>
      <c r="G1076" s="133">
        <v>996.3</v>
      </c>
    </row>
    <row r="1077" spans="1:7" ht="30">
      <c r="A1077" s="123"/>
      <c r="B1077" s="123"/>
      <c r="C1077" s="123"/>
      <c r="D1077" s="123" t="s">
        <v>644</v>
      </c>
      <c r="E1077" s="29" t="s">
        <v>645</v>
      </c>
      <c r="F1077" s="133">
        <v>996.3</v>
      </c>
      <c r="G1077" s="133">
        <v>996.3</v>
      </c>
    </row>
    <row r="1078" spans="1:7" ht="75">
      <c r="A1078" s="123"/>
      <c r="B1078" s="123"/>
      <c r="C1078" s="123" t="s">
        <v>1276</v>
      </c>
      <c r="D1078" s="123"/>
      <c r="E1078" s="29" t="s">
        <v>1277</v>
      </c>
      <c r="F1078" s="133">
        <v>107153.4</v>
      </c>
      <c r="G1078" s="133">
        <v>128552.4</v>
      </c>
    </row>
    <row r="1079" spans="1:7" ht="45">
      <c r="A1079" s="123"/>
      <c r="B1079" s="123"/>
      <c r="C1079" s="123" t="s">
        <v>1278</v>
      </c>
      <c r="D1079" s="123"/>
      <c r="E1079" s="29" t="s">
        <v>1279</v>
      </c>
      <c r="F1079" s="133">
        <v>0</v>
      </c>
      <c r="G1079" s="133">
        <v>35061</v>
      </c>
    </row>
    <row r="1080" spans="1:7" ht="45">
      <c r="A1080" s="123"/>
      <c r="B1080" s="123"/>
      <c r="C1080" s="123"/>
      <c r="D1080" s="123" t="s">
        <v>694</v>
      </c>
      <c r="E1080" s="29" t="s">
        <v>695</v>
      </c>
      <c r="F1080" s="133">
        <v>0</v>
      </c>
      <c r="G1080" s="133">
        <v>35061</v>
      </c>
    </row>
    <row r="1081" spans="1:7" ht="30">
      <c r="A1081" s="123"/>
      <c r="B1081" s="123"/>
      <c r="C1081" s="123" t="s">
        <v>1280</v>
      </c>
      <c r="D1081" s="123"/>
      <c r="E1081" s="29" t="s">
        <v>1281</v>
      </c>
      <c r="F1081" s="133">
        <v>16070</v>
      </c>
      <c r="G1081" s="133">
        <v>17469</v>
      </c>
    </row>
    <row r="1082" spans="1:7" ht="45">
      <c r="A1082" s="123"/>
      <c r="B1082" s="123"/>
      <c r="C1082" s="123"/>
      <c r="D1082" s="123" t="s">
        <v>640</v>
      </c>
      <c r="E1082" s="29" t="s">
        <v>641</v>
      </c>
      <c r="F1082" s="133">
        <v>16070</v>
      </c>
      <c r="G1082" s="133">
        <v>17469</v>
      </c>
    </row>
    <row r="1083" spans="1:7" ht="30">
      <c r="A1083" s="123"/>
      <c r="B1083" s="123"/>
      <c r="C1083" s="123" t="s">
        <v>1282</v>
      </c>
      <c r="D1083" s="123"/>
      <c r="E1083" s="29" t="s">
        <v>1283</v>
      </c>
      <c r="F1083" s="133">
        <v>29898</v>
      </c>
      <c r="G1083" s="133">
        <v>29898</v>
      </c>
    </row>
    <row r="1084" spans="1:7" ht="45">
      <c r="A1084" s="123"/>
      <c r="B1084" s="123"/>
      <c r="C1084" s="123"/>
      <c r="D1084" s="123" t="s">
        <v>640</v>
      </c>
      <c r="E1084" s="29" t="s">
        <v>641</v>
      </c>
      <c r="F1084" s="133">
        <v>29898</v>
      </c>
      <c r="G1084" s="133">
        <v>29898</v>
      </c>
    </row>
    <row r="1085" spans="1:7" ht="60">
      <c r="A1085" s="123"/>
      <c r="B1085" s="123"/>
      <c r="C1085" s="123" t="s">
        <v>1286</v>
      </c>
      <c r="D1085" s="123"/>
      <c r="E1085" s="29" t="s">
        <v>1287</v>
      </c>
      <c r="F1085" s="133">
        <v>61185.4</v>
      </c>
      <c r="G1085" s="133">
        <v>46124.4</v>
      </c>
    </row>
    <row r="1086" spans="1:7" ht="15">
      <c r="A1086" s="123"/>
      <c r="B1086" s="123"/>
      <c r="C1086" s="123"/>
      <c r="D1086" s="123" t="s">
        <v>686</v>
      </c>
      <c r="E1086" s="29" t="s">
        <v>687</v>
      </c>
      <c r="F1086" s="133">
        <v>61185.4</v>
      </c>
      <c r="G1086" s="133">
        <v>46124.4</v>
      </c>
    </row>
    <row r="1087" spans="1:7" ht="90">
      <c r="A1087" s="123"/>
      <c r="B1087" s="123"/>
      <c r="C1087" s="123" t="s">
        <v>2395</v>
      </c>
      <c r="D1087" s="123"/>
      <c r="E1087" s="29" t="s">
        <v>2447</v>
      </c>
      <c r="F1087" s="133">
        <v>20000</v>
      </c>
      <c r="G1087" s="133">
        <v>0</v>
      </c>
    </row>
    <row r="1088" spans="1:7" ht="30">
      <c r="A1088" s="123"/>
      <c r="B1088" s="123"/>
      <c r="C1088" s="123" t="s">
        <v>2401</v>
      </c>
      <c r="D1088" s="123"/>
      <c r="E1088" s="29" t="s">
        <v>2402</v>
      </c>
      <c r="F1088" s="133">
        <v>20000</v>
      </c>
      <c r="G1088" s="133">
        <v>0</v>
      </c>
    </row>
    <row r="1089" spans="1:7" ht="45">
      <c r="A1089" s="123"/>
      <c r="B1089" s="123"/>
      <c r="C1089" s="123"/>
      <c r="D1089" s="123" t="s">
        <v>640</v>
      </c>
      <c r="E1089" s="29" t="s">
        <v>641</v>
      </c>
      <c r="F1089" s="133">
        <v>20000</v>
      </c>
      <c r="G1089" s="133"/>
    </row>
    <row r="1090" spans="1:7" ht="90">
      <c r="A1090" s="123"/>
      <c r="B1090" s="123"/>
      <c r="C1090" s="123" t="s">
        <v>2403</v>
      </c>
      <c r="D1090" s="123"/>
      <c r="E1090" s="29" t="s">
        <v>2404</v>
      </c>
      <c r="F1090" s="133">
        <v>960</v>
      </c>
      <c r="G1090" s="133">
        <v>960</v>
      </c>
    </row>
    <row r="1091" spans="1:7" ht="30">
      <c r="A1091" s="123"/>
      <c r="B1091" s="123"/>
      <c r="C1091" s="123" t="s">
        <v>2405</v>
      </c>
      <c r="D1091" s="123"/>
      <c r="E1091" s="29" t="s">
        <v>2406</v>
      </c>
      <c r="F1091" s="133">
        <v>960</v>
      </c>
      <c r="G1091" s="133">
        <v>960</v>
      </c>
    </row>
    <row r="1092" spans="1:7" ht="30">
      <c r="A1092" s="123"/>
      <c r="B1092" s="123"/>
      <c r="C1092" s="123"/>
      <c r="D1092" s="123" t="s">
        <v>644</v>
      </c>
      <c r="E1092" s="29" t="s">
        <v>645</v>
      </c>
      <c r="F1092" s="133">
        <v>960</v>
      </c>
      <c r="G1092" s="133">
        <v>960</v>
      </c>
    </row>
    <row r="1093" spans="1:7" ht="45">
      <c r="A1093" s="123" t="s">
        <v>2021</v>
      </c>
      <c r="B1093" s="123"/>
      <c r="C1093" s="123"/>
      <c r="D1093" s="123"/>
      <c r="E1093" s="29" t="s">
        <v>2022</v>
      </c>
      <c r="F1093" s="133">
        <v>34280.699999999997</v>
      </c>
      <c r="G1093" s="133">
        <v>34280.699999999997</v>
      </c>
    </row>
    <row r="1094" spans="1:7" ht="15">
      <c r="A1094" s="123"/>
      <c r="B1094" s="123" t="s">
        <v>1892</v>
      </c>
      <c r="C1094" s="123"/>
      <c r="D1094" s="123"/>
      <c r="E1094" s="29" t="s">
        <v>1893</v>
      </c>
      <c r="F1094" s="133">
        <v>34280.699999999997</v>
      </c>
      <c r="G1094" s="133">
        <v>34280.699999999997</v>
      </c>
    </row>
    <row r="1095" spans="1:7" ht="15">
      <c r="A1095" s="123"/>
      <c r="B1095" s="123" t="s">
        <v>1896</v>
      </c>
      <c r="C1095" s="123"/>
      <c r="D1095" s="123"/>
      <c r="E1095" s="29" t="s">
        <v>1897</v>
      </c>
      <c r="F1095" s="133">
        <v>34280.699999999997</v>
      </c>
      <c r="G1095" s="133">
        <v>34280.699999999997</v>
      </c>
    </row>
    <row r="1096" spans="1:7" ht="30">
      <c r="A1096" s="123"/>
      <c r="B1096" s="123"/>
      <c r="C1096" s="123" t="s">
        <v>1800</v>
      </c>
      <c r="D1096" s="123"/>
      <c r="E1096" s="29" t="s">
        <v>1801</v>
      </c>
      <c r="F1096" s="133">
        <v>34280.699999999997</v>
      </c>
      <c r="G1096" s="133">
        <v>34280.699999999997</v>
      </c>
    </row>
    <row r="1097" spans="1:7" ht="30">
      <c r="A1097" s="123"/>
      <c r="B1097" s="123"/>
      <c r="C1097" s="123" t="s">
        <v>1818</v>
      </c>
      <c r="D1097" s="123"/>
      <c r="E1097" s="29" t="s">
        <v>720</v>
      </c>
      <c r="F1097" s="133">
        <v>30280.7</v>
      </c>
      <c r="G1097" s="133">
        <v>30280.7</v>
      </c>
    </row>
    <row r="1098" spans="1:7" ht="90">
      <c r="A1098" s="123"/>
      <c r="B1098" s="123"/>
      <c r="C1098" s="123"/>
      <c r="D1098" s="123" t="s">
        <v>659</v>
      </c>
      <c r="E1098" s="29" t="s">
        <v>660</v>
      </c>
      <c r="F1098" s="133">
        <v>25555.8</v>
      </c>
      <c r="G1098" s="133">
        <v>25555.8</v>
      </c>
    </row>
    <row r="1099" spans="1:7" ht="30">
      <c r="A1099" s="123"/>
      <c r="B1099" s="123"/>
      <c r="C1099" s="123"/>
      <c r="D1099" s="123" t="s">
        <v>644</v>
      </c>
      <c r="E1099" s="29" t="s">
        <v>645</v>
      </c>
      <c r="F1099" s="133">
        <v>4704.8999999999996</v>
      </c>
      <c r="G1099" s="133">
        <v>4704.8999999999996</v>
      </c>
    </row>
    <row r="1100" spans="1:7" ht="15">
      <c r="A1100" s="123"/>
      <c r="B1100" s="123"/>
      <c r="C1100" s="123"/>
      <c r="D1100" s="123" t="s">
        <v>661</v>
      </c>
      <c r="E1100" s="29" t="s">
        <v>662</v>
      </c>
      <c r="F1100" s="133">
        <v>20</v>
      </c>
      <c r="G1100" s="133">
        <v>20</v>
      </c>
    </row>
    <row r="1101" spans="1:7" ht="60">
      <c r="A1101" s="123"/>
      <c r="B1101" s="123"/>
      <c r="C1101" s="123" t="s">
        <v>1819</v>
      </c>
      <c r="D1101" s="123"/>
      <c r="E1101" s="29" t="s">
        <v>2480</v>
      </c>
      <c r="F1101" s="133">
        <v>4000</v>
      </c>
      <c r="G1101" s="133">
        <v>4000</v>
      </c>
    </row>
    <row r="1102" spans="1:7" ht="30">
      <c r="A1102" s="123"/>
      <c r="B1102" s="123"/>
      <c r="C1102" s="123"/>
      <c r="D1102" s="123" t="s">
        <v>644</v>
      </c>
      <c r="E1102" s="29" t="s">
        <v>645</v>
      </c>
      <c r="F1102" s="133">
        <v>4000</v>
      </c>
      <c r="G1102" s="133">
        <v>4000</v>
      </c>
    </row>
    <row r="1103" spans="1:7" ht="30">
      <c r="A1103" s="123" t="s">
        <v>2023</v>
      </c>
      <c r="B1103" s="123"/>
      <c r="C1103" s="123"/>
      <c r="D1103" s="123"/>
      <c r="E1103" s="29" t="s">
        <v>2024</v>
      </c>
      <c r="F1103" s="133">
        <v>240456.1</v>
      </c>
      <c r="G1103" s="133">
        <v>240731.7</v>
      </c>
    </row>
    <row r="1104" spans="1:7" ht="15">
      <c r="A1104" s="123"/>
      <c r="B1104" s="123" t="s">
        <v>1904</v>
      </c>
      <c r="C1104" s="123"/>
      <c r="D1104" s="123"/>
      <c r="E1104" s="29" t="s">
        <v>1905</v>
      </c>
      <c r="F1104" s="133">
        <v>236968.4</v>
      </c>
      <c r="G1104" s="133">
        <v>236968.4</v>
      </c>
    </row>
    <row r="1105" spans="1:7" ht="15">
      <c r="A1105" s="123"/>
      <c r="B1105" s="123" t="s">
        <v>1988</v>
      </c>
      <c r="C1105" s="123"/>
      <c r="D1105" s="123"/>
      <c r="E1105" s="29" t="s">
        <v>1989</v>
      </c>
      <c r="F1105" s="133">
        <v>236968.4</v>
      </c>
      <c r="G1105" s="133">
        <v>236968.4</v>
      </c>
    </row>
    <row r="1106" spans="1:7" ht="60">
      <c r="A1106" s="123"/>
      <c r="B1106" s="123"/>
      <c r="C1106" s="123" t="s">
        <v>1296</v>
      </c>
      <c r="D1106" s="123"/>
      <c r="E1106" s="29" t="s">
        <v>1297</v>
      </c>
      <c r="F1106" s="133">
        <v>236968.4</v>
      </c>
      <c r="G1106" s="133">
        <v>236968.4</v>
      </c>
    </row>
    <row r="1107" spans="1:7" ht="90">
      <c r="A1107" s="123"/>
      <c r="B1107" s="123"/>
      <c r="C1107" s="123" t="s">
        <v>1342</v>
      </c>
      <c r="D1107" s="123"/>
      <c r="E1107" s="29" t="s">
        <v>1343</v>
      </c>
      <c r="F1107" s="133">
        <v>222126.5</v>
      </c>
      <c r="G1107" s="133">
        <v>222126.5</v>
      </c>
    </row>
    <row r="1108" spans="1:7" ht="30">
      <c r="A1108" s="123"/>
      <c r="B1108" s="123"/>
      <c r="C1108" s="123" t="s">
        <v>1344</v>
      </c>
      <c r="D1108" s="123"/>
      <c r="E1108" s="29" t="s">
        <v>1345</v>
      </c>
      <c r="F1108" s="133">
        <v>222126.5</v>
      </c>
      <c r="G1108" s="133">
        <v>222126.5</v>
      </c>
    </row>
    <row r="1109" spans="1:7" ht="30">
      <c r="A1109" s="123"/>
      <c r="B1109" s="123"/>
      <c r="C1109" s="123"/>
      <c r="D1109" s="123" t="s">
        <v>644</v>
      </c>
      <c r="E1109" s="29" t="s">
        <v>645</v>
      </c>
      <c r="F1109" s="133">
        <v>33069.599999999999</v>
      </c>
      <c r="G1109" s="133">
        <v>33069.599999999999</v>
      </c>
    </row>
    <row r="1110" spans="1:7" ht="45">
      <c r="A1110" s="123"/>
      <c r="B1110" s="123"/>
      <c r="C1110" s="123"/>
      <c r="D1110" s="123" t="s">
        <v>640</v>
      </c>
      <c r="E1110" s="29" t="s">
        <v>641</v>
      </c>
      <c r="F1110" s="133">
        <v>189056.9</v>
      </c>
      <c r="G1110" s="133">
        <v>189056.9</v>
      </c>
    </row>
    <row r="1111" spans="1:7" ht="90">
      <c r="A1111" s="123"/>
      <c r="B1111" s="123"/>
      <c r="C1111" s="123" t="s">
        <v>1346</v>
      </c>
      <c r="D1111" s="123"/>
      <c r="E1111" s="29" t="s">
        <v>1347</v>
      </c>
      <c r="F1111" s="133">
        <v>14841.9</v>
      </c>
      <c r="G1111" s="133">
        <v>14841.9</v>
      </c>
    </row>
    <row r="1112" spans="1:7" ht="30">
      <c r="A1112" s="123"/>
      <c r="B1112" s="123"/>
      <c r="C1112" s="123" t="s">
        <v>1348</v>
      </c>
      <c r="D1112" s="123"/>
      <c r="E1112" s="29" t="s">
        <v>720</v>
      </c>
      <c r="F1112" s="133">
        <v>14841.9</v>
      </c>
      <c r="G1112" s="133">
        <v>14841.9</v>
      </c>
    </row>
    <row r="1113" spans="1:7" ht="90">
      <c r="A1113" s="123"/>
      <c r="B1113" s="123"/>
      <c r="C1113" s="123"/>
      <c r="D1113" s="123" t="s">
        <v>659</v>
      </c>
      <c r="E1113" s="29" t="s">
        <v>660</v>
      </c>
      <c r="F1113" s="133">
        <v>12214.6</v>
      </c>
      <c r="G1113" s="133">
        <v>12214.6</v>
      </c>
    </row>
    <row r="1114" spans="1:7" ht="30">
      <c r="A1114" s="123"/>
      <c r="B1114" s="123"/>
      <c r="C1114" s="123"/>
      <c r="D1114" s="123" t="s">
        <v>644</v>
      </c>
      <c r="E1114" s="29" t="s">
        <v>645</v>
      </c>
      <c r="F1114" s="133">
        <v>2626.7</v>
      </c>
      <c r="G1114" s="133">
        <v>2626.7</v>
      </c>
    </row>
    <row r="1115" spans="1:7" ht="15">
      <c r="A1115" s="123"/>
      <c r="B1115" s="123"/>
      <c r="C1115" s="123"/>
      <c r="D1115" s="123" t="s">
        <v>661</v>
      </c>
      <c r="E1115" s="29" t="s">
        <v>662</v>
      </c>
      <c r="F1115" s="133">
        <v>0.6</v>
      </c>
      <c r="G1115" s="133">
        <v>0.6</v>
      </c>
    </row>
    <row r="1116" spans="1:7" ht="15">
      <c r="A1116" s="123"/>
      <c r="B1116" s="123" t="s">
        <v>1938</v>
      </c>
      <c r="C1116" s="123"/>
      <c r="D1116" s="123"/>
      <c r="E1116" s="29" t="s">
        <v>1939</v>
      </c>
      <c r="F1116" s="133">
        <v>3487.7</v>
      </c>
      <c r="G1116" s="133">
        <v>3763.3</v>
      </c>
    </row>
    <row r="1117" spans="1:7" ht="15">
      <c r="A1117" s="123"/>
      <c r="B1117" s="123" t="s">
        <v>1940</v>
      </c>
      <c r="C1117" s="123"/>
      <c r="D1117" s="123"/>
      <c r="E1117" s="29" t="s">
        <v>1941</v>
      </c>
      <c r="F1117" s="133">
        <v>3487.7</v>
      </c>
      <c r="G1117" s="133">
        <v>3763.3</v>
      </c>
    </row>
    <row r="1118" spans="1:7" ht="45">
      <c r="A1118" s="123"/>
      <c r="B1118" s="123"/>
      <c r="C1118" s="123" t="s">
        <v>848</v>
      </c>
      <c r="D1118" s="123"/>
      <c r="E1118" s="29" t="s">
        <v>849</v>
      </c>
      <c r="F1118" s="133">
        <v>3487.7</v>
      </c>
      <c r="G1118" s="133">
        <v>3763.3</v>
      </c>
    </row>
    <row r="1119" spans="1:7" ht="90">
      <c r="A1119" s="123"/>
      <c r="B1119" s="123"/>
      <c r="C1119" s="123" t="s">
        <v>850</v>
      </c>
      <c r="D1119" s="123"/>
      <c r="E1119" s="29" t="s">
        <v>851</v>
      </c>
      <c r="F1119" s="133">
        <v>3487.7</v>
      </c>
      <c r="G1119" s="133">
        <v>3763.3</v>
      </c>
    </row>
    <row r="1120" spans="1:7" ht="120">
      <c r="A1120" s="123"/>
      <c r="B1120" s="123"/>
      <c r="C1120" s="123" t="s">
        <v>854</v>
      </c>
      <c r="D1120" s="123"/>
      <c r="E1120" s="29" t="s">
        <v>855</v>
      </c>
      <c r="F1120" s="133">
        <v>3487.7</v>
      </c>
      <c r="G1120" s="133">
        <v>3763.3</v>
      </c>
    </row>
    <row r="1121" spans="1:7" ht="30">
      <c r="A1121" s="123"/>
      <c r="B1121" s="123"/>
      <c r="C1121" s="123"/>
      <c r="D1121" s="123" t="s">
        <v>646</v>
      </c>
      <c r="E1121" s="29" t="s">
        <v>647</v>
      </c>
      <c r="F1121" s="133">
        <v>74.3</v>
      </c>
      <c r="G1121" s="133">
        <v>80.099999999999994</v>
      </c>
    </row>
    <row r="1122" spans="1:7" ht="45">
      <c r="A1122" s="123"/>
      <c r="B1122" s="123"/>
      <c r="C1122" s="123"/>
      <c r="D1122" s="123" t="s">
        <v>640</v>
      </c>
      <c r="E1122" s="29" t="s">
        <v>641</v>
      </c>
      <c r="F1122" s="133">
        <v>3413.4</v>
      </c>
      <c r="G1122" s="133">
        <v>3683.2</v>
      </c>
    </row>
    <row r="1123" spans="1:7" ht="30">
      <c r="A1123" s="123" t="s">
        <v>2025</v>
      </c>
      <c r="B1123" s="123"/>
      <c r="C1123" s="123"/>
      <c r="D1123" s="123"/>
      <c r="E1123" s="29" t="s">
        <v>2026</v>
      </c>
      <c r="F1123" s="133">
        <v>2104334.1</v>
      </c>
      <c r="G1123" s="133">
        <v>2188859.2000000002</v>
      </c>
    </row>
    <row r="1124" spans="1:7" ht="15">
      <c r="A1124" s="123"/>
      <c r="B1124" s="123" t="s">
        <v>1892</v>
      </c>
      <c r="C1124" s="123"/>
      <c r="D1124" s="123"/>
      <c r="E1124" s="29" t="s">
        <v>1893</v>
      </c>
      <c r="F1124" s="133">
        <v>3000</v>
      </c>
      <c r="G1124" s="133">
        <v>3000</v>
      </c>
    </row>
    <row r="1125" spans="1:7" ht="15">
      <c r="A1125" s="123"/>
      <c r="B1125" s="123" t="s">
        <v>1896</v>
      </c>
      <c r="C1125" s="123"/>
      <c r="D1125" s="123"/>
      <c r="E1125" s="29" t="s">
        <v>1897</v>
      </c>
      <c r="F1125" s="133">
        <v>3000</v>
      </c>
      <c r="G1125" s="133">
        <v>3000</v>
      </c>
    </row>
    <row r="1126" spans="1:7" ht="60">
      <c r="A1126" s="123"/>
      <c r="B1126" s="123"/>
      <c r="C1126" s="123" t="s">
        <v>1296</v>
      </c>
      <c r="D1126" s="123"/>
      <c r="E1126" s="29" t="s">
        <v>1297</v>
      </c>
      <c r="F1126" s="133">
        <v>3000</v>
      </c>
      <c r="G1126" s="133">
        <v>3000</v>
      </c>
    </row>
    <row r="1127" spans="1:7" ht="90">
      <c r="A1127" s="123"/>
      <c r="B1127" s="123"/>
      <c r="C1127" s="123" t="s">
        <v>1346</v>
      </c>
      <c r="D1127" s="123"/>
      <c r="E1127" s="29" t="s">
        <v>1347</v>
      </c>
      <c r="F1127" s="133">
        <v>3000</v>
      </c>
      <c r="G1127" s="133">
        <v>3000</v>
      </c>
    </row>
    <row r="1128" spans="1:7" ht="60">
      <c r="A1128" s="123"/>
      <c r="B1128" s="123"/>
      <c r="C1128" s="123" t="s">
        <v>1349</v>
      </c>
      <c r="D1128" s="123"/>
      <c r="E1128" s="29" t="s">
        <v>2471</v>
      </c>
      <c r="F1128" s="133">
        <v>3000</v>
      </c>
      <c r="G1128" s="133">
        <v>3000</v>
      </c>
    </row>
    <row r="1129" spans="1:7" ht="30">
      <c r="A1129" s="123"/>
      <c r="B1129" s="123"/>
      <c r="C1129" s="123"/>
      <c r="D1129" s="123" t="s">
        <v>644</v>
      </c>
      <c r="E1129" s="29" t="s">
        <v>645</v>
      </c>
      <c r="F1129" s="133">
        <v>3000</v>
      </c>
      <c r="G1129" s="133">
        <v>3000</v>
      </c>
    </row>
    <row r="1130" spans="1:7" ht="15">
      <c r="A1130" s="123"/>
      <c r="B1130" s="123" t="s">
        <v>1904</v>
      </c>
      <c r="C1130" s="123"/>
      <c r="D1130" s="123"/>
      <c r="E1130" s="29" t="s">
        <v>1905</v>
      </c>
      <c r="F1130" s="133">
        <v>2083834.1</v>
      </c>
      <c r="G1130" s="133">
        <v>2166259.2000000002</v>
      </c>
    </row>
    <row r="1131" spans="1:7" ht="15">
      <c r="A1131" s="123"/>
      <c r="B1131" s="123" t="s">
        <v>1988</v>
      </c>
      <c r="C1131" s="123"/>
      <c r="D1131" s="123"/>
      <c r="E1131" s="29" t="s">
        <v>1989</v>
      </c>
      <c r="F1131" s="133">
        <v>2083834.1</v>
      </c>
      <c r="G1131" s="133">
        <v>2166259.2000000002</v>
      </c>
    </row>
    <row r="1132" spans="1:7" ht="60">
      <c r="A1132" s="123"/>
      <c r="B1132" s="123"/>
      <c r="C1132" s="123" t="s">
        <v>1296</v>
      </c>
      <c r="D1132" s="123"/>
      <c r="E1132" s="29" t="s">
        <v>1297</v>
      </c>
      <c r="F1132" s="133">
        <v>2083834.1</v>
      </c>
      <c r="G1132" s="133">
        <v>2166259.2000000002</v>
      </c>
    </row>
    <row r="1133" spans="1:7" ht="120">
      <c r="A1133" s="123"/>
      <c r="B1133" s="123"/>
      <c r="C1133" s="123" t="s">
        <v>1298</v>
      </c>
      <c r="D1133" s="123"/>
      <c r="E1133" s="29" t="s">
        <v>1299</v>
      </c>
      <c r="F1133" s="133">
        <v>578323.9</v>
      </c>
      <c r="G1133" s="133">
        <v>651541.19999999995</v>
      </c>
    </row>
    <row r="1134" spans="1:7" ht="120">
      <c r="A1134" s="123"/>
      <c r="B1134" s="123"/>
      <c r="C1134" s="123" t="s">
        <v>1300</v>
      </c>
      <c r="D1134" s="123"/>
      <c r="E1134" s="29" t="s">
        <v>1301</v>
      </c>
      <c r="F1134" s="133">
        <v>405200</v>
      </c>
      <c r="G1134" s="133">
        <v>396900</v>
      </c>
    </row>
    <row r="1135" spans="1:7" ht="15">
      <c r="A1135" s="123"/>
      <c r="B1135" s="123"/>
      <c r="C1135" s="123"/>
      <c r="D1135" s="123" t="s">
        <v>661</v>
      </c>
      <c r="E1135" s="29" t="s">
        <v>662</v>
      </c>
      <c r="F1135" s="133">
        <v>405200</v>
      </c>
      <c r="G1135" s="133">
        <v>396900</v>
      </c>
    </row>
    <row r="1136" spans="1:7" ht="105">
      <c r="A1136" s="123"/>
      <c r="B1136" s="123"/>
      <c r="C1136" s="123" t="s">
        <v>1302</v>
      </c>
      <c r="D1136" s="123"/>
      <c r="E1136" s="29" t="s">
        <v>1303</v>
      </c>
      <c r="F1136" s="133">
        <v>42677.4</v>
      </c>
      <c r="G1136" s="133">
        <v>44977.4</v>
      </c>
    </row>
    <row r="1137" spans="1:7" ht="15">
      <c r="A1137" s="123"/>
      <c r="B1137" s="123"/>
      <c r="C1137" s="123"/>
      <c r="D1137" s="123" t="s">
        <v>661</v>
      </c>
      <c r="E1137" s="29" t="s">
        <v>662</v>
      </c>
      <c r="F1137" s="133">
        <v>42677.4</v>
      </c>
      <c r="G1137" s="133">
        <v>44977.4</v>
      </c>
    </row>
    <row r="1138" spans="1:7" ht="30">
      <c r="A1138" s="123"/>
      <c r="B1138" s="123"/>
      <c r="C1138" s="123" t="s">
        <v>1304</v>
      </c>
      <c r="D1138" s="123"/>
      <c r="E1138" s="29" t="s">
        <v>1305</v>
      </c>
      <c r="F1138" s="133">
        <v>12171</v>
      </c>
      <c r="G1138" s="133">
        <v>12928.7</v>
      </c>
    </row>
    <row r="1139" spans="1:7" ht="15">
      <c r="A1139" s="123"/>
      <c r="B1139" s="123"/>
      <c r="C1139" s="123"/>
      <c r="D1139" s="123" t="s">
        <v>661</v>
      </c>
      <c r="E1139" s="29" t="s">
        <v>662</v>
      </c>
      <c r="F1139" s="133">
        <v>12171</v>
      </c>
      <c r="G1139" s="133">
        <v>12928.7</v>
      </c>
    </row>
    <row r="1140" spans="1:7" ht="60">
      <c r="A1140" s="123"/>
      <c r="B1140" s="123"/>
      <c r="C1140" s="123" t="s">
        <v>1308</v>
      </c>
      <c r="D1140" s="123"/>
      <c r="E1140" s="29" t="s">
        <v>1309</v>
      </c>
      <c r="F1140" s="133">
        <v>118275.5</v>
      </c>
      <c r="G1140" s="133">
        <v>196735.1</v>
      </c>
    </row>
    <row r="1141" spans="1:7" ht="15">
      <c r="A1141" s="123"/>
      <c r="B1141" s="123"/>
      <c r="C1141" s="123"/>
      <c r="D1141" s="123" t="s">
        <v>661</v>
      </c>
      <c r="E1141" s="29" t="s">
        <v>662</v>
      </c>
      <c r="F1141" s="133">
        <v>118275.5</v>
      </c>
      <c r="G1141" s="133">
        <v>196735.1</v>
      </c>
    </row>
    <row r="1142" spans="1:7" ht="105">
      <c r="A1142" s="123"/>
      <c r="B1142" s="123"/>
      <c r="C1142" s="123" t="s">
        <v>1310</v>
      </c>
      <c r="D1142" s="123"/>
      <c r="E1142" s="29" t="s">
        <v>1311</v>
      </c>
      <c r="F1142" s="133">
        <v>1192139.1000000001</v>
      </c>
      <c r="G1142" s="133">
        <v>1218900.1000000001</v>
      </c>
    </row>
    <row r="1143" spans="1:7" ht="60">
      <c r="A1143" s="123"/>
      <c r="B1143" s="123"/>
      <c r="C1143" s="123" t="s">
        <v>1312</v>
      </c>
      <c r="D1143" s="123"/>
      <c r="E1143" s="29" t="s">
        <v>1313</v>
      </c>
      <c r="F1143" s="133">
        <v>908206.9</v>
      </c>
      <c r="G1143" s="133">
        <v>885406.9</v>
      </c>
    </row>
    <row r="1144" spans="1:7" ht="15">
      <c r="A1144" s="123"/>
      <c r="B1144" s="123"/>
      <c r="C1144" s="123"/>
      <c r="D1144" s="123" t="s">
        <v>661</v>
      </c>
      <c r="E1144" s="29" t="s">
        <v>662</v>
      </c>
      <c r="F1144" s="133">
        <v>908206.9</v>
      </c>
      <c r="G1144" s="133">
        <v>885406.9</v>
      </c>
    </row>
    <row r="1145" spans="1:7" ht="105">
      <c r="A1145" s="123"/>
      <c r="B1145" s="123"/>
      <c r="C1145" s="123" t="s">
        <v>1314</v>
      </c>
      <c r="D1145" s="123"/>
      <c r="E1145" s="29" t="s">
        <v>1315</v>
      </c>
      <c r="F1145" s="133">
        <v>181320</v>
      </c>
      <c r="G1145" s="133">
        <v>189520</v>
      </c>
    </row>
    <row r="1146" spans="1:7" ht="15">
      <c r="A1146" s="123"/>
      <c r="B1146" s="123"/>
      <c r="C1146" s="123"/>
      <c r="D1146" s="123" t="s">
        <v>661</v>
      </c>
      <c r="E1146" s="29" t="s">
        <v>662</v>
      </c>
      <c r="F1146" s="133">
        <v>181320</v>
      </c>
      <c r="G1146" s="133">
        <v>189520</v>
      </c>
    </row>
    <row r="1147" spans="1:7" ht="15">
      <c r="A1147" s="123"/>
      <c r="B1147" s="123"/>
      <c r="C1147" s="123" t="s">
        <v>1316</v>
      </c>
      <c r="D1147" s="123"/>
      <c r="E1147" s="29" t="s">
        <v>1317</v>
      </c>
      <c r="F1147" s="133">
        <v>50020.4</v>
      </c>
      <c r="G1147" s="133">
        <v>55208.800000000003</v>
      </c>
    </row>
    <row r="1148" spans="1:7" ht="15">
      <c r="A1148" s="123"/>
      <c r="B1148" s="123"/>
      <c r="C1148" s="123"/>
      <c r="D1148" s="123" t="s">
        <v>661</v>
      </c>
      <c r="E1148" s="29" t="s">
        <v>662</v>
      </c>
      <c r="F1148" s="133">
        <v>50020.4</v>
      </c>
      <c r="G1148" s="133">
        <v>55208.800000000003</v>
      </c>
    </row>
    <row r="1149" spans="1:7" ht="75">
      <c r="A1149" s="123"/>
      <c r="B1149" s="123"/>
      <c r="C1149" s="123" t="s">
        <v>1318</v>
      </c>
      <c r="D1149" s="123"/>
      <c r="E1149" s="29" t="s">
        <v>1319</v>
      </c>
      <c r="F1149" s="133">
        <v>51293.599999999999</v>
      </c>
      <c r="G1149" s="133">
        <v>87261.5</v>
      </c>
    </row>
    <row r="1150" spans="1:7" ht="15">
      <c r="A1150" s="123"/>
      <c r="B1150" s="123"/>
      <c r="C1150" s="123"/>
      <c r="D1150" s="123" t="s">
        <v>661</v>
      </c>
      <c r="E1150" s="29" t="s">
        <v>662</v>
      </c>
      <c r="F1150" s="133">
        <v>51293.599999999999</v>
      </c>
      <c r="G1150" s="133">
        <v>87261.5</v>
      </c>
    </row>
    <row r="1151" spans="1:7" ht="30">
      <c r="A1151" s="123"/>
      <c r="B1151" s="123"/>
      <c r="C1151" s="123" t="s">
        <v>1320</v>
      </c>
      <c r="D1151" s="123"/>
      <c r="E1151" s="29" t="s">
        <v>1321</v>
      </c>
      <c r="F1151" s="133">
        <v>1298.2</v>
      </c>
      <c r="G1151" s="133">
        <v>1502.9</v>
      </c>
    </row>
    <row r="1152" spans="1:7" ht="15">
      <c r="A1152" s="123"/>
      <c r="B1152" s="123"/>
      <c r="C1152" s="123"/>
      <c r="D1152" s="123" t="s">
        <v>661</v>
      </c>
      <c r="E1152" s="29" t="s">
        <v>662</v>
      </c>
      <c r="F1152" s="133">
        <v>1298.2</v>
      </c>
      <c r="G1152" s="133">
        <v>1502.9</v>
      </c>
    </row>
    <row r="1153" spans="1:7" ht="75">
      <c r="A1153" s="123"/>
      <c r="B1153" s="123"/>
      <c r="C1153" s="123" t="s">
        <v>1322</v>
      </c>
      <c r="D1153" s="123"/>
      <c r="E1153" s="29" t="s">
        <v>1323</v>
      </c>
      <c r="F1153" s="133">
        <v>161900</v>
      </c>
      <c r="G1153" s="133">
        <v>177100</v>
      </c>
    </row>
    <row r="1154" spans="1:7" ht="120">
      <c r="A1154" s="123"/>
      <c r="B1154" s="123"/>
      <c r="C1154" s="123" t="s">
        <v>1324</v>
      </c>
      <c r="D1154" s="123"/>
      <c r="E1154" s="29" t="s">
        <v>1325</v>
      </c>
      <c r="F1154" s="133">
        <v>52900</v>
      </c>
      <c r="G1154" s="133">
        <v>56000</v>
      </c>
    </row>
    <row r="1155" spans="1:7" ht="15">
      <c r="A1155" s="123"/>
      <c r="B1155" s="123"/>
      <c r="C1155" s="123"/>
      <c r="D1155" s="123" t="s">
        <v>661</v>
      </c>
      <c r="E1155" s="29" t="s">
        <v>662</v>
      </c>
      <c r="F1155" s="133">
        <v>52900</v>
      </c>
      <c r="G1155" s="133">
        <v>56000</v>
      </c>
    </row>
    <row r="1156" spans="1:7" ht="90">
      <c r="A1156" s="123"/>
      <c r="B1156" s="123"/>
      <c r="C1156" s="123" t="s">
        <v>1328</v>
      </c>
      <c r="D1156" s="123"/>
      <c r="E1156" s="29" t="s">
        <v>1329</v>
      </c>
      <c r="F1156" s="133">
        <v>104300</v>
      </c>
      <c r="G1156" s="133">
        <v>116200</v>
      </c>
    </row>
    <row r="1157" spans="1:7" ht="15">
      <c r="A1157" s="123"/>
      <c r="B1157" s="123"/>
      <c r="C1157" s="123"/>
      <c r="D1157" s="123" t="s">
        <v>686</v>
      </c>
      <c r="E1157" s="29" t="s">
        <v>687</v>
      </c>
      <c r="F1157" s="133">
        <v>104300</v>
      </c>
      <c r="G1157" s="133">
        <v>116200</v>
      </c>
    </row>
    <row r="1158" spans="1:7" ht="30">
      <c r="A1158" s="123"/>
      <c r="B1158" s="123"/>
      <c r="C1158" s="123" t="s">
        <v>1330</v>
      </c>
      <c r="D1158" s="123"/>
      <c r="E1158" s="29" t="s">
        <v>1331</v>
      </c>
      <c r="F1158" s="133">
        <v>4700</v>
      </c>
      <c r="G1158" s="133">
        <v>4900</v>
      </c>
    </row>
    <row r="1159" spans="1:7" ht="15">
      <c r="A1159" s="123"/>
      <c r="B1159" s="123"/>
      <c r="C1159" s="123"/>
      <c r="D1159" s="123" t="s">
        <v>686</v>
      </c>
      <c r="E1159" s="29" t="s">
        <v>687</v>
      </c>
      <c r="F1159" s="133">
        <v>4700</v>
      </c>
      <c r="G1159" s="133">
        <v>4900</v>
      </c>
    </row>
    <row r="1160" spans="1:7" ht="90">
      <c r="A1160" s="123"/>
      <c r="B1160" s="123"/>
      <c r="C1160" s="123" t="s">
        <v>1332</v>
      </c>
      <c r="D1160" s="123"/>
      <c r="E1160" s="29" t="s">
        <v>1333</v>
      </c>
      <c r="F1160" s="133">
        <v>28200</v>
      </c>
      <c r="G1160" s="133">
        <v>32100</v>
      </c>
    </row>
    <row r="1161" spans="1:7" ht="30">
      <c r="A1161" s="123"/>
      <c r="B1161" s="123"/>
      <c r="C1161" s="123" t="s">
        <v>1334</v>
      </c>
      <c r="D1161" s="123"/>
      <c r="E1161" s="29" t="s">
        <v>1335</v>
      </c>
      <c r="F1161" s="133">
        <v>28200</v>
      </c>
      <c r="G1161" s="133">
        <v>32100</v>
      </c>
    </row>
    <row r="1162" spans="1:7" ht="15">
      <c r="A1162" s="123"/>
      <c r="B1162" s="123"/>
      <c r="C1162" s="123"/>
      <c r="D1162" s="123" t="s">
        <v>661</v>
      </c>
      <c r="E1162" s="29" t="s">
        <v>662</v>
      </c>
      <c r="F1162" s="133">
        <v>28200</v>
      </c>
      <c r="G1162" s="133">
        <v>32100</v>
      </c>
    </row>
    <row r="1163" spans="1:7" ht="105">
      <c r="A1163" s="123"/>
      <c r="B1163" s="123"/>
      <c r="C1163" s="123" t="s">
        <v>1336</v>
      </c>
      <c r="D1163" s="123"/>
      <c r="E1163" s="29" t="s">
        <v>1337</v>
      </c>
      <c r="F1163" s="133">
        <v>30300</v>
      </c>
      <c r="G1163" s="133">
        <v>29700</v>
      </c>
    </row>
    <row r="1164" spans="1:7" ht="60">
      <c r="A1164" s="123"/>
      <c r="B1164" s="123"/>
      <c r="C1164" s="123" t="s">
        <v>1338</v>
      </c>
      <c r="D1164" s="123"/>
      <c r="E1164" s="29" t="s">
        <v>1339</v>
      </c>
      <c r="F1164" s="133">
        <v>30300</v>
      </c>
      <c r="G1164" s="133">
        <v>29700</v>
      </c>
    </row>
    <row r="1165" spans="1:7" ht="30">
      <c r="A1165" s="123"/>
      <c r="B1165" s="123"/>
      <c r="C1165" s="123"/>
      <c r="D1165" s="123" t="s">
        <v>644</v>
      </c>
      <c r="E1165" s="29" t="s">
        <v>645</v>
      </c>
      <c r="F1165" s="133">
        <v>20100</v>
      </c>
      <c r="G1165" s="133">
        <v>12100</v>
      </c>
    </row>
    <row r="1166" spans="1:7" ht="15">
      <c r="A1166" s="123"/>
      <c r="B1166" s="123"/>
      <c r="C1166" s="123"/>
      <c r="D1166" s="123" t="s">
        <v>661</v>
      </c>
      <c r="E1166" s="29" t="s">
        <v>662</v>
      </c>
      <c r="F1166" s="133">
        <v>10200</v>
      </c>
      <c r="G1166" s="133">
        <v>17600</v>
      </c>
    </row>
    <row r="1167" spans="1:7" ht="90">
      <c r="A1167" s="123"/>
      <c r="B1167" s="123"/>
      <c r="C1167" s="123" t="s">
        <v>1346</v>
      </c>
      <c r="D1167" s="123"/>
      <c r="E1167" s="29" t="s">
        <v>1347</v>
      </c>
      <c r="F1167" s="133">
        <v>92971.1</v>
      </c>
      <c r="G1167" s="133">
        <v>56917.9</v>
      </c>
    </row>
    <row r="1168" spans="1:7" ht="30">
      <c r="A1168" s="123"/>
      <c r="B1168" s="123"/>
      <c r="C1168" s="123" t="s">
        <v>1348</v>
      </c>
      <c r="D1168" s="123"/>
      <c r="E1168" s="29" t="s">
        <v>720</v>
      </c>
      <c r="F1168" s="133">
        <v>36089.599999999999</v>
      </c>
      <c r="G1168" s="133">
        <v>36089.599999999999</v>
      </c>
    </row>
    <row r="1169" spans="1:7" ht="90">
      <c r="A1169" s="123"/>
      <c r="B1169" s="123"/>
      <c r="C1169" s="123"/>
      <c r="D1169" s="123" t="s">
        <v>659</v>
      </c>
      <c r="E1169" s="29" t="s">
        <v>660</v>
      </c>
      <c r="F1169" s="133">
        <v>30543.9</v>
      </c>
      <c r="G1169" s="133">
        <v>30543.9</v>
      </c>
    </row>
    <row r="1170" spans="1:7" ht="30">
      <c r="A1170" s="123"/>
      <c r="B1170" s="123"/>
      <c r="C1170" s="123"/>
      <c r="D1170" s="123" t="s">
        <v>644</v>
      </c>
      <c r="E1170" s="29" t="s">
        <v>645</v>
      </c>
      <c r="F1170" s="133">
        <v>5538.7</v>
      </c>
      <c r="G1170" s="133">
        <v>5538.7</v>
      </c>
    </row>
    <row r="1171" spans="1:7" ht="15">
      <c r="A1171" s="123"/>
      <c r="B1171" s="123"/>
      <c r="C1171" s="123"/>
      <c r="D1171" s="123" t="s">
        <v>661</v>
      </c>
      <c r="E1171" s="29" t="s">
        <v>662</v>
      </c>
      <c r="F1171" s="133">
        <v>7</v>
      </c>
      <c r="G1171" s="133">
        <v>7</v>
      </c>
    </row>
    <row r="1172" spans="1:7" ht="30">
      <c r="A1172" s="123"/>
      <c r="B1172" s="123"/>
      <c r="C1172" s="123" t="s">
        <v>1881</v>
      </c>
      <c r="D1172" s="123"/>
      <c r="E1172" s="29" t="s">
        <v>1882</v>
      </c>
      <c r="F1172" s="133">
        <v>36053.199999999997</v>
      </c>
      <c r="G1172" s="133"/>
    </row>
    <row r="1173" spans="1:7" ht="30">
      <c r="A1173" s="123"/>
      <c r="B1173" s="123"/>
      <c r="C1173" s="123"/>
      <c r="D1173" s="123" t="s">
        <v>644</v>
      </c>
      <c r="E1173" s="29" t="s">
        <v>645</v>
      </c>
      <c r="F1173" s="133">
        <v>36053.199999999997</v>
      </c>
      <c r="G1173" s="133"/>
    </row>
    <row r="1174" spans="1:7" ht="45">
      <c r="A1174" s="123"/>
      <c r="B1174" s="123"/>
      <c r="C1174" s="123" t="s">
        <v>1350</v>
      </c>
      <c r="D1174" s="123"/>
      <c r="E1174" s="29" t="s">
        <v>1351</v>
      </c>
      <c r="F1174" s="133">
        <v>20828.3</v>
      </c>
      <c r="G1174" s="133">
        <v>20828.3</v>
      </c>
    </row>
    <row r="1175" spans="1:7" ht="15">
      <c r="A1175" s="123"/>
      <c r="B1175" s="123"/>
      <c r="C1175" s="123"/>
      <c r="D1175" s="123" t="s">
        <v>686</v>
      </c>
      <c r="E1175" s="29" t="s">
        <v>687</v>
      </c>
      <c r="F1175" s="133">
        <v>20828.3</v>
      </c>
      <c r="G1175" s="133">
        <v>20828.3</v>
      </c>
    </row>
    <row r="1176" spans="1:7" ht="15">
      <c r="A1176" s="123"/>
      <c r="B1176" s="123" t="s">
        <v>1938</v>
      </c>
      <c r="C1176" s="123"/>
      <c r="D1176" s="123"/>
      <c r="E1176" s="29" t="s">
        <v>1939</v>
      </c>
      <c r="F1176" s="133">
        <v>17500</v>
      </c>
      <c r="G1176" s="133">
        <v>19600</v>
      </c>
    </row>
    <row r="1177" spans="1:7" ht="15">
      <c r="A1177" s="123"/>
      <c r="B1177" s="123" t="s">
        <v>1940</v>
      </c>
      <c r="C1177" s="123"/>
      <c r="D1177" s="123"/>
      <c r="E1177" s="29" t="s">
        <v>1941</v>
      </c>
      <c r="F1177" s="133">
        <v>17500</v>
      </c>
      <c r="G1177" s="133">
        <v>19600</v>
      </c>
    </row>
    <row r="1178" spans="1:7" ht="60">
      <c r="A1178" s="123"/>
      <c r="B1178" s="123"/>
      <c r="C1178" s="123" t="s">
        <v>1296</v>
      </c>
      <c r="D1178" s="123"/>
      <c r="E1178" s="29" t="s">
        <v>1297</v>
      </c>
      <c r="F1178" s="133">
        <v>17500</v>
      </c>
      <c r="G1178" s="133">
        <v>19600</v>
      </c>
    </row>
    <row r="1179" spans="1:7" ht="105">
      <c r="A1179" s="123"/>
      <c r="B1179" s="123"/>
      <c r="C1179" s="123" t="s">
        <v>1336</v>
      </c>
      <c r="D1179" s="123"/>
      <c r="E1179" s="29" t="s">
        <v>1337</v>
      </c>
      <c r="F1179" s="133">
        <v>17500</v>
      </c>
      <c r="G1179" s="133">
        <v>19600</v>
      </c>
    </row>
    <row r="1180" spans="1:7" ht="45">
      <c r="A1180" s="123"/>
      <c r="B1180" s="123"/>
      <c r="C1180" s="123" t="s">
        <v>1340</v>
      </c>
      <c r="D1180" s="123"/>
      <c r="E1180" s="29" t="s">
        <v>1341</v>
      </c>
      <c r="F1180" s="133">
        <v>17500</v>
      </c>
      <c r="G1180" s="133">
        <v>19600</v>
      </c>
    </row>
    <row r="1181" spans="1:7" ht="30">
      <c r="A1181" s="123"/>
      <c r="B1181" s="123"/>
      <c r="C1181" s="123"/>
      <c r="D1181" s="123" t="s">
        <v>646</v>
      </c>
      <c r="E1181" s="29" t="s">
        <v>647</v>
      </c>
      <c r="F1181" s="133">
        <v>17500</v>
      </c>
      <c r="G1181" s="133">
        <v>19600</v>
      </c>
    </row>
    <row r="1182" spans="1:7" ht="30">
      <c r="A1182" s="123" t="s">
        <v>2027</v>
      </c>
      <c r="B1182" s="123"/>
      <c r="C1182" s="123"/>
      <c r="D1182" s="123"/>
      <c r="E1182" s="29" t="s">
        <v>2028</v>
      </c>
      <c r="F1182" s="133">
        <v>13499.9</v>
      </c>
      <c r="G1182" s="133">
        <v>13499.9</v>
      </c>
    </row>
    <row r="1183" spans="1:7" ht="15">
      <c r="A1183" s="123"/>
      <c r="B1183" s="123" t="s">
        <v>1892</v>
      </c>
      <c r="C1183" s="123"/>
      <c r="D1183" s="123"/>
      <c r="E1183" s="29" t="s">
        <v>1893</v>
      </c>
      <c r="F1183" s="133">
        <v>13499.9</v>
      </c>
      <c r="G1183" s="133">
        <v>13499.9</v>
      </c>
    </row>
    <row r="1184" spans="1:7" ht="15">
      <c r="A1184" s="123"/>
      <c r="B1184" s="123" t="s">
        <v>1896</v>
      </c>
      <c r="C1184" s="123"/>
      <c r="D1184" s="123"/>
      <c r="E1184" s="29" t="s">
        <v>1897</v>
      </c>
      <c r="F1184" s="133">
        <v>13499.9</v>
      </c>
      <c r="G1184" s="133">
        <v>13499.9</v>
      </c>
    </row>
    <row r="1185" spans="1:7" ht="45">
      <c r="A1185" s="123"/>
      <c r="B1185" s="123"/>
      <c r="C1185" s="123" t="s">
        <v>1260</v>
      </c>
      <c r="D1185" s="123"/>
      <c r="E1185" s="29" t="s">
        <v>1261</v>
      </c>
      <c r="F1185" s="133">
        <v>13499.9</v>
      </c>
      <c r="G1185" s="133">
        <v>13499.9</v>
      </c>
    </row>
    <row r="1186" spans="1:7" ht="75">
      <c r="A1186" s="123"/>
      <c r="B1186" s="123"/>
      <c r="C1186" s="123" t="s">
        <v>1292</v>
      </c>
      <c r="D1186" s="123"/>
      <c r="E1186" s="29" t="s">
        <v>1293</v>
      </c>
      <c r="F1186" s="133">
        <v>13499.9</v>
      </c>
      <c r="G1186" s="133">
        <v>13499.9</v>
      </c>
    </row>
    <row r="1187" spans="1:7" ht="30">
      <c r="A1187" s="123"/>
      <c r="B1187" s="123"/>
      <c r="C1187" s="123" t="s">
        <v>1294</v>
      </c>
      <c r="D1187" s="123"/>
      <c r="E1187" s="29" t="s">
        <v>720</v>
      </c>
      <c r="F1187" s="133">
        <v>13499.9</v>
      </c>
      <c r="G1187" s="133">
        <v>13499.9</v>
      </c>
    </row>
    <row r="1188" spans="1:7" ht="90">
      <c r="A1188" s="123"/>
      <c r="B1188" s="123"/>
      <c r="C1188" s="123"/>
      <c r="D1188" s="123" t="s">
        <v>659</v>
      </c>
      <c r="E1188" s="29" t="s">
        <v>660</v>
      </c>
      <c r="F1188" s="133">
        <v>11437</v>
      </c>
      <c r="G1188" s="133">
        <v>11437</v>
      </c>
    </row>
    <row r="1189" spans="1:7" ht="30">
      <c r="A1189" s="123"/>
      <c r="B1189" s="123"/>
      <c r="C1189" s="123"/>
      <c r="D1189" s="123" t="s">
        <v>644</v>
      </c>
      <c r="E1189" s="29" t="s">
        <v>645</v>
      </c>
      <c r="F1189" s="133">
        <v>2046.9</v>
      </c>
      <c r="G1189" s="133">
        <v>2046.9</v>
      </c>
    </row>
    <row r="1190" spans="1:7" ht="15">
      <c r="A1190" s="123"/>
      <c r="B1190" s="123"/>
      <c r="C1190" s="123"/>
      <c r="D1190" s="123" t="s">
        <v>661</v>
      </c>
      <c r="E1190" s="29" t="s">
        <v>662</v>
      </c>
      <c r="F1190" s="133">
        <v>16</v>
      </c>
      <c r="G1190" s="133">
        <v>16</v>
      </c>
    </row>
    <row r="1191" spans="1:7" ht="15">
      <c r="A1191" s="123" t="s">
        <v>2029</v>
      </c>
      <c r="B1191" s="123"/>
      <c r="C1191" s="123"/>
      <c r="D1191" s="123"/>
      <c r="E1191" s="29" t="s">
        <v>2030</v>
      </c>
      <c r="F1191" s="133">
        <v>10716393.4</v>
      </c>
      <c r="G1191" s="133">
        <v>11701907.199999999</v>
      </c>
    </row>
    <row r="1192" spans="1:7" ht="15">
      <c r="A1192" s="123"/>
      <c r="B1192" s="123" t="s">
        <v>1892</v>
      </c>
      <c r="C1192" s="123"/>
      <c r="D1192" s="123"/>
      <c r="E1192" s="29" t="s">
        <v>1893</v>
      </c>
      <c r="F1192" s="133">
        <v>364175.6</v>
      </c>
      <c r="G1192" s="133">
        <v>364275.5</v>
      </c>
    </row>
    <row r="1193" spans="1:7" ht="45" customHeight="1">
      <c r="A1193" s="123"/>
      <c r="B1193" s="123" t="s">
        <v>2031</v>
      </c>
      <c r="C1193" s="123"/>
      <c r="D1193" s="123"/>
      <c r="E1193" s="29" t="s">
        <v>2032</v>
      </c>
      <c r="F1193" s="133">
        <v>124064.7</v>
      </c>
      <c r="G1193" s="133">
        <v>124035.7</v>
      </c>
    </row>
    <row r="1194" spans="1:7" ht="60">
      <c r="A1194" s="123"/>
      <c r="B1194" s="123"/>
      <c r="C1194" s="123" t="s">
        <v>1659</v>
      </c>
      <c r="D1194" s="123"/>
      <c r="E1194" s="29" t="s">
        <v>1660</v>
      </c>
      <c r="F1194" s="133">
        <v>124064.7</v>
      </c>
      <c r="G1194" s="133">
        <v>124035.7</v>
      </c>
    </row>
    <row r="1195" spans="1:7" ht="90">
      <c r="A1195" s="123"/>
      <c r="B1195" s="123"/>
      <c r="C1195" s="123" t="s">
        <v>1691</v>
      </c>
      <c r="D1195" s="123"/>
      <c r="E1195" s="29" t="s">
        <v>1692</v>
      </c>
      <c r="F1195" s="133">
        <v>124064.7</v>
      </c>
      <c r="G1195" s="133">
        <v>124035.7</v>
      </c>
    </row>
    <row r="1196" spans="1:7" ht="30">
      <c r="A1196" s="123"/>
      <c r="B1196" s="123"/>
      <c r="C1196" s="123" t="s">
        <v>1693</v>
      </c>
      <c r="D1196" s="123"/>
      <c r="E1196" s="29" t="s">
        <v>720</v>
      </c>
      <c r="F1196" s="133">
        <v>123704.7</v>
      </c>
      <c r="G1196" s="133">
        <v>123675.7</v>
      </c>
    </row>
    <row r="1197" spans="1:7" ht="90">
      <c r="A1197" s="123"/>
      <c r="B1197" s="123"/>
      <c r="C1197" s="123"/>
      <c r="D1197" s="123" t="s">
        <v>659</v>
      </c>
      <c r="E1197" s="29" t="s">
        <v>660</v>
      </c>
      <c r="F1197" s="133">
        <v>105695</v>
      </c>
      <c r="G1197" s="133">
        <v>105695</v>
      </c>
    </row>
    <row r="1198" spans="1:7" ht="30">
      <c r="A1198" s="123"/>
      <c r="B1198" s="123"/>
      <c r="C1198" s="123"/>
      <c r="D1198" s="123" t="s">
        <v>644</v>
      </c>
      <c r="E1198" s="29" t="s">
        <v>645</v>
      </c>
      <c r="F1198" s="133">
        <v>17928.7</v>
      </c>
      <c r="G1198" s="133">
        <v>17928.7</v>
      </c>
    </row>
    <row r="1199" spans="1:7" ht="15">
      <c r="A1199" s="123"/>
      <c r="B1199" s="123"/>
      <c r="C1199" s="123"/>
      <c r="D1199" s="123" t="s">
        <v>661</v>
      </c>
      <c r="E1199" s="29" t="s">
        <v>662</v>
      </c>
      <c r="F1199" s="133">
        <v>81</v>
      </c>
      <c r="G1199" s="133">
        <v>52</v>
      </c>
    </row>
    <row r="1200" spans="1:7" ht="45">
      <c r="A1200" s="123"/>
      <c r="B1200" s="123"/>
      <c r="C1200" s="123" t="s">
        <v>1699</v>
      </c>
      <c r="D1200" s="123"/>
      <c r="E1200" s="29" t="s">
        <v>1700</v>
      </c>
      <c r="F1200" s="133">
        <v>360</v>
      </c>
      <c r="G1200" s="133">
        <v>360</v>
      </c>
    </row>
    <row r="1201" spans="1:7" ht="15">
      <c r="A1201" s="123"/>
      <c r="B1201" s="123"/>
      <c r="C1201" s="123"/>
      <c r="D1201" s="123" t="s">
        <v>686</v>
      </c>
      <c r="E1201" s="29" t="s">
        <v>687</v>
      </c>
      <c r="F1201" s="133">
        <v>360</v>
      </c>
      <c r="G1201" s="133">
        <v>360</v>
      </c>
    </row>
    <row r="1202" spans="1:7" ht="15">
      <c r="A1202" s="123"/>
      <c r="B1202" s="123" t="s">
        <v>2033</v>
      </c>
      <c r="C1202" s="123"/>
      <c r="D1202" s="123"/>
      <c r="E1202" s="29" t="s">
        <v>2034</v>
      </c>
      <c r="F1202" s="133">
        <v>100000</v>
      </c>
      <c r="G1202" s="133">
        <v>100000</v>
      </c>
    </row>
    <row r="1203" spans="1:7" ht="60">
      <c r="A1203" s="123"/>
      <c r="B1203" s="123"/>
      <c r="C1203" s="123" t="s">
        <v>1659</v>
      </c>
      <c r="D1203" s="123"/>
      <c r="E1203" s="29" t="s">
        <v>1660</v>
      </c>
      <c r="F1203" s="133">
        <v>100000</v>
      </c>
      <c r="G1203" s="133">
        <v>100000</v>
      </c>
    </row>
    <row r="1204" spans="1:7" ht="90">
      <c r="A1204" s="123"/>
      <c r="B1204" s="123"/>
      <c r="C1204" s="123" t="s">
        <v>1661</v>
      </c>
      <c r="D1204" s="123"/>
      <c r="E1204" s="29" t="s">
        <v>1662</v>
      </c>
      <c r="F1204" s="133">
        <v>100000</v>
      </c>
      <c r="G1204" s="133">
        <v>100000</v>
      </c>
    </row>
    <row r="1205" spans="1:7" ht="30">
      <c r="A1205" s="123"/>
      <c r="B1205" s="123"/>
      <c r="C1205" s="123" t="s">
        <v>1664</v>
      </c>
      <c r="D1205" s="123"/>
      <c r="E1205" s="29" t="s">
        <v>1665</v>
      </c>
      <c r="F1205" s="133">
        <v>100000</v>
      </c>
      <c r="G1205" s="133">
        <v>100000</v>
      </c>
    </row>
    <row r="1206" spans="1:7" ht="15">
      <c r="A1206" s="123"/>
      <c r="B1206" s="123"/>
      <c r="C1206" s="123"/>
      <c r="D1206" s="123" t="s">
        <v>661</v>
      </c>
      <c r="E1206" s="29" t="s">
        <v>662</v>
      </c>
      <c r="F1206" s="133">
        <v>100000</v>
      </c>
      <c r="G1206" s="133">
        <v>100000</v>
      </c>
    </row>
    <row r="1207" spans="1:7" ht="15">
      <c r="A1207" s="123"/>
      <c r="B1207" s="123" t="s">
        <v>1896</v>
      </c>
      <c r="C1207" s="123"/>
      <c r="D1207" s="123"/>
      <c r="E1207" s="29" t="s">
        <v>1897</v>
      </c>
      <c r="F1207" s="133">
        <v>140110.9</v>
      </c>
      <c r="G1207" s="133">
        <v>140239.79999999999</v>
      </c>
    </row>
    <row r="1208" spans="1:7" ht="60">
      <c r="A1208" s="123"/>
      <c r="B1208" s="123"/>
      <c r="C1208" s="123" t="s">
        <v>1659</v>
      </c>
      <c r="D1208" s="123"/>
      <c r="E1208" s="29" t="s">
        <v>1660</v>
      </c>
      <c r="F1208" s="133">
        <v>140110.9</v>
      </c>
      <c r="G1208" s="133">
        <v>140239.79999999999</v>
      </c>
    </row>
    <row r="1209" spans="1:7" ht="90">
      <c r="A1209" s="123"/>
      <c r="B1209" s="123"/>
      <c r="C1209" s="123" t="s">
        <v>1661</v>
      </c>
      <c r="D1209" s="123"/>
      <c r="E1209" s="29" t="s">
        <v>1662</v>
      </c>
      <c r="F1209" s="133">
        <v>90228.1</v>
      </c>
      <c r="G1209" s="133">
        <v>91061.2</v>
      </c>
    </row>
    <row r="1210" spans="1:7" ht="45">
      <c r="A1210" s="123"/>
      <c r="B1210" s="123"/>
      <c r="C1210" s="123" t="s">
        <v>1663</v>
      </c>
      <c r="D1210" s="123"/>
      <c r="E1210" s="29" t="s">
        <v>65</v>
      </c>
      <c r="F1210" s="133">
        <v>79683.3</v>
      </c>
      <c r="G1210" s="133">
        <v>79683.3</v>
      </c>
    </row>
    <row r="1211" spans="1:7" ht="15">
      <c r="A1211" s="123"/>
      <c r="B1211" s="123"/>
      <c r="C1211" s="123"/>
      <c r="D1211" s="123" t="s">
        <v>661</v>
      </c>
      <c r="E1211" s="29" t="s">
        <v>662</v>
      </c>
      <c r="F1211" s="133">
        <v>79683.3</v>
      </c>
      <c r="G1211" s="133">
        <v>79683.3</v>
      </c>
    </row>
    <row r="1212" spans="1:7" ht="60">
      <c r="A1212" s="123"/>
      <c r="B1212" s="123"/>
      <c r="C1212" s="123" t="s">
        <v>1666</v>
      </c>
      <c r="D1212" s="123"/>
      <c r="E1212" s="29" t="s">
        <v>1667</v>
      </c>
      <c r="F1212" s="133">
        <v>10544.8</v>
      </c>
      <c r="G1212" s="133">
        <v>11377.9</v>
      </c>
    </row>
    <row r="1213" spans="1:7" ht="90">
      <c r="A1213" s="123"/>
      <c r="B1213" s="123"/>
      <c r="C1213" s="123"/>
      <c r="D1213" s="123" t="s">
        <v>659</v>
      </c>
      <c r="E1213" s="29" t="s">
        <v>660</v>
      </c>
      <c r="F1213" s="133">
        <v>10544.8</v>
      </c>
      <c r="G1213" s="133">
        <v>11377.9</v>
      </c>
    </row>
    <row r="1214" spans="1:7" ht="90">
      <c r="A1214" s="123"/>
      <c r="B1214" s="123"/>
      <c r="C1214" s="123" t="s">
        <v>1686</v>
      </c>
      <c r="D1214" s="123"/>
      <c r="E1214" s="29" t="s">
        <v>1687</v>
      </c>
      <c r="F1214" s="133">
        <v>4940</v>
      </c>
      <c r="G1214" s="133">
        <v>4250</v>
      </c>
    </row>
    <row r="1215" spans="1:7" ht="60">
      <c r="A1215" s="123"/>
      <c r="B1215" s="123"/>
      <c r="C1215" s="123" t="s">
        <v>1688</v>
      </c>
      <c r="D1215" s="123"/>
      <c r="E1215" s="29" t="s">
        <v>2471</v>
      </c>
      <c r="F1215" s="133">
        <v>1000</v>
      </c>
      <c r="G1215" s="133">
        <v>1000</v>
      </c>
    </row>
    <row r="1216" spans="1:7" ht="30">
      <c r="A1216" s="123"/>
      <c r="B1216" s="123"/>
      <c r="C1216" s="123"/>
      <c r="D1216" s="123" t="s">
        <v>644</v>
      </c>
      <c r="E1216" s="29" t="s">
        <v>645</v>
      </c>
      <c r="F1216" s="133">
        <v>1000</v>
      </c>
      <c r="G1216" s="133">
        <v>1000</v>
      </c>
    </row>
    <row r="1217" spans="1:7" ht="30">
      <c r="A1217" s="123"/>
      <c r="B1217" s="123"/>
      <c r="C1217" s="123" t="s">
        <v>1689</v>
      </c>
      <c r="D1217" s="123"/>
      <c r="E1217" s="29" t="s">
        <v>1690</v>
      </c>
      <c r="F1217" s="133">
        <v>3940</v>
      </c>
      <c r="G1217" s="133">
        <v>3250</v>
      </c>
    </row>
    <row r="1218" spans="1:7" ht="30">
      <c r="A1218" s="123"/>
      <c r="B1218" s="123"/>
      <c r="C1218" s="123"/>
      <c r="D1218" s="123" t="s">
        <v>644</v>
      </c>
      <c r="E1218" s="29" t="s">
        <v>645</v>
      </c>
      <c r="F1218" s="133">
        <v>3940</v>
      </c>
      <c r="G1218" s="133">
        <v>3250</v>
      </c>
    </row>
    <row r="1219" spans="1:7" ht="90">
      <c r="A1219" s="123"/>
      <c r="B1219" s="123"/>
      <c r="C1219" s="123" t="s">
        <v>1691</v>
      </c>
      <c r="D1219" s="123"/>
      <c r="E1219" s="29" t="s">
        <v>1692</v>
      </c>
      <c r="F1219" s="133">
        <v>44942.8</v>
      </c>
      <c r="G1219" s="133">
        <v>44928.6</v>
      </c>
    </row>
    <row r="1220" spans="1:7" ht="60">
      <c r="A1220" s="123"/>
      <c r="B1220" s="123"/>
      <c r="C1220" s="123" t="s">
        <v>1694</v>
      </c>
      <c r="D1220" s="123"/>
      <c r="E1220" s="29" t="s">
        <v>2471</v>
      </c>
      <c r="F1220" s="133">
        <v>42562.7</v>
      </c>
      <c r="G1220" s="133">
        <v>42548.5</v>
      </c>
    </row>
    <row r="1221" spans="1:7" ht="30">
      <c r="A1221" s="123"/>
      <c r="B1221" s="123"/>
      <c r="C1221" s="123"/>
      <c r="D1221" s="123" t="s">
        <v>644</v>
      </c>
      <c r="E1221" s="29" t="s">
        <v>645</v>
      </c>
      <c r="F1221" s="133">
        <v>42562.7</v>
      </c>
      <c r="G1221" s="133">
        <v>42548.5</v>
      </c>
    </row>
    <row r="1222" spans="1:7" ht="15">
      <c r="A1222" s="123"/>
      <c r="B1222" s="123"/>
      <c r="C1222" s="123" t="s">
        <v>1695</v>
      </c>
      <c r="D1222" s="123"/>
      <c r="E1222" s="29" t="s">
        <v>1696</v>
      </c>
      <c r="F1222" s="133">
        <v>1100</v>
      </c>
      <c r="G1222" s="133">
        <v>1100</v>
      </c>
    </row>
    <row r="1223" spans="1:7" ht="30">
      <c r="A1223" s="123"/>
      <c r="B1223" s="123"/>
      <c r="C1223" s="123"/>
      <c r="D1223" s="123" t="s">
        <v>644</v>
      </c>
      <c r="E1223" s="29" t="s">
        <v>645</v>
      </c>
      <c r="F1223" s="133">
        <v>1100</v>
      </c>
      <c r="G1223" s="133">
        <v>1100</v>
      </c>
    </row>
    <row r="1224" spans="1:7" ht="60">
      <c r="A1224" s="123"/>
      <c r="B1224" s="123"/>
      <c r="C1224" s="123" t="s">
        <v>1697</v>
      </c>
      <c r="D1224" s="123"/>
      <c r="E1224" s="29" t="s">
        <v>2491</v>
      </c>
      <c r="F1224" s="133">
        <v>1280.0999999999999</v>
      </c>
      <c r="G1224" s="133">
        <v>1280.0999999999999</v>
      </c>
    </row>
    <row r="1225" spans="1:7" ht="30">
      <c r="A1225" s="123"/>
      <c r="B1225" s="123"/>
      <c r="C1225" s="123"/>
      <c r="D1225" s="123" t="s">
        <v>644</v>
      </c>
      <c r="E1225" s="29" t="s">
        <v>645</v>
      </c>
      <c r="F1225" s="133">
        <v>1280.0999999999999</v>
      </c>
      <c r="G1225" s="133">
        <v>1280.0999999999999</v>
      </c>
    </row>
    <row r="1226" spans="1:7" ht="45">
      <c r="A1226" s="123"/>
      <c r="B1226" s="123" t="s">
        <v>2035</v>
      </c>
      <c r="C1226" s="123"/>
      <c r="D1226" s="123"/>
      <c r="E1226" s="29" t="s">
        <v>2507</v>
      </c>
      <c r="F1226" s="133">
        <v>2292406.7000000002</v>
      </c>
      <c r="G1226" s="133">
        <v>2980451.9</v>
      </c>
    </row>
    <row r="1227" spans="1:7" ht="30">
      <c r="A1227" s="123"/>
      <c r="B1227" s="123" t="s">
        <v>2036</v>
      </c>
      <c r="C1227" s="123"/>
      <c r="D1227" s="123"/>
      <c r="E1227" s="29" t="s">
        <v>2037</v>
      </c>
      <c r="F1227" s="133">
        <v>2292406.7000000002</v>
      </c>
      <c r="G1227" s="133">
        <v>2980451.9</v>
      </c>
    </row>
    <row r="1228" spans="1:7" ht="60">
      <c r="A1228" s="123"/>
      <c r="B1228" s="123"/>
      <c r="C1228" s="123" t="s">
        <v>1659</v>
      </c>
      <c r="D1228" s="123"/>
      <c r="E1228" s="29" t="s">
        <v>1660</v>
      </c>
      <c r="F1228" s="133">
        <v>2292406.7000000002</v>
      </c>
      <c r="G1228" s="133">
        <v>2980451.9</v>
      </c>
    </row>
    <row r="1229" spans="1:7" ht="90">
      <c r="A1229" s="123"/>
      <c r="B1229" s="123"/>
      <c r="C1229" s="123" t="s">
        <v>1678</v>
      </c>
      <c r="D1229" s="123"/>
      <c r="E1229" s="29" t="s">
        <v>1679</v>
      </c>
      <c r="F1229" s="133">
        <v>2292406.7000000002</v>
      </c>
      <c r="G1229" s="133">
        <v>2980451.9</v>
      </c>
    </row>
    <row r="1230" spans="1:7" ht="15">
      <c r="A1230" s="123"/>
      <c r="B1230" s="123"/>
      <c r="C1230" s="123" t="s">
        <v>1680</v>
      </c>
      <c r="D1230" s="123"/>
      <c r="E1230" s="29" t="s">
        <v>1681</v>
      </c>
      <c r="F1230" s="133">
        <v>2291167.2000000002</v>
      </c>
      <c r="G1230" s="133">
        <v>2979212.4</v>
      </c>
    </row>
    <row r="1231" spans="1:7" ht="30">
      <c r="A1231" s="123"/>
      <c r="B1231" s="123"/>
      <c r="C1231" s="123"/>
      <c r="D1231" s="123" t="s">
        <v>1682</v>
      </c>
      <c r="E1231" s="29" t="s">
        <v>1683</v>
      </c>
      <c r="F1231" s="133">
        <v>2291167.2000000002</v>
      </c>
      <c r="G1231" s="133">
        <v>2979212.4</v>
      </c>
    </row>
    <row r="1232" spans="1:7" ht="45">
      <c r="A1232" s="123"/>
      <c r="B1232" s="123"/>
      <c r="C1232" s="123" t="s">
        <v>1684</v>
      </c>
      <c r="D1232" s="123"/>
      <c r="E1232" s="29" t="s">
        <v>1685</v>
      </c>
      <c r="F1232" s="133">
        <v>1239.5</v>
      </c>
      <c r="G1232" s="133">
        <v>1239.5</v>
      </c>
    </row>
    <row r="1233" spans="1:7" ht="30">
      <c r="A1233" s="123"/>
      <c r="B1233" s="123"/>
      <c r="C1233" s="123"/>
      <c r="D1233" s="123" t="s">
        <v>1682</v>
      </c>
      <c r="E1233" s="29" t="s">
        <v>1683</v>
      </c>
      <c r="F1233" s="133">
        <v>1239.5</v>
      </c>
      <c r="G1233" s="133">
        <v>1239.5</v>
      </c>
    </row>
    <row r="1234" spans="1:7" ht="75">
      <c r="A1234" s="123"/>
      <c r="B1234" s="123" t="s">
        <v>1928</v>
      </c>
      <c r="C1234" s="123"/>
      <c r="D1234" s="123"/>
      <c r="E1234" s="29" t="s">
        <v>1929</v>
      </c>
      <c r="F1234" s="133">
        <v>8059811.0999999996</v>
      </c>
      <c r="G1234" s="133">
        <v>8357179.7999999998</v>
      </c>
    </row>
    <row r="1235" spans="1:7" ht="45">
      <c r="A1235" s="123"/>
      <c r="B1235" s="123" t="s">
        <v>2038</v>
      </c>
      <c r="C1235" s="123"/>
      <c r="D1235" s="123"/>
      <c r="E1235" s="29" t="s">
        <v>2039</v>
      </c>
      <c r="F1235" s="133">
        <v>7545079.0999999996</v>
      </c>
      <c r="G1235" s="133">
        <v>7849953.7999999998</v>
      </c>
    </row>
    <row r="1236" spans="1:7" ht="60">
      <c r="A1236" s="123"/>
      <c r="B1236" s="123"/>
      <c r="C1236" s="123" t="s">
        <v>1659</v>
      </c>
      <c r="D1236" s="123"/>
      <c r="E1236" s="29" t="s">
        <v>1660</v>
      </c>
      <c r="F1236" s="133">
        <v>7545079.0999999996</v>
      </c>
      <c r="G1236" s="133">
        <v>7849953.7999999998</v>
      </c>
    </row>
    <row r="1237" spans="1:7" ht="90">
      <c r="A1237" s="123"/>
      <c r="B1237" s="123"/>
      <c r="C1237" s="123" t="s">
        <v>1668</v>
      </c>
      <c r="D1237" s="123"/>
      <c r="E1237" s="29" t="s">
        <v>1669</v>
      </c>
      <c r="F1237" s="133">
        <v>7545079.0999999996</v>
      </c>
      <c r="G1237" s="133">
        <v>7849953.7999999998</v>
      </c>
    </row>
    <row r="1238" spans="1:7" ht="45">
      <c r="A1238" s="123"/>
      <c r="B1238" s="123"/>
      <c r="C1238" s="123" t="s">
        <v>1672</v>
      </c>
      <c r="D1238" s="123"/>
      <c r="E1238" s="29" t="s">
        <v>1673</v>
      </c>
      <c r="F1238" s="133">
        <v>619232.6</v>
      </c>
      <c r="G1238" s="133">
        <v>666683.4</v>
      </c>
    </row>
    <row r="1239" spans="1:7" ht="15">
      <c r="A1239" s="123"/>
      <c r="B1239" s="123"/>
      <c r="C1239" s="123"/>
      <c r="D1239" s="123" t="s">
        <v>686</v>
      </c>
      <c r="E1239" s="29" t="s">
        <v>687</v>
      </c>
      <c r="F1239" s="133">
        <v>619232.6</v>
      </c>
      <c r="G1239" s="133">
        <v>666683.4</v>
      </c>
    </row>
    <row r="1240" spans="1:7" ht="75">
      <c r="A1240" s="123"/>
      <c r="B1240" s="123"/>
      <c r="C1240" s="123" t="s">
        <v>1674</v>
      </c>
      <c r="D1240" s="123"/>
      <c r="E1240" s="29" t="s">
        <v>1675</v>
      </c>
      <c r="F1240" s="133">
        <v>6925846.5</v>
      </c>
      <c r="G1240" s="133">
        <v>7183270.4000000004</v>
      </c>
    </row>
    <row r="1241" spans="1:7" ht="15">
      <c r="A1241" s="123"/>
      <c r="B1241" s="123"/>
      <c r="C1241" s="123"/>
      <c r="D1241" s="123" t="s">
        <v>686</v>
      </c>
      <c r="E1241" s="29" t="s">
        <v>687</v>
      </c>
      <c r="F1241" s="133">
        <v>6925846.5</v>
      </c>
      <c r="G1241" s="133">
        <v>7183270.4000000004</v>
      </c>
    </row>
    <row r="1242" spans="1:7" ht="15">
      <c r="A1242" s="123"/>
      <c r="B1242" s="123" t="s">
        <v>2040</v>
      </c>
      <c r="C1242" s="123"/>
      <c r="D1242" s="123"/>
      <c r="E1242" s="29" t="s">
        <v>2041</v>
      </c>
      <c r="F1242" s="133">
        <v>504900</v>
      </c>
      <c r="G1242" s="133">
        <v>497347</v>
      </c>
    </row>
    <row r="1243" spans="1:7" ht="60">
      <c r="A1243" s="123"/>
      <c r="B1243" s="123"/>
      <c r="C1243" s="123" t="s">
        <v>1659</v>
      </c>
      <c r="D1243" s="123"/>
      <c r="E1243" s="29" t="s">
        <v>1660</v>
      </c>
      <c r="F1243" s="133">
        <v>504900</v>
      </c>
      <c r="G1243" s="133">
        <v>497347</v>
      </c>
    </row>
    <row r="1244" spans="1:7" ht="90">
      <c r="A1244" s="123"/>
      <c r="B1244" s="123"/>
      <c r="C1244" s="123" t="s">
        <v>1668</v>
      </c>
      <c r="D1244" s="123"/>
      <c r="E1244" s="29" t="s">
        <v>1669</v>
      </c>
      <c r="F1244" s="133">
        <v>504900</v>
      </c>
      <c r="G1244" s="133">
        <v>497347</v>
      </c>
    </row>
    <row r="1245" spans="1:7" ht="30">
      <c r="A1245" s="123"/>
      <c r="B1245" s="123"/>
      <c r="C1245" s="123" t="s">
        <v>1670</v>
      </c>
      <c r="D1245" s="123"/>
      <c r="E1245" s="29" t="s">
        <v>1671</v>
      </c>
      <c r="F1245" s="133">
        <v>54900</v>
      </c>
      <c r="G1245" s="133">
        <v>47347</v>
      </c>
    </row>
    <row r="1246" spans="1:7" ht="15">
      <c r="A1246" s="123"/>
      <c r="B1246" s="123"/>
      <c r="C1246" s="123"/>
      <c r="D1246" s="123" t="s">
        <v>686</v>
      </c>
      <c r="E1246" s="29" t="s">
        <v>687</v>
      </c>
      <c r="F1246" s="133">
        <v>54900</v>
      </c>
      <c r="G1246" s="133">
        <v>47347</v>
      </c>
    </row>
    <row r="1247" spans="1:7" ht="30">
      <c r="A1247" s="123"/>
      <c r="B1247" s="123"/>
      <c r="C1247" s="123" t="s">
        <v>1676</v>
      </c>
      <c r="D1247" s="123"/>
      <c r="E1247" s="29" t="s">
        <v>1677</v>
      </c>
      <c r="F1247" s="133">
        <v>450000</v>
      </c>
      <c r="G1247" s="133">
        <v>450000</v>
      </c>
    </row>
    <row r="1248" spans="1:7" ht="15">
      <c r="A1248" s="123"/>
      <c r="B1248" s="123"/>
      <c r="C1248" s="123"/>
      <c r="D1248" s="123" t="s">
        <v>686</v>
      </c>
      <c r="E1248" s="29" t="s">
        <v>687</v>
      </c>
      <c r="F1248" s="133">
        <v>450000</v>
      </c>
      <c r="G1248" s="133">
        <v>450000</v>
      </c>
    </row>
    <row r="1249" spans="1:7" ht="30">
      <c r="A1249" s="123"/>
      <c r="B1249" s="123" t="s">
        <v>1930</v>
      </c>
      <c r="C1249" s="123"/>
      <c r="D1249" s="123"/>
      <c r="E1249" s="29" t="s">
        <v>1931</v>
      </c>
      <c r="F1249" s="133">
        <v>9832</v>
      </c>
      <c r="G1249" s="133">
        <v>9879</v>
      </c>
    </row>
    <row r="1250" spans="1:7" ht="45">
      <c r="A1250" s="123"/>
      <c r="B1250" s="123"/>
      <c r="C1250" s="123" t="s">
        <v>1394</v>
      </c>
      <c r="D1250" s="123"/>
      <c r="E1250" s="29" t="s">
        <v>1395</v>
      </c>
      <c r="F1250" s="133">
        <v>9832</v>
      </c>
      <c r="G1250" s="133">
        <v>9879</v>
      </c>
    </row>
    <row r="1251" spans="1:7" ht="75">
      <c r="A1251" s="123"/>
      <c r="B1251" s="123"/>
      <c r="C1251" s="123" t="s">
        <v>1407</v>
      </c>
      <c r="D1251" s="123"/>
      <c r="E1251" s="29" t="s">
        <v>1408</v>
      </c>
      <c r="F1251" s="133">
        <v>9832</v>
      </c>
      <c r="G1251" s="133">
        <v>9879</v>
      </c>
    </row>
    <row r="1252" spans="1:7" ht="45">
      <c r="A1252" s="123"/>
      <c r="B1252" s="123"/>
      <c r="C1252" s="123" t="s">
        <v>1411</v>
      </c>
      <c r="D1252" s="123"/>
      <c r="E1252" s="29" t="s">
        <v>1412</v>
      </c>
      <c r="F1252" s="133">
        <v>9832</v>
      </c>
      <c r="G1252" s="133">
        <v>9879</v>
      </c>
    </row>
    <row r="1253" spans="1:7" ht="15">
      <c r="A1253" s="123"/>
      <c r="B1253" s="123"/>
      <c r="C1253" s="123"/>
      <c r="D1253" s="123" t="s">
        <v>686</v>
      </c>
      <c r="E1253" s="29" t="s">
        <v>687</v>
      </c>
      <c r="F1253" s="133">
        <v>9832</v>
      </c>
      <c r="G1253" s="133">
        <v>9879</v>
      </c>
    </row>
    <row r="1254" spans="1:7" ht="30">
      <c r="A1254" s="123" t="s">
        <v>2042</v>
      </c>
      <c r="B1254" s="123"/>
      <c r="C1254" s="123"/>
      <c r="D1254" s="123"/>
      <c r="E1254" s="29" t="s">
        <v>2043</v>
      </c>
      <c r="F1254" s="133">
        <v>107166.39999999999</v>
      </c>
      <c r="G1254" s="133">
        <v>107166.39999999999</v>
      </c>
    </row>
    <row r="1255" spans="1:7" ht="17.45" customHeight="1">
      <c r="A1255" s="123"/>
      <c r="B1255" s="123" t="s">
        <v>1910</v>
      </c>
      <c r="C1255" s="123"/>
      <c r="D1255" s="123"/>
      <c r="E1255" s="29" t="s">
        <v>1911</v>
      </c>
      <c r="F1255" s="133">
        <v>107166.39999999999</v>
      </c>
      <c r="G1255" s="133">
        <v>107166.39999999999</v>
      </c>
    </row>
    <row r="1256" spans="1:7" ht="30">
      <c r="A1256" s="123"/>
      <c r="B1256" s="123" t="s">
        <v>1958</v>
      </c>
      <c r="C1256" s="123"/>
      <c r="D1256" s="123"/>
      <c r="E1256" s="29" t="s">
        <v>1959</v>
      </c>
      <c r="F1256" s="133">
        <v>107166.39999999999</v>
      </c>
      <c r="G1256" s="133">
        <v>107166.39999999999</v>
      </c>
    </row>
    <row r="1257" spans="1:7" ht="45">
      <c r="A1257" s="123"/>
      <c r="B1257" s="123"/>
      <c r="C1257" s="123" t="s">
        <v>1394</v>
      </c>
      <c r="D1257" s="123"/>
      <c r="E1257" s="29" t="s">
        <v>1395</v>
      </c>
      <c r="F1257" s="133">
        <v>107166.39999999999</v>
      </c>
      <c r="G1257" s="133">
        <v>107166.39999999999</v>
      </c>
    </row>
    <row r="1258" spans="1:7" ht="75">
      <c r="A1258" s="123"/>
      <c r="B1258" s="123"/>
      <c r="C1258" s="123" t="s">
        <v>1420</v>
      </c>
      <c r="D1258" s="123"/>
      <c r="E1258" s="29" t="s">
        <v>1421</v>
      </c>
      <c r="F1258" s="133">
        <v>107166.39999999999</v>
      </c>
      <c r="G1258" s="133">
        <v>107166.39999999999</v>
      </c>
    </row>
    <row r="1259" spans="1:7" ht="30">
      <c r="A1259" s="123"/>
      <c r="B1259" s="123"/>
      <c r="C1259" s="123" t="s">
        <v>1422</v>
      </c>
      <c r="D1259" s="123"/>
      <c r="E1259" s="29" t="s">
        <v>720</v>
      </c>
      <c r="F1259" s="133">
        <v>106935.6</v>
      </c>
      <c r="G1259" s="133">
        <v>106935.6</v>
      </c>
    </row>
    <row r="1260" spans="1:7" ht="90">
      <c r="A1260" s="123"/>
      <c r="B1260" s="123"/>
      <c r="C1260" s="123"/>
      <c r="D1260" s="123" t="s">
        <v>659</v>
      </c>
      <c r="E1260" s="29" t="s">
        <v>660</v>
      </c>
      <c r="F1260" s="133">
        <v>91492.5</v>
      </c>
      <c r="G1260" s="133">
        <v>91492.5</v>
      </c>
    </row>
    <row r="1261" spans="1:7" ht="30">
      <c r="A1261" s="123"/>
      <c r="B1261" s="123"/>
      <c r="C1261" s="123"/>
      <c r="D1261" s="123" t="s">
        <v>644</v>
      </c>
      <c r="E1261" s="29" t="s">
        <v>645</v>
      </c>
      <c r="F1261" s="133">
        <v>15433.1</v>
      </c>
      <c r="G1261" s="133">
        <v>15433.1</v>
      </c>
    </row>
    <row r="1262" spans="1:7" ht="15">
      <c r="A1262" s="123"/>
      <c r="B1262" s="123"/>
      <c r="C1262" s="123"/>
      <c r="D1262" s="123" t="s">
        <v>661</v>
      </c>
      <c r="E1262" s="29" t="s">
        <v>662</v>
      </c>
      <c r="F1262" s="133">
        <v>10</v>
      </c>
      <c r="G1262" s="133">
        <v>10</v>
      </c>
    </row>
    <row r="1263" spans="1:7" ht="45">
      <c r="A1263" s="123"/>
      <c r="B1263" s="123"/>
      <c r="C1263" s="123" t="s">
        <v>1425</v>
      </c>
      <c r="D1263" s="123"/>
      <c r="E1263" s="29" t="s">
        <v>1426</v>
      </c>
      <c r="F1263" s="133">
        <v>230.8</v>
      </c>
      <c r="G1263" s="133">
        <v>230.8</v>
      </c>
    </row>
    <row r="1264" spans="1:7" ht="30">
      <c r="A1264" s="123"/>
      <c r="B1264" s="123"/>
      <c r="C1264" s="123"/>
      <c r="D1264" s="123" t="s">
        <v>644</v>
      </c>
      <c r="E1264" s="29" t="s">
        <v>645</v>
      </c>
      <c r="F1264" s="133">
        <v>230.8</v>
      </c>
      <c r="G1264" s="133">
        <v>230.8</v>
      </c>
    </row>
    <row r="1265" spans="1:7" ht="30">
      <c r="A1265" s="123" t="s">
        <v>2044</v>
      </c>
      <c r="B1265" s="123"/>
      <c r="C1265" s="123"/>
      <c r="D1265" s="123"/>
      <c r="E1265" s="29" t="s">
        <v>2045</v>
      </c>
      <c r="F1265" s="133">
        <v>30890.6</v>
      </c>
      <c r="G1265" s="133">
        <v>30890.6</v>
      </c>
    </row>
    <row r="1266" spans="1:7" ht="15">
      <c r="A1266" s="123"/>
      <c r="B1266" s="123" t="s">
        <v>1892</v>
      </c>
      <c r="C1266" s="123"/>
      <c r="D1266" s="123"/>
      <c r="E1266" s="29" t="s">
        <v>1893</v>
      </c>
      <c r="F1266" s="133">
        <v>9750.9</v>
      </c>
      <c r="G1266" s="133">
        <v>9750.9</v>
      </c>
    </row>
    <row r="1267" spans="1:7" ht="15">
      <c r="A1267" s="123"/>
      <c r="B1267" s="123" t="s">
        <v>1896</v>
      </c>
      <c r="C1267" s="123"/>
      <c r="D1267" s="123"/>
      <c r="E1267" s="29" t="s">
        <v>1897</v>
      </c>
      <c r="F1267" s="133">
        <v>9750.9</v>
      </c>
      <c r="G1267" s="133">
        <v>9750.9</v>
      </c>
    </row>
    <row r="1268" spans="1:7" ht="45">
      <c r="A1268" s="123"/>
      <c r="B1268" s="123"/>
      <c r="C1268" s="123" t="s">
        <v>1189</v>
      </c>
      <c r="D1268" s="123"/>
      <c r="E1268" s="29" t="s">
        <v>1190</v>
      </c>
      <c r="F1268" s="133">
        <v>9750.9</v>
      </c>
      <c r="G1268" s="133">
        <v>9750.9</v>
      </c>
    </row>
    <row r="1269" spans="1:7" ht="75">
      <c r="A1269" s="123"/>
      <c r="B1269" s="123"/>
      <c r="C1269" s="123" t="s">
        <v>1251</v>
      </c>
      <c r="D1269" s="123"/>
      <c r="E1269" s="29" t="s">
        <v>1252</v>
      </c>
      <c r="F1269" s="133">
        <v>9750.9</v>
      </c>
      <c r="G1269" s="133">
        <v>9750.9</v>
      </c>
    </row>
    <row r="1270" spans="1:7" ht="30">
      <c r="A1270" s="123"/>
      <c r="B1270" s="123"/>
      <c r="C1270" s="123" t="s">
        <v>1254</v>
      </c>
      <c r="D1270" s="123"/>
      <c r="E1270" s="29" t="s">
        <v>1255</v>
      </c>
      <c r="F1270" s="133">
        <v>7231</v>
      </c>
      <c r="G1270" s="133">
        <v>7231</v>
      </c>
    </row>
    <row r="1271" spans="1:7" ht="30">
      <c r="A1271" s="123"/>
      <c r="B1271" s="123"/>
      <c r="C1271" s="123"/>
      <c r="D1271" s="123" t="s">
        <v>644</v>
      </c>
      <c r="E1271" s="29" t="s">
        <v>645</v>
      </c>
      <c r="F1271" s="133">
        <v>7231</v>
      </c>
      <c r="G1271" s="133">
        <v>7231</v>
      </c>
    </row>
    <row r="1272" spans="1:7" ht="30">
      <c r="A1272" s="123"/>
      <c r="B1272" s="123"/>
      <c r="C1272" s="123" t="s">
        <v>1256</v>
      </c>
      <c r="D1272" s="123"/>
      <c r="E1272" s="29" t="s">
        <v>1257</v>
      </c>
      <c r="F1272" s="133">
        <v>1393.2</v>
      </c>
      <c r="G1272" s="133">
        <v>1393.2</v>
      </c>
    </row>
    <row r="1273" spans="1:7" ht="30">
      <c r="A1273" s="123"/>
      <c r="B1273" s="123"/>
      <c r="C1273" s="123"/>
      <c r="D1273" s="123" t="s">
        <v>644</v>
      </c>
      <c r="E1273" s="29" t="s">
        <v>645</v>
      </c>
      <c r="F1273" s="133">
        <v>1393.2</v>
      </c>
      <c r="G1273" s="133">
        <v>1393.2</v>
      </c>
    </row>
    <row r="1274" spans="1:7" ht="45">
      <c r="A1274" s="123"/>
      <c r="B1274" s="123"/>
      <c r="C1274" s="123" t="s">
        <v>1258</v>
      </c>
      <c r="D1274" s="123"/>
      <c r="E1274" s="29" t="s">
        <v>1259</v>
      </c>
      <c r="F1274" s="133">
        <v>1126.7</v>
      </c>
      <c r="G1274" s="133">
        <v>1126.7</v>
      </c>
    </row>
    <row r="1275" spans="1:7" ht="30">
      <c r="A1275" s="123"/>
      <c r="B1275" s="123"/>
      <c r="C1275" s="123"/>
      <c r="D1275" s="123" t="s">
        <v>644</v>
      </c>
      <c r="E1275" s="29" t="s">
        <v>645</v>
      </c>
      <c r="F1275" s="133">
        <v>1126.7</v>
      </c>
      <c r="G1275" s="133">
        <v>1126.7</v>
      </c>
    </row>
    <row r="1276" spans="1:7" ht="15">
      <c r="A1276" s="123"/>
      <c r="B1276" s="123" t="s">
        <v>1904</v>
      </c>
      <c r="C1276" s="123"/>
      <c r="D1276" s="123"/>
      <c r="E1276" s="29" t="s">
        <v>1905</v>
      </c>
      <c r="F1276" s="133">
        <v>21139.7</v>
      </c>
      <c r="G1276" s="133">
        <v>21139.7</v>
      </c>
    </row>
    <row r="1277" spans="1:7" ht="15">
      <c r="A1277" s="123"/>
      <c r="B1277" s="123" t="s">
        <v>1936</v>
      </c>
      <c r="C1277" s="123"/>
      <c r="D1277" s="123"/>
      <c r="E1277" s="29" t="s">
        <v>1937</v>
      </c>
      <c r="F1277" s="133">
        <v>21139.7</v>
      </c>
      <c r="G1277" s="133">
        <v>21139.7</v>
      </c>
    </row>
    <row r="1278" spans="1:7" ht="45">
      <c r="A1278" s="123"/>
      <c r="B1278" s="123"/>
      <c r="C1278" s="123" t="s">
        <v>1189</v>
      </c>
      <c r="D1278" s="123"/>
      <c r="E1278" s="29" t="s">
        <v>1190</v>
      </c>
      <c r="F1278" s="133">
        <v>21139.7</v>
      </c>
      <c r="G1278" s="133">
        <v>21139.7</v>
      </c>
    </row>
    <row r="1279" spans="1:7" ht="75">
      <c r="A1279" s="123"/>
      <c r="B1279" s="123"/>
      <c r="C1279" s="123" t="s">
        <v>1251</v>
      </c>
      <c r="D1279" s="123"/>
      <c r="E1279" s="29" t="s">
        <v>1252</v>
      </c>
      <c r="F1279" s="133">
        <v>21139.7</v>
      </c>
      <c r="G1279" s="133">
        <v>21139.7</v>
      </c>
    </row>
    <row r="1280" spans="1:7" ht="30">
      <c r="A1280" s="123"/>
      <c r="B1280" s="123"/>
      <c r="C1280" s="123" t="s">
        <v>1253</v>
      </c>
      <c r="D1280" s="123"/>
      <c r="E1280" s="29" t="s">
        <v>720</v>
      </c>
      <c r="F1280" s="133">
        <v>21139.7</v>
      </c>
      <c r="G1280" s="133">
        <v>21139.7</v>
      </c>
    </row>
    <row r="1281" spans="1:7" ht="90">
      <c r="A1281" s="123"/>
      <c r="B1281" s="123"/>
      <c r="C1281" s="123"/>
      <c r="D1281" s="123" t="s">
        <v>659</v>
      </c>
      <c r="E1281" s="29" t="s">
        <v>660</v>
      </c>
      <c r="F1281" s="133">
        <v>17406.5</v>
      </c>
      <c r="G1281" s="133">
        <v>17406.5</v>
      </c>
    </row>
    <row r="1282" spans="1:7" ht="30">
      <c r="A1282" s="123"/>
      <c r="B1282" s="123"/>
      <c r="C1282" s="123"/>
      <c r="D1282" s="123" t="s">
        <v>644</v>
      </c>
      <c r="E1282" s="29" t="s">
        <v>645</v>
      </c>
      <c r="F1282" s="133">
        <v>3731.7</v>
      </c>
      <c r="G1282" s="133">
        <v>3731.7</v>
      </c>
    </row>
    <row r="1283" spans="1:7" ht="15">
      <c r="A1283" s="123"/>
      <c r="B1283" s="123"/>
      <c r="C1283" s="123"/>
      <c r="D1283" s="123" t="s">
        <v>661</v>
      </c>
      <c r="E1283" s="29" t="s">
        <v>662</v>
      </c>
      <c r="F1283" s="133">
        <v>1.5</v>
      </c>
      <c r="G1283" s="133">
        <v>1.5</v>
      </c>
    </row>
    <row r="1284" spans="1:7" ht="30">
      <c r="A1284" s="123" t="s">
        <v>2046</v>
      </c>
      <c r="B1284" s="123"/>
      <c r="C1284" s="123"/>
      <c r="D1284" s="123"/>
      <c r="E1284" s="29" t="s">
        <v>2047</v>
      </c>
      <c r="F1284" s="133">
        <v>38399.4</v>
      </c>
      <c r="G1284" s="133">
        <v>38399.4</v>
      </c>
    </row>
    <row r="1285" spans="1:7" ht="15">
      <c r="A1285" s="123"/>
      <c r="B1285" s="123" t="s">
        <v>1892</v>
      </c>
      <c r="C1285" s="123"/>
      <c r="D1285" s="123"/>
      <c r="E1285" s="29" t="s">
        <v>1893</v>
      </c>
      <c r="F1285" s="133">
        <v>3000</v>
      </c>
      <c r="G1285" s="133">
        <v>3000</v>
      </c>
    </row>
    <row r="1286" spans="1:7" ht="15">
      <c r="A1286" s="123"/>
      <c r="B1286" s="123" t="s">
        <v>1896</v>
      </c>
      <c r="C1286" s="123"/>
      <c r="D1286" s="123"/>
      <c r="E1286" s="29" t="s">
        <v>1897</v>
      </c>
      <c r="F1286" s="133">
        <v>3000</v>
      </c>
      <c r="G1286" s="133">
        <v>3000</v>
      </c>
    </row>
    <row r="1287" spans="1:7" ht="60">
      <c r="A1287" s="123"/>
      <c r="B1287" s="123"/>
      <c r="C1287" s="123" t="s">
        <v>1471</v>
      </c>
      <c r="D1287" s="123"/>
      <c r="E1287" s="29" t="s">
        <v>1472</v>
      </c>
      <c r="F1287" s="133">
        <v>3000</v>
      </c>
      <c r="G1287" s="133">
        <v>3000</v>
      </c>
    </row>
    <row r="1288" spans="1:7" ht="72.599999999999994" customHeight="1">
      <c r="A1288" s="123"/>
      <c r="B1288" s="123"/>
      <c r="C1288" s="123" t="s">
        <v>1479</v>
      </c>
      <c r="D1288" s="123"/>
      <c r="E1288" s="29" t="s">
        <v>1480</v>
      </c>
      <c r="F1288" s="133">
        <v>3000</v>
      </c>
      <c r="G1288" s="133">
        <v>3000</v>
      </c>
    </row>
    <row r="1289" spans="1:7" ht="60">
      <c r="A1289" s="123"/>
      <c r="B1289" s="123"/>
      <c r="C1289" s="123" t="s">
        <v>1482</v>
      </c>
      <c r="D1289" s="123"/>
      <c r="E1289" s="29" t="s">
        <v>2486</v>
      </c>
      <c r="F1289" s="133">
        <v>3000</v>
      </c>
      <c r="G1289" s="133">
        <v>3000</v>
      </c>
    </row>
    <row r="1290" spans="1:7" ht="30">
      <c r="A1290" s="123"/>
      <c r="B1290" s="123"/>
      <c r="C1290" s="123"/>
      <c r="D1290" s="123" t="s">
        <v>644</v>
      </c>
      <c r="E1290" s="29" t="s">
        <v>645</v>
      </c>
      <c r="F1290" s="133">
        <v>3000</v>
      </c>
      <c r="G1290" s="133">
        <v>3000</v>
      </c>
    </row>
    <row r="1291" spans="1:7" ht="15">
      <c r="A1291" s="123"/>
      <c r="B1291" s="123" t="s">
        <v>1904</v>
      </c>
      <c r="C1291" s="123"/>
      <c r="D1291" s="123"/>
      <c r="E1291" s="29" t="s">
        <v>1905</v>
      </c>
      <c r="F1291" s="133">
        <v>35399.4</v>
      </c>
      <c r="G1291" s="133">
        <v>35399.4</v>
      </c>
    </row>
    <row r="1292" spans="1:7" ht="15">
      <c r="A1292" s="123"/>
      <c r="B1292" s="123" t="s">
        <v>1936</v>
      </c>
      <c r="C1292" s="123"/>
      <c r="D1292" s="123"/>
      <c r="E1292" s="29" t="s">
        <v>1937</v>
      </c>
      <c r="F1292" s="133">
        <v>35399.4</v>
      </c>
      <c r="G1292" s="133">
        <v>35399.4</v>
      </c>
    </row>
    <row r="1293" spans="1:7" ht="60">
      <c r="A1293" s="123"/>
      <c r="B1293" s="123"/>
      <c r="C1293" s="123" t="s">
        <v>1471</v>
      </c>
      <c r="D1293" s="123"/>
      <c r="E1293" s="29" t="s">
        <v>1472</v>
      </c>
      <c r="F1293" s="133">
        <v>35399.4</v>
      </c>
      <c r="G1293" s="133">
        <v>35399.4</v>
      </c>
    </row>
    <row r="1294" spans="1:7" ht="70.150000000000006" customHeight="1">
      <c r="A1294" s="123"/>
      <c r="B1294" s="123"/>
      <c r="C1294" s="123" t="s">
        <v>1479</v>
      </c>
      <c r="D1294" s="123"/>
      <c r="E1294" s="29" t="s">
        <v>1480</v>
      </c>
      <c r="F1294" s="133">
        <v>35399.4</v>
      </c>
      <c r="G1294" s="133">
        <v>35399.4</v>
      </c>
    </row>
    <row r="1295" spans="1:7" ht="30">
      <c r="A1295" s="123"/>
      <c r="B1295" s="123"/>
      <c r="C1295" s="123" t="s">
        <v>1481</v>
      </c>
      <c r="D1295" s="123"/>
      <c r="E1295" s="29" t="s">
        <v>720</v>
      </c>
      <c r="F1295" s="133">
        <v>35399.4</v>
      </c>
      <c r="G1295" s="133">
        <v>35399.4</v>
      </c>
    </row>
    <row r="1296" spans="1:7" ht="90">
      <c r="A1296" s="123"/>
      <c r="B1296" s="123"/>
      <c r="C1296" s="123"/>
      <c r="D1296" s="123" t="s">
        <v>659</v>
      </c>
      <c r="E1296" s="29" t="s">
        <v>660</v>
      </c>
      <c r="F1296" s="133">
        <v>29900.7</v>
      </c>
      <c r="G1296" s="133">
        <v>29900.7</v>
      </c>
    </row>
    <row r="1297" spans="1:7" ht="30">
      <c r="A1297" s="123"/>
      <c r="B1297" s="123"/>
      <c r="C1297" s="123"/>
      <c r="D1297" s="123" t="s">
        <v>644</v>
      </c>
      <c r="E1297" s="29" t="s">
        <v>645</v>
      </c>
      <c r="F1297" s="133">
        <v>5496.7</v>
      </c>
      <c r="G1297" s="133">
        <v>5496.7</v>
      </c>
    </row>
    <row r="1298" spans="1:7" ht="15">
      <c r="A1298" s="123"/>
      <c r="B1298" s="123"/>
      <c r="C1298" s="123"/>
      <c r="D1298" s="123" t="s">
        <v>661</v>
      </c>
      <c r="E1298" s="29" t="s">
        <v>662</v>
      </c>
      <c r="F1298" s="133">
        <v>2</v>
      </c>
      <c r="G1298" s="133">
        <v>2</v>
      </c>
    </row>
    <row r="1299" spans="1:7" ht="45">
      <c r="A1299" s="123" t="s">
        <v>2048</v>
      </c>
      <c r="B1299" s="123"/>
      <c r="C1299" s="123"/>
      <c r="D1299" s="123"/>
      <c r="E1299" s="29" t="s">
        <v>2049</v>
      </c>
      <c r="F1299" s="133">
        <v>17835.7</v>
      </c>
      <c r="G1299" s="133">
        <v>18057.5</v>
      </c>
    </row>
    <row r="1300" spans="1:7" ht="15">
      <c r="A1300" s="123"/>
      <c r="B1300" s="123" t="s">
        <v>1892</v>
      </c>
      <c r="C1300" s="123"/>
      <c r="D1300" s="123"/>
      <c r="E1300" s="29" t="s">
        <v>1893</v>
      </c>
      <c r="F1300" s="133">
        <v>17534</v>
      </c>
      <c r="G1300" s="133">
        <v>17534</v>
      </c>
    </row>
    <row r="1301" spans="1:7" ht="15">
      <c r="A1301" s="123"/>
      <c r="B1301" s="123" t="s">
        <v>1896</v>
      </c>
      <c r="C1301" s="123"/>
      <c r="D1301" s="123"/>
      <c r="E1301" s="29" t="s">
        <v>1897</v>
      </c>
      <c r="F1301" s="133">
        <v>17534</v>
      </c>
      <c r="G1301" s="133">
        <v>17534</v>
      </c>
    </row>
    <row r="1302" spans="1:7" ht="45">
      <c r="A1302" s="123"/>
      <c r="B1302" s="123"/>
      <c r="C1302" s="123" t="s">
        <v>1260</v>
      </c>
      <c r="D1302" s="123"/>
      <c r="E1302" s="29" t="s">
        <v>1261</v>
      </c>
      <c r="F1302" s="133">
        <v>17534</v>
      </c>
      <c r="G1302" s="133">
        <v>17534</v>
      </c>
    </row>
    <row r="1303" spans="1:7" ht="75">
      <c r="A1303" s="123"/>
      <c r="B1303" s="123"/>
      <c r="C1303" s="123" t="s">
        <v>1292</v>
      </c>
      <c r="D1303" s="123"/>
      <c r="E1303" s="29" t="s">
        <v>1293</v>
      </c>
      <c r="F1303" s="133">
        <v>17534</v>
      </c>
      <c r="G1303" s="133">
        <v>17534</v>
      </c>
    </row>
    <row r="1304" spans="1:7" ht="30">
      <c r="A1304" s="123"/>
      <c r="B1304" s="123"/>
      <c r="C1304" s="123" t="s">
        <v>1294</v>
      </c>
      <c r="D1304" s="123"/>
      <c r="E1304" s="29" t="s">
        <v>720</v>
      </c>
      <c r="F1304" s="133">
        <v>17534</v>
      </c>
      <c r="G1304" s="133">
        <v>17534</v>
      </c>
    </row>
    <row r="1305" spans="1:7" ht="90">
      <c r="A1305" s="123"/>
      <c r="B1305" s="123"/>
      <c r="C1305" s="123"/>
      <c r="D1305" s="123" t="s">
        <v>659</v>
      </c>
      <c r="E1305" s="29" t="s">
        <v>660</v>
      </c>
      <c r="F1305" s="133">
        <v>15331.1</v>
      </c>
      <c r="G1305" s="133">
        <v>15331.1</v>
      </c>
    </row>
    <row r="1306" spans="1:7" ht="30">
      <c r="A1306" s="123"/>
      <c r="B1306" s="123"/>
      <c r="C1306" s="123"/>
      <c r="D1306" s="123" t="s">
        <v>644</v>
      </c>
      <c r="E1306" s="29" t="s">
        <v>645</v>
      </c>
      <c r="F1306" s="133">
        <v>2182.9</v>
      </c>
      <c r="G1306" s="133">
        <v>2182.9</v>
      </c>
    </row>
    <row r="1307" spans="1:7" ht="15">
      <c r="A1307" s="123"/>
      <c r="B1307" s="123"/>
      <c r="C1307" s="123"/>
      <c r="D1307" s="123" t="s">
        <v>661</v>
      </c>
      <c r="E1307" s="29" t="s">
        <v>662</v>
      </c>
      <c r="F1307" s="133">
        <v>20</v>
      </c>
      <c r="G1307" s="133">
        <v>20</v>
      </c>
    </row>
    <row r="1308" spans="1:7" ht="15">
      <c r="A1308" s="123"/>
      <c r="B1308" s="123" t="s">
        <v>1904</v>
      </c>
      <c r="C1308" s="123"/>
      <c r="D1308" s="123"/>
      <c r="E1308" s="29" t="s">
        <v>1905</v>
      </c>
      <c r="F1308" s="133">
        <v>301.7</v>
      </c>
      <c r="G1308" s="133">
        <v>523.5</v>
      </c>
    </row>
    <row r="1309" spans="1:7" ht="30">
      <c r="A1309" s="123"/>
      <c r="B1309" s="123" t="s">
        <v>1908</v>
      </c>
      <c r="C1309" s="123"/>
      <c r="D1309" s="123"/>
      <c r="E1309" s="29" t="s">
        <v>1909</v>
      </c>
      <c r="F1309" s="133">
        <v>301.7</v>
      </c>
      <c r="G1309" s="133">
        <v>523.5</v>
      </c>
    </row>
    <row r="1310" spans="1:7" ht="45">
      <c r="A1310" s="123"/>
      <c r="B1310" s="123"/>
      <c r="C1310" s="123" t="s">
        <v>1260</v>
      </c>
      <c r="D1310" s="123"/>
      <c r="E1310" s="29" t="s">
        <v>1261</v>
      </c>
      <c r="F1310" s="133">
        <v>301.7</v>
      </c>
      <c r="G1310" s="133">
        <v>523.5</v>
      </c>
    </row>
    <row r="1311" spans="1:7" ht="75">
      <c r="A1311" s="123"/>
      <c r="B1311" s="123"/>
      <c r="C1311" s="123" t="s">
        <v>1266</v>
      </c>
      <c r="D1311" s="123"/>
      <c r="E1311" s="29" t="s">
        <v>1267</v>
      </c>
      <c r="F1311" s="133">
        <v>301.7</v>
      </c>
      <c r="G1311" s="133">
        <v>523.5</v>
      </c>
    </row>
    <row r="1312" spans="1:7" ht="30">
      <c r="A1312" s="123"/>
      <c r="B1312" s="123"/>
      <c r="C1312" s="123" t="s">
        <v>1268</v>
      </c>
      <c r="D1312" s="123"/>
      <c r="E1312" s="29" t="s">
        <v>1269</v>
      </c>
      <c r="F1312" s="133">
        <v>0</v>
      </c>
      <c r="G1312" s="133">
        <v>100</v>
      </c>
    </row>
    <row r="1313" spans="1:7" ht="30">
      <c r="A1313" s="123"/>
      <c r="B1313" s="123"/>
      <c r="C1313" s="123"/>
      <c r="D1313" s="123" t="s">
        <v>644</v>
      </c>
      <c r="E1313" s="29" t="s">
        <v>645</v>
      </c>
      <c r="F1313" s="133">
        <v>0</v>
      </c>
      <c r="G1313" s="133">
        <v>100</v>
      </c>
    </row>
    <row r="1314" spans="1:7" ht="30">
      <c r="A1314" s="123"/>
      <c r="B1314" s="123"/>
      <c r="C1314" s="123" t="s">
        <v>1270</v>
      </c>
      <c r="D1314" s="123"/>
      <c r="E1314" s="29" t="s">
        <v>1271</v>
      </c>
      <c r="F1314" s="133">
        <v>301.7</v>
      </c>
      <c r="G1314" s="133">
        <v>423.5</v>
      </c>
    </row>
    <row r="1315" spans="1:7" ht="30">
      <c r="A1315" s="123"/>
      <c r="B1315" s="123"/>
      <c r="C1315" s="123"/>
      <c r="D1315" s="123" t="s">
        <v>644</v>
      </c>
      <c r="E1315" s="29" t="s">
        <v>645</v>
      </c>
      <c r="F1315" s="133">
        <v>301.7</v>
      </c>
      <c r="G1315" s="133">
        <v>423.5</v>
      </c>
    </row>
    <row r="1316" spans="1:7" ht="30">
      <c r="A1316" s="123" t="s">
        <v>2050</v>
      </c>
      <c r="B1316" s="123"/>
      <c r="C1316" s="123"/>
      <c r="D1316" s="123"/>
      <c r="E1316" s="29" t="s">
        <v>2051</v>
      </c>
      <c r="F1316" s="133">
        <v>18190709.800000001</v>
      </c>
      <c r="G1316" s="133">
        <v>18968725.5</v>
      </c>
    </row>
    <row r="1317" spans="1:7" ht="15">
      <c r="A1317" s="123"/>
      <c r="B1317" s="123" t="s">
        <v>1892</v>
      </c>
      <c r="C1317" s="123"/>
      <c r="D1317" s="123"/>
      <c r="E1317" s="29" t="s">
        <v>1893</v>
      </c>
      <c r="F1317" s="133">
        <v>30062.3</v>
      </c>
      <c r="G1317" s="133">
        <v>29562.3</v>
      </c>
    </row>
    <row r="1318" spans="1:7" ht="15">
      <c r="A1318" s="123"/>
      <c r="B1318" s="123" t="s">
        <v>1896</v>
      </c>
      <c r="C1318" s="123"/>
      <c r="D1318" s="123"/>
      <c r="E1318" s="29" t="s">
        <v>1897</v>
      </c>
      <c r="F1318" s="133">
        <v>30062.3</v>
      </c>
      <c r="G1318" s="133">
        <v>29562.3</v>
      </c>
    </row>
    <row r="1319" spans="1:7" ht="45">
      <c r="A1319" s="123"/>
      <c r="B1319" s="123"/>
      <c r="C1319" s="123" t="s">
        <v>848</v>
      </c>
      <c r="D1319" s="123"/>
      <c r="E1319" s="29" t="s">
        <v>849</v>
      </c>
      <c r="F1319" s="133">
        <v>29562.3</v>
      </c>
      <c r="G1319" s="133">
        <v>29562.3</v>
      </c>
    </row>
    <row r="1320" spans="1:7" ht="90">
      <c r="A1320" s="123"/>
      <c r="B1320" s="123"/>
      <c r="C1320" s="123" t="s">
        <v>850</v>
      </c>
      <c r="D1320" s="123"/>
      <c r="E1320" s="29" t="s">
        <v>851</v>
      </c>
      <c r="F1320" s="133">
        <v>690.3</v>
      </c>
      <c r="G1320" s="133">
        <v>690.3</v>
      </c>
    </row>
    <row r="1321" spans="1:7" ht="30">
      <c r="A1321" s="123"/>
      <c r="B1321" s="123"/>
      <c r="C1321" s="123" t="s">
        <v>1871</v>
      </c>
      <c r="D1321" s="123"/>
      <c r="E1321" s="29" t="s">
        <v>1596</v>
      </c>
      <c r="F1321" s="133">
        <v>690.3</v>
      </c>
      <c r="G1321" s="133">
        <v>690.3</v>
      </c>
    </row>
    <row r="1322" spans="1:7" ht="30">
      <c r="A1322" s="123"/>
      <c r="B1322" s="123"/>
      <c r="C1322" s="123"/>
      <c r="D1322" s="123" t="s">
        <v>644</v>
      </c>
      <c r="E1322" s="29" t="s">
        <v>645</v>
      </c>
      <c r="F1322" s="133">
        <v>4.0999999999999996</v>
      </c>
      <c r="G1322" s="133">
        <v>4.0999999999999996</v>
      </c>
    </row>
    <row r="1323" spans="1:7" ht="30">
      <c r="A1323" s="123"/>
      <c r="B1323" s="123"/>
      <c r="C1323" s="123"/>
      <c r="D1323" s="123" t="s">
        <v>646</v>
      </c>
      <c r="E1323" s="29" t="s">
        <v>647</v>
      </c>
      <c r="F1323" s="133">
        <v>686.2</v>
      </c>
      <c r="G1323" s="133">
        <v>686.2</v>
      </c>
    </row>
    <row r="1324" spans="1:7" ht="45">
      <c r="A1324" s="123"/>
      <c r="B1324" s="123"/>
      <c r="C1324" s="123" t="s">
        <v>934</v>
      </c>
      <c r="D1324" s="123"/>
      <c r="E1324" s="29" t="s">
        <v>935</v>
      </c>
      <c r="F1324" s="133">
        <v>28872</v>
      </c>
      <c r="G1324" s="133">
        <v>28872</v>
      </c>
    </row>
    <row r="1325" spans="1:7" ht="60">
      <c r="A1325" s="123"/>
      <c r="B1325" s="123"/>
      <c r="C1325" s="123" t="s">
        <v>939</v>
      </c>
      <c r="D1325" s="123"/>
      <c r="E1325" s="29" t="s">
        <v>2471</v>
      </c>
      <c r="F1325" s="133">
        <v>28872</v>
      </c>
      <c r="G1325" s="133">
        <v>28872</v>
      </c>
    </row>
    <row r="1326" spans="1:7" ht="30">
      <c r="A1326" s="123"/>
      <c r="B1326" s="123"/>
      <c r="C1326" s="123"/>
      <c r="D1326" s="123" t="s">
        <v>644</v>
      </c>
      <c r="E1326" s="29" t="s">
        <v>645</v>
      </c>
      <c r="F1326" s="133">
        <v>28872</v>
      </c>
      <c r="G1326" s="133">
        <v>28872</v>
      </c>
    </row>
    <row r="1327" spans="1:7" ht="30">
      <c r="A1327" s="123"/>
      <c r="B1327" s="123"/>
      <c r="C1327" s="123" t="s">
        <v>971</v>
      </c>
      <c r="D1327" s="123"/>
      <c r="E1327" s="29" t="s">
        <v>972</v>
      </c>
      <c r="F1327" s="133">
        <v>500</v>
      </c>
      <c r="G1327" s="133">
        <v>0</v>
      </c>
    </row>
    <row r="1328" spans="1:7" ht="59.45" customHeight="1">
      <c r="A1328" s="123"/>
      <c r="B1328" s="123"/>
      <c r="C1328" s="123" t="s">
        <v>1004</v>
      </c>
      <c r="D1328" s="123"/>
      <c r="E1328" s="29" t="s">
        <v>1005</v>
      </c>
      <c r="F1328" s="133">
        <v>500</v>
      </c>
      <c r="G1328" s="133">
        <v>0</v>
      </c>
    </row>
    <row r="1329" spans="1:7" ht="45">
      <c r="A1329" s="123"/>
      <c r="B1329" s="123"/>
      <c r="C1329" s="123" t="s">
        <v>1008</v>
      </c>
      <c r="D1329" s="123"/>
      <c r="E1329" s="29" t="s">
        <v>1009</v>
      </c>
      <c r="F1329" s="133">
        <v>500</v>
      </c>
      <c r="G1329" s="133">
        <v>0</v>
      </c>
    </row>
    <row r="1330" spans="1:7" ht="30">
      <c r="A1330" s="123"/>
      <c r="B1330" s="123"/>
      <c r="C1330" s="123"/>
      <c r="D1330" s="123" t="s">
        <v>644</v>
      </c>
      <c r="E1330" s="29" t="s">
        <v>645</v>
      </c>
      <c r="F1330" s="133">
        <v>500</v>
      </c>
      <c r="G1330" s="133">
        <v>0</v>
      </c>
    </row>
    <row r="1331" spans="1:7" ht="15">
      <c r="A1331" s="123"/>
      <c r="B1331" s="123" t="s">
        <v>1918</v>
      </c>
      <c r="C1331" s="123"/>
      <c r="D1331" s="123"/>
      <c r="E1331" s="29" t="s">
        <v>1919</v>
      </c>
      <c r="F1331" s="133">
        <v>856350</v>
      </c>
      <c r="G1331" s="133">
        <v>975445.3</v>
      </c>
    </row>
    <row r="1332" spans="1:7" ht="15">
      <c r="A1332" s="123"/>
      <c r="B1332" s="123" t="s">
        <v>1922</v>
      </c>
      <c r="C1332" s="123"/>
      <c r="D1332" s="123"/>
      <c r="E1332" s="29" t="s">
        <v>1923</v>
      </c>
      <c r="F1332" s="133">
        <v>354242.4</v>
      </c>
      <c r="G1332" s="133">
        <v>471061.1</v>
      </c>
    </row>
    <row r="1333" spans="1:7" ht="30">
      <c r="A1333" s="123"/>
      <c r="B1333" s="123"/>
      <c r="C1333" s="123" t="s">
        <v>971</v>
      </c>
      <c r="D1333" s="123"/>
      <c r="E1333" s="29" t="s">
        <v>972</v>
      </c>
      <c r="F1333" s="133">
        <v>354242.4</v>
      </c>
      <c r="G1333" s="133">
        <v>471061.1</v>
      </c>
    </row>
    <row r="1334" spans="1:7" ht="58.9" customHeight="1">
      <c r="A1334" s="123"/>
      <c r="B1334" s="123"/>
      <c r="C1334" s="123" t="s">
        <v>1024</v>
      </c>
      <c r="D1334" s="123"/>
      <c r="E1334" s="29" t="s">
        <v>1025</v>
      </c>
      <c r="F1334" s="133">
        <v>354242.4</v>
      </c>
      <c r="G1334" s="133">
        <v>471061.1</v>
      </c>
    </row>
    <row r="1335" spans="1:7" ht="30">
      <c r="A1335" s="123"/>
      <c r="B1335" s="123"/>
      <c r="C1335" s="123" t="s">
        <v>1026</v>
      </c>
      <c r="D1335" s="123"/>
      <c r="E1335" s="29" t="s">
        <v>658</v>
      </c>
      <c r="F1335" s="133">
        <v>348997.6</v>
      </c>
      <c r="G1335" s="133">
        <v>453061.1</v>
      </c>
    </row>
    <row r="1336" spans="1:7" ht="90">
      <c r="A1336" s="123"/>
      <c r="B1336" s="123"/>
      <c r="C1336" s="123"/>
      <c r="D1336" s="123" t="s">
        <v>659</v>
      </c>
      <c r="E1336" s="29" t="s">
        <v>660</v>
      </c>
      <c r="F1336" s="133">
        <v>178549.3</v>
      </c>
      <c r="G1336" s="133">
        <v>196788.2</v>
      </c>
    </row>
    <row r="1337" spans="1:7" ht="30">
      <c r="A1337" s="123"/>
      <c r="B1337" s="123"/>
      <c r="C1337" s="123"/>
      <c r="D1337" s="123" t="s">
        <v>644</v>
      </c>
      <c r="E1337" s="29" t="s">
        <v>645</v>
      </c>
      <c r="F1337" s="133">
        <v>159090.20000000001</v>
      </c>
      <c r="G1337" s="133">
        <v>244525.2</v>
      </c>
    </row>
    <row r="1338" spans="1:7" ht="30">
      <c r="A1338" s="123"/>
      <c r="B1338" s="123"/>
      <c r="C1338" s="123"/>
      <c r="D1338" s="123" t="s">
        <v>646</v>
      </c>
      <c r="E1338" s="29" t="s">
        <v>647</v>
      </c>
      <c r="F1338" s="133">
        <v>2876.2</v>
      </c>
      <c r="G1338" s="133">
        <v>2876.2</v>
      </c>
    </row>
    <row r="1339" spans="1:7" ht="15">
      <c r="A1339" s="123"/>
      <c r="B1339" s="123"/>
      <c r="C1339" s="123"/>
      <c r="D1339" s="123" t="s">
        <v>661</v>
      </c>
      <c r="E1339" s="29" t="s">
        <v>662</v>
      </c>
      <c r="F1339" s="133">
        <v>8481.9</v>
      </c>
      <c r="G1339" s="133">
        <v>8871.5</v>
      </c>
    </row>
    <row r="1340" spans="1:7" ht="30">
      <c r="A1340" s="123"/>
      <c r="B1340" s="123"/>
      <c r="C1340" s="123" t="s">
        <v>1033</v>
      </c>
      <c r="D1340" s="123"/>
      <c r="E1340" s="29" t="s">
        <v>1034</v>
      </c>
      <c r="F1340" s="133">
        <v>5244.8</v>
      </c>
      <c r="G1340" s="133">
        <v>18000</v>
      </c>
    </row>
    <row r="1341" spans="1:7" ht="30">
      <c r="A1341" s="123"/>
      <c r="B1341" s="123"/>
      <c r="C1341" s="123"/>
      <c r="D1341" s="123" t="s">
        <v>644</v>
      </c>
      <c r="E1341" s="29" t="s">
        <v>645</v>
      </c>
      <c r="F1341" s="133">
        <v>5244.8</v>
      </c>
      <c r="G1341" s="133">
        <v>18000</v>
      </c>
    </row>
    <row r="1342" spans="1:7" ht="15">
      <c r="A1342" s="123"/>
      <c r="B1342" s="123" t="s">
        <v>2011</v>
      </c>
      <c r="C1342" s="123"/>
      <c r="D1342" s="123"/>
      <c r="E1342" s="29" t="s">
        <v>2012</v>
      </c>
      <c r="F1342" s="133">
        <v>462002.6</v>
      </c>
      <c r="G1342" s="133">
        <v>462002.6</v>
      </c>
    </row>
    <row r="1343" spans="1:7" ht="30">
      <c r="A1343" s="123"/>
      <c r="B1343" s="123"/>
      <c r="C1343" s="123" t="s">
        <v>971</v>
      </c>
      <c r="D1343" s="123"/>
      <c r="E1343" s="29" t="s">
        <v>972</v>
      </c>
      <c r="F1343" s="133">
        <v>462002.6</v>
      </c>
      <c r="G1343" s="133">
        <v>462002.6</v>
      </c>
    </row>
    <row r="1344" spans="1:7" ht="60">
      <c r="A1344" s="123"/>
      <c r="B1344" s="123"/>
      <c r="C1344" s="123" t="s">
        <v>1063</v>
      </c>
      <c r="D1344" s="123"/>
      <c r="E1344" s="29" t="s">
        <v>1064</v>
      </c>
      <c r="F1344" s="133">
        <v>462002.6</v>
      </c>
      <c r="G1344" s="133">
        <v>462002.6</v>
      </c>
    </row>
    <row r="1345" spans="1:7" ht="30">
      <c r="A1345" s="123"/>
      <c r="B1345" s="123"/>
      <c r="C1345" s="123" t="s">
        <v>1067</v>
      </c>
      <c r="D1345" s="123"/>
      <c r="E1345" s="29" t="s">
        <v>1068</v>
      </c>
      <c r="F1345" s="133">
        <v>70009.3</v>
      </c>
      <c r="G1345" s="133">
        <v>70009.3</v>
      </c>
    </row>
    <row r="1346" spans="1:7" ht="30">
      <c r="A1346" s="123"/>
      <c r="B1346" s="123"/>
      <c r="C1346" s="123"/>
      <c r="D1346" s="123" t="s">
        <v>644</v>
      </c>
      <c r="E1346" s="29" t="s">
        <v>645</v>
      </c>
      <c r="F1346" s="133">
        <v>20768</v>
      </c>
      <c r="G1346" s="133">
        <v>20768</v>
      </c>
    </row>
    <row r="1347" spans="1:7" ht="30">
      <c r="A1347" s="123"/>
      <c r="B1347" s="123"/>
      <c r="C1347" s="123"/>
      <c r="D1347" s="123" t="s">
        <v>646</v>
      </c>
      <c r="E1347" s="29" t="s">
        <v>647</v>
      </c>
      <c r="F1347" s="133">
        <v>49241.3</v>
      </c>
      <c r="G1347" s="133">
        <v>49241.3</v>
      </c>
    </row>
    <row r="1348" spans="1:7" ht="15">
      <c r="A1348" s="123"/>
      <c r="B1348" s="123"/>
      <c r="C1348" s="123" t="s">
        <v>1069</v>
      </c>
      <c r="D1348" s="123"/>
      <c r="E1348" s="29" t="s">
        <v>1070</v>
      </c>
      <c r="F1348" s="133">
        <v>391993.3</v>
      </c>
      <c r="G1348" s="133">
        <v>391993.3</v>
      </c>
    </row>
    <row r="1349" spans="1:7" ht="15">
      <c r="A1349" s="123"/>
      <c r="B1349" s="123"/>
      <c r="C1349" s="123"/>
      <c r="D1349" s="123" t="s">
        <v>686</v>
      </c>
      <c r="E1349" s="29" t="s">
        <v>687</v>
      </c>
      <c r="F1349" s="133">
        <v>391993.3</v>
      </c>
      <c r="G1349" s="133">
        <v>391993.3</v>
      </c>
    </row>
    <row r="1350" spans="1:7" ht="15">
      <c r="A1350" s="123"/>
      <c r="B1350" s="123" t="s">
        <v>1944</v>
      </c>
      <c r="C1350" s="123"/>
      <c r="D1350" s="123"/>
      <c r="E1350" s="29" t="s">
        <v>1945</v>
      </c>
      <c r="F1350" s="133">
        <v>40105</v>
      </c>
      <c r="G1350" s="133">
        <v>42381.599999999999</v>
      </c>
    </row>
    <row r="1351" spans="1:7" ht="30">
      <c r="A1351" s="123"/>
      <c r="B1351" s="123"/>
      <c r="C1351" s="123" t="s">
        <v>971</v>
      </c>
      <c r="D1351" s="123"/>
      <c r="E1351" s="29" t="s">
        <v>972</v>
      </c>
      <c r="F1351" s="133">
        <v>40105</v>
      </c>
      <c r="G1351" s="133">
        <v>42381.599999999999</v>
      </c>
    </row>
    <row r="1352" spans="1:7" ht="105">
      <c r="A1352" s="123"/>
      <c r="B1352" s="123"/>
      <c r="C1352" s="123" t="s">
        <v>2375</v>
      </c>
      <c r="D1352" s="123"/>
      <c r="E1352" s="29" t="s">
        <v>2376</v>
      </c>
      <c r="F1352" s="133">
        <v>40105</v>
      </c>
      <c r="G1352" s="133">
        <v>42381.599999999999</v>
      </c>
    </row>
    <row r="1353" spans="1:7" ht="30">
      <c r="A1353" s="123"/>
      <c r="B1353" s="123"/>
      <c r="C1353" s="123" t="s">
        <v>2377</v>
      </c>
      <c r="D1353" s="123"/>
      <c r="E1353" s="29" t="s">
        <v>2378</v>
      </c>
      <c r="F1353" s="133">
        <v>40105</v>
      </c>
      <c r="G1353" s="133">
        <v>42381.599999999999</v>
      </c>
    </row>
    <row r="1354" spans="1:7" ht="45">
      <c r="A1354" s="123"/>
      <c r="B1354" s="123"/>
      <c r="C1354" s="123"/>
      <c r="D1354" s="123" t="s">
        <v>640</v>
      </c>
      <c r="E1354" s="29" t="s">
        <v>641</v>
      </c>
      <c r="F1354" s="133">
        <v>40105</v>
      </c>
      <c r="G1354" s="133">
        <v>42381.599999999999</v>
      </c>
    </row>
    <row r="1355" spans="1:7" ht="15">
      <c r="A1355" s="123"/>
      <c r="B1355" s="123" t="s">
        <v>1938</v>
      </c>
      <c r="C1355" s="123"/>
      <c r="D1355" s="123"/>
      <c r="E1355" s="29" t="s">
        <v>1939</v>
      </c>
      <c r="F1355" s="133">
        <v>17304297.5</v>
      </c>
      <c r="G1355" s="133">
        <v>17963717.899999999</v>
      </c>
    </row>
    <row r="1356" spans="1:7" ht="15">
      <c r="A1356" s="123"/>
      <c r="B1356" s="123" t="s">
        <v>2052</v>
      </c>
      <c r="C1356" s="123"/>
      <c r="D1356" s="123"/>
      <c r="E1356" s="29" t="s">
        <v>2053</v>
      </c>
      <c r="F1356" s="133">
        <v>79433.3</v>
      </c>
      <c r="G1356" s="133">
        <v>79433.3</v>
      </c>
    </row>
    <row r="1357" spans="1:7" ht="45">
      <c r="A1357" s="123"/>
      <c r="B1357" s="123"/>
      <c r="C1357" s="123" t="s">
        <v>848</v>
      </c>
      <c r="D1357" s="123"/>
      <c r="E1357" s="29" t="s">
        <v>849</v>
      </c>
      <c r="F1357" s="133">
        <v>79433.3</v>
      </c>
      <c r="G1357" s="133">
        <v>79433.3</v>
      </c>
    </row>
    <row r="1358" spans="1:7" ht="90">
      <c r="A1358" s="123"/>
      <c r="B1358" s="123"/>
      <c r="C1358" s="123" t="s">
        <v>850</v>
      </c>
      <c r="D1358" s="123"/>
      <c r="E1358" s="29" t="s">
        <v>851</v>
      </c>
      <c r="F1358" s="133">
        <v>79433.3</v>
      </c>
      <c r="G1358" s="133">
        <v>79433.3</v>
      </c>
    </row>
    <row r="1359" spans="1:7" ht="60">
      <c r="A1359" s="123"/>
      <c r="B1359" s="123"/>
      <c r="C1359" s="123" t="s">
        <v>912</v>
      </c>
      <c r="D1359" s="123"/>
      <c r="E1359" s="29" t="s">
        <v>913</v>
      </c>
      <c r="F1359" s="133">
        <v>79433.3</v>
      </c>
      <c r="G1359" s="133">
        <v>79433.3</v>
      </c>
    </row>
    <row r="1360" spans="1:7" ht="30">
      <c r="A1360" s="123"/>
      <c r="B1360" s="123"/>
      <c r="C1360" s="123"/>
      <c r="D1360" s="123" t="s">
        <v>644</v>
      </c>
      <c r="E1360" s="29" t="s">
        <v>645</v>
      </c>
      <c r="F1360" s="133">
        <v>456.7</v>
      </c>
      <c r="G1360" s="133">
        <v>456.7</v>
      </c>
    </row>
    <row r="1361" spans="1:7" ht="30">
      <c r="A1361" s="123"/>
      <c r="B1361" s="123"/>
      <c r="C1361" s="123"/>
      <c r="D1361" s="123" t="s">
        <v>646</v>
      </c>
      <c r="E1361" s="29" t="s">
        <v>647</v>
      </c>
      <c r="F1361" s="133">
        <v>78976.600000000006</v>
      </c>
      <c r="G1361" s="133">
        <v>78976.600000000006</v>
      </c>
    </row>
    <row r="1362" spans="1:7" ht="15">
      <c r="A1362" s="123"/>
      <c r="B1362" s="123" t="s">
        <v>2054</v>
      </c>
      <c r="C1362" s="123"/>
      <c r="D1362" s="123"/>
      <c r="E1362" s="29" t="s">
        <v>2055</v>
      </c>
      <c r="F1362" s="133">
        <v>2815515</v>
      </c>
      <c r="G1362" s="133">
        <v>3022839.1</v>
      </c>
    </row>
    <row r="1363" spans="1:7" ht="45">
      <c r="A1363" s="123"/>
      <c r="B1363" s="123"/>
      <c r="C1363" s="123" t="s">
        <v>848</v>
      </c>
      <c r="D1363" s="123"/>
      <c r="E1363" s="29" t="s">
        <v>849</v>
      </c>
      <c r="F1363" s="133">
        <v>1935488.5</v>
      </c>
      <c r="G1363" s="133">
        <v>2050192.4</v>
      </c>
    </row>
    <row r="1364" spans="1:7" ht="60">
      <c r="A1364" s="123"/>
      <c r="B1364" s="123"/>
      <c r="C1364" s="123" t="s">
        <v>928</v>
      </c>
      <c r="D1364" s="123"/>
      <c r="E1364" s="29" t="s">
        <v>929</v>
      </c>
      <c r="F1364" s="133">
        <v>1934688.5</v>
      </c>
      <c r="G1364" s="133">
        <v>2049392.4</v>
      </c>
    </row>
    <row r="1365" spans="1:7" ht="30">
      <c r="A1365" s="123"/>
      <c r="B1365" s="123"/>
      <c r="C1365" s="123" t="s">
        <v>930</v>
      </c>
      <c r="D1365" s="123"/>
      <c r="E1365" s="29" t="s">
        <v>931</v>
      </c>
      <c r="F1365" s="133">
        <v>1877088.5</v>
      </c>
      <c r="G1365" s="133">
        <v>1998092.4</v>
      </c>
    </row>
    <row r="1366" spans="1:7" ht="30">
      <c r="A1366" s="123"/>
      <c r="B1366" s="123"/>
      <c r="C1366" s="123"/>
      <c r="D1366" s="123" t="s">
        <v>644</v>
      </c>
      <c r="E1366" s="29" t="s">
        <v>645</v>
      </c>
      <c r="F1366" s="133">
        <v>601368.1</v>
      </c>
      <c r="G1366" s="133">
        <v>612601.9</v>
      </c>
    </row>
    <row r="1367" spans="1:7" ht="30">
      <c r="A1367" s="123"/>
      <c r="B1367" s="123"/>
      <c r="C1367" s="123"/>
      <c r="D1367" s="123" t="s">
        <v>646</v>
      </c>
      <c r="E1367" s="29" t="s">
        <v>647</v>
      </c>
      <c r="F1367" s="133">
        <v>69154.5</v>
      </c>
      <c r="G1367" s="133">
        <v>69154.5</v>
      </c>
    </row>
    <row r="1368" spans="1:7" ht="45">
      <c r="A1368" s="123"/>
      <c r="B1368" s="123"/>
      <c r="C1368" s="123"/>
      <c r="D1368" s="123" t="s">
        <v>640</v>
      </c>
      <c r="E1368" s="29" t="s">
        <v>641</v>
      </c>
      <c r="F1368" s="133">
        <v>1206565.8999999999</v>
      </c>
      <c r="G1368" s="133">
        <v>1316336</v>
      </c>
    </row>
    <row r="1369" spans="1:7" ht="45">
      <c r="A1369" s="123"/>
      <c r="B1369" s="123"/>
      <c r="C1369" s="123" t="s">
        <v>932</v>
      </c>
      <c r="D1369" s="123"/>
      <c r="E1369" s="29" t="s">
        <v>933</v>
      </c>
      <c r="F1369" s="133">
        <v>57600</v>
      </c>
      <c r="G1369" s="133">
        <v>51300</v>
      </c>
    </row>
    <row r="1370" spans="1:7" ht="45">
      <c r="A1370" s="123"/>
      <c r="B1370" s="123"/>
      <c r="C1370" s="123"/>
      <c r="D1370" s="123" t="s">
        <v>640</v>
      </c>
      <c r="E1370" s="29" t="s">
        <v>641</v>
      </c>
      <c r="F1370" s="133">
        <v>57600</v>
      </c>
      <c r="G1370" s="133">
        <v>51300</v>
      </c>
    </row>
    <row r="1371" spans="1:7" ht="75">
      <c r="A1371" s="123"/>
      <c r="B1371" s="123"/>
      <c r="C1371" s="123" t="s">
        <v>947</v>
      </c>
      <c r="D1371" s="123"/>
      <c r="E1371" s="29" t="s">
        <v>948</v>
      </c>
      <c r="F1371" s="133">
        <v>800</v>
      </c>
      <c r="G1371" s="133">
        <v>800</v>
      </c>
    </row>
    <row r="1372" spans="1:7" ht="30">
      <c r="A1372" s="123"/>
      <c r="B1372" s="123"/>
      <c r="C1372" s="123" t="s">
        <v>1873</v>
      </c>
      <c r="D1372" s="123"/>
      <c r="E1372" s="29" t="s">
        <v>1874</v>
      </c>
      <c r="F1372" s="133">
        <v>800</v>
      </c>
      <c r="G1372" s="133">
        <v>800</v>
      </c>
    </row>
    <row r="1373" spans="1:7" ht="45">
      <c r="A1373" s="123"/>
      <c r="B1373" s="123"/>
      <c r="C1373" s="123"/>
      <c r="D1373" s="123" t="s">
        <v>640</v>
      </c>
      <c r="E1373" s="29" t="s">
        <v>641</v>
      </c>
      <c r="F1373" s="133">
        <v>800</v>
      </c>
      <c r="G1373" s="133">
        <v>800</v>
      </c>
    </row>
    <row r="1374" spans="1:7" ht="30">
      <c r="A1374" s="123"/>
      <c r="B1374" s="123"/>
      <c r="C1374" s="123" t="s">
        <v>971</v>
      </c>
      <c r="D1374" s="123"/>
      <c r="E1374" s="29" t="s">
        <v>972</v>
      </c>
      <c r="F1374" s="133">
        <v>880026.5</v>
      </c>
      <c r="G1374" s="133">
        <v>972646.7</v>
      </c>
    </row>
    <row r="1375" spans="1:7" ht="58.15" customHeight="1">
      <c r="A1375" s="123"/>
      <c r="B1375" s="123"/>
      <c r="C1375" s="123" t="s">
        <v>1004</v>
      </c>
      <c r="D1375" s="123"/>
      <c r="E1375" s="29" t="s">
        <v>1005</v>
      </c>
      <c r="F1375" s="133">
        <v>231996.6</v>
      </c>
      <c r="G1375" s="133">
        <v>168459.7</v>
      </c>
    </row>
    <row r="1376" spans="1:7" ht="75">
      <c r="A1376" s="123"/>
      <c r="B1376" s="123"/>
      <c r="C1376" s="123" t="s">
        <v>1014</v>
      </c>
      <c r="D1376" s="123"/>
      <c r="E1376" s="29" t="s">
        <v>1015</v>
      </c>
      <c r="F1376" s="133">
        <v>231996.6</v>
      </c>
      <c r="G1376" s="133">
        <v>168459.7</v>
      </c>
    </row>
    <row r="1377" spans="1:7" ht="30">
      <c r="A1377" s="123"/>
      <c r="B1377" s="123"/>
      <c r="C1377" s="123"/>
      <c r="D1377" s="123" t="s">
        <v>644</v>
      </c>
      <c r="E1377" s="29" t="s">
        <v>645</v>
      </c>
      <c r="F1377" s="133">
        <v>231996.6</v>
      </c>
      <c r="G1377" s="133">
        <v>168459.7</v>
      </c>
    </row>
    <row r="1378" spans="1:7" ht="58.9" customHeight="1">
      <c r="A1378" s="123"/>
      <c r="B1378" s="123"/>
      <c r="C1378" s="123" t="s">
        <v>1024</v>
      </c>
      <c r="D1378" s="123"/>
      <c r="E1378" s="29" t="s">
        <v>1025</v>
      </c>
      <c r="F1378" s="133">
        <v>140230.5</v>
      </c>
      <c r="G1378" s="133">
        <v>172871.1</v>
      </c>
    </row>
    <row r="1379" spans="1:7" ht="30">
      <c r="A1379" s="123"/>
      <c r="B1379" s="123"/>
      <c r="C1379" s="123" t="s">
        <v>1033</v>
      </c>
      <c r="D1379" s="123"/>
      <c r="E1379" s="29" t="s">
        <v>1034</v>
      </c>
      <c r="F1379" s="133">
        <v>0</v>
      </c>
      <c r="G1379" s="133">
        <v>27461.8</v>
      </c>
    </row>
    <row r="1380" spans="1:7" ht="30">
      <c r="A1380" s="123"/>
      <c r="B1380" s="123"/>
      <c r="C1380" s="123"/>
      <c r="D1380" s="123" t="s">
        <v>644</v>
      </c>
      <c r="E1380" s="29" t="s">
        <v>645</v>
      </c>
      <c r="F1380" s="133">
        <v>0</v>
      </c>
      <c r="G1380" s="133">
        <v>22461.8</v>
      </c>
    </row>
    <row r="1381" spans="1:7" ht="45">
      <c r="A1381" s="123"/>
      <c r="B1381" s="123"/>
      <c r="C1381" s="123"/>
      <c r="D1381" s="123" t="s">
        <v>640</v>
      </c>
      <c r="E1381" s="29" t="s">
        <v>641</v>
      </c>
      <c r="F1381" s="133">
        <v>0</v>
      </c>
      <c r="G1381" s="133">
        <v>5000</v>
      </c>
    </row>
    <row r="1382" spans="1:7" ht="30">
      <c r="A1382" s="123"/>
      <c r="B1382" s="123"/>
      <c r="C1382" s="123" t="s">
        <v>1037</v>
      </c>
      <c r="D1382" s="123"/>
      <c r="E1382" s="29" t="s">
        <v>1038</v>
      </c>
      <c r="F1382" s="133">
        <v>140230.5</v>
      </c>
      <c r="G1382" s="133">
        <v>145409.29999999999</v>
      </c>
    </row>
    <row r="1383" spans="1:7" ht="45">
      <c r="A1383" s="123"/>
      <c r="B1383" s="123"/>
      <c r="C1383" s="123"/>
      <c r="D1383" s="123" t="s">
        <v>640</v>
      </c>
      <c r="E1383" s="29" t="s">
        <v>641</v>
      </c>
      <c r="F1383" s="133">
        <v>140230.5</v>
      </c>
      <c r="G1383" s="133">
        <v>145409.29999999999</v>
      </c>
    </row>
    <row r="1384" spans="1:7" ht="75">
      <c r="A1384" s="123"/>
      <c r="B1384" s="123"/>
      <c r="C1384" s="123" t="s">
        <v>1071</v>
      </c>
      <c r="D1384" s="123"/>
      <c r="E1384" s="29" t="s">
        <v>2525</v>
      </c>
      <c r="F1384" s="133">
        <v>503406.6</v>
      </c>
      <c r="G1384" s="133">
        <v>626923.1</v>
      </c>
    </row>
    <row r="1385" spans="1:7" ht="30">
      <c r="A1385" s="123"/>
      <c r="B1385" s="123"/>
      <c r="C1385" s="123" t="s">
        <v>1073</v>
      </c>
      <c r="D1385" s="123"/>
      <c r="E1385" s="29" t="s">
        <v>658</v>
      </c>
      <c r="F1385" s="133">
        <v>503406.6</v>
      </c>
      <c r="G1385" s="133">
        <v>626923.1</v>
      </c>
    </row>
    <row r="1386" spans="1:7" ht="90">
      <c r="A1386" s="123"/>
      <c r="B1386" s="123"/>
      <c r="C1386" s="123"/>
      <c r="D1386" s="123" t="s">
        <v>659</v>
      </c>
      <c r="E1386" s="29" t="s">
        <v>660</v>
      </c>
      <c r="F1386" s="133">
        <v>288875.2</v>
      </c>
      <c r="G1386" s="133">
        <v>288875.2</v>
      </c>
    </row>
    <row r="1387" spans="1:7" ht="30">
      <c r="A1387" s="123"/>
      <c r="B1387" s="123"/>
      <c r="C1387" s="123"/>
      <c r="D1387" s="123" t="s">
        <v>644</v>
      </c>
      <c r="E1387" s="29" t="s">
        <v>645</v>
      </c>
      <c r="F1387" s="133">
        <v>156472.70000000001</v>
      </c>
      <c r="G1387" s="133">
        <v>275846.3</v>
      </c>
    </row>
    <row r="1388" spans="1:7" ht="30">
      <c r="A1388" s="123"/>
      <c r="B1388" s="123"/>
      <c r="C1388" s="123"/>
      <c r="D1388" s="123" t="s">
        <v>646</v>
      </c>
      <c r="E1388" s="29" t="s">
        <v>647</v>
      </c>
      <c r="F1388" s="133">
        <v>52441.7</v>
      </c>
      <c r="G1388" s="133">
        <v>56584.6</v>
      </c>
    </row>
    <row r="1389" spans="1:7" ht="15">
      <c r="A1389" s="123"/>
      <c r="B1389" s="123"/>
      <c r="C1389" s="123"/>
      <c r="D1389" s="123" t="s">
        <v>661</v>
      </c>
      <c r="E1389" s="29" t="s">
        <v>662</v>
      </c>
      <c r="F1389" s="133">
        <v>5617</v>
      </c>
      <c r="G1389" s="133">
        <v>5617</v>
      </c>
    </row>
    <row r="1390" spans="1:7" ht="105">
      <c r="A1390" s="123"/>
      <c r="B1390" s="123"/>
      <c r="C1390" s="123" t="s">
        <v>2375</v>
      </c>
      <c r="D1390" s="123"/>
      <c r="E1390" s="29" t="s">
        <v>2376</v>
      </c>
      <c r="F1390" s="133">
        <v>4392.8</v>
      </c>
      <c r="G1390" s="133">
        <v>4392.8</v>
      </c>
    </row>
    <row r="1391" spans="1:7" ht="30">
      <c r="A1391" s="123"/>
      <c r="B1391" s="123"/>
      <c r="C1391" s="123" t="s">
        <v>2377</v>
      </c>
      <c r="D1391" s="123"/>
      <c r="E1391" s="29" t="s">
        <v>2378</v>
      </c>
      <c r="F1391" s="133">
        <v>4392.8</v>
      </c>
      <c r="G1391" s="133">
        <v>4392.8</v>
      </c>
    </row>
    <row r="1392" spans="1:7" ht="45">
      <c r="A1392" s="123"/>
      <c r="B1392" s="123"/>
      <c r="C1392" s="123"/>
      <c r="D1392" s="123" t="s">
        <v>640</v>
      </c>
      <c r="E1392" s="29" t="s">
        <v>641</v>
      </c>
      <c r="F1392" s="133">
        <v>4392.8</v>
      </c>
      <c r="G1392" s="133">
        <v>4392.8</v>
      </c>
    </row>
    <row r="1393" spans="1:7" ht="15">
      <c r="A1393" s="123"/>
      <c r="B1393" s="123" t="s">
        <v>1940</v>
      </c>
      <c r="C1393" s="123"/>
      <c r="D1393" s="123"/>
      <c r="E1393" s="29" t="s">
        <v>1941</v>
      </c>
      <c r="F1393" s="133">
        <v>10177317.4</v>
      </c>
      <c r="G1393" s="133">
        <v>10405444.1</v>
      </c>
    </row>
    <row r="1394" spans="1:7" ht="45">
      <c r="A1394" s="123"/>
      <c r="B1394" s="123"/>
      <c r="C1394" s="123" t="s">
        <v>848</v>
      </c>
      <c r="D1394" s="123"/>
      <c r="E1394" s="29" t="s">
        <v>849</v>
      </c>
      <c r="F1394" s="133">
        <v>8139644.2999999998</v>
      </c>
      <c r="G1394" s="133">
        <v>8344040.2000000002</v>
      </c>
    </row>
    <row r="1395" spans="1:7" ht="90">
      <c r="A1395" s="123"/>
      <c r="B1395" s="123"/>
      <c r="C1395" s="123" t="s">
        <v>850</v>
      </c>
      <c r="D1395" s="123"/>
      <c r="E1395" s="29" t="s">
        <v>851</v>
      </c>
      <c r="F1395" s="133">
        <v>8139644.2999999998</v>
      </c>
      <c r="G1395" s="133">
        <v>8344040.2000000002</v>
      </c>
    </row>
    <row r="1396" spans="1:7" ht="120">
      <c r="A1396" s="123"/>
      <c r="B1396" s="123"/>
      <c r="C1396" s="123" t="s">
        <v>852</v>
      </c>
      <c r="D1396" s="123"/>
      <c r="E1396" s="29" t="s">
        <v>853</v>
      </c>
      <c r="F1396" s="133">
        <v>6808.8</v>
      </c>
      <c r="G1396" s="133">
        <v>7346.7</v>
      </c>
    </row>
    <row r="1397" spans="1:7" ht="90">
      <c r="A1397" s="123"/>
      <c r="B1397" s="123"/>
      <c r="C1397" s="123"/>
      <c r="D1397" s="123" t="s">
        <v>659</v>
      </c>
      <c r="E1397" s="29" t="s">
        <v>660</v>
      </c>
      <c r="F1397" s="133">
        <v>176.2</v>
      </c>
      <c r="G1397" s="133">
        <v>190.1</v>
      </c>
    </row>
    <row r="1398" spans="1:7" ht="30">
      <c r="A1398" s="123"/>
      <c r="B1398" s="123"/>
      <c r="C1398" s="123"/>
      <c r="D1398" s="123" t="s">
        <v>644</v>
      </c>
      <c r="E1398" s="29" t="s">
        <v>645</v>
      </c>
      <c r="F1398" s="133">
        <v>43.8</v>
      </c>
      <c r="G1398" s="133">
        <v>47.3</v>
      </c>
    </row>
    <row r="1399" spans="1:7" ht="30">
      <c r="A1399" s="123"/>
      <c r="B1399" s="123"/>
      <c r="C1399" s="123"/>
      <c r="D1399" s="123" t="s">
        <v>646</v>
      </c>
      <c r="E1399" s="29" t="s">
        <v>647</v>
      </c>
      <c r="F1399" s="133">
        <v>6050.8</v>
      </c>
      <c r="G1399" s="133">
        <v>6528.8</v>
      </c>
    </row>
    <row r="1400" spans="1:7" ht="45">
      <c r="A1400" s="123"/>
      <c r="B1400" s="123"/>
      <c r="C1400" s="123"/>
      <c r="D1400" s="123" t="s">
        <v>640</v>
      </c>
      <c r="E1400" s="29" t="s">
        <v>641</v>
      </c>
      <c r="F1400" s="133">
        <v>538</v>
      </c>
      <c r="G1400" s="133">
        <v>580.5</v>
      </c>
    </row>
    <row r="1401" spans="1:7" ht="120">
      <c r="A1401" s="123"/>
      <c r="B1401" s="123"/>
      <c r="C1401" s="123" t="s">
        <v>854</v>
      </c>
      <c r="D1401" s="123"/>
      <c r="E1401" s="29" t="s">
        <v>855</v>
      </c>
      <c r="F1401" s="133">
        <v>5167.5</v>
      </c>
      <c r="G1401" s="133">
        <v>5620.5</v>
      </c>
    </row>
    <row r="1402" spans="1:7" ht="90">
      <c r="A1402" s="123"/>
      <c r="B1402" s="123"/>
      <c r="C1402" s="123"/>
      <c r="D1402" s="123" t="s">
        <v>659</v>
      </c>
      <c r="E1402" s="29" t="s">
        <v>660</v>
      </c>
      <c r="F1402" s="133">
        <v>1162</v>
      </c>
      <c r="G1402" s="133">
        <v>1253.8</v>
      </c>
    </row>
    <row r="1403" spans="1:7" ht="30">
      <c r="A1403" s="123"/>
      <c r="B1403" s="123"/>
      <c r="C1403" s="123"/>
      <c r="D1403" s="123" t="s">
        <v>644</v>
      </c>
      <c r="E1403" s="29" t="s">
        <v>645</v>
      </c>
      <c r="F1403" s="133">
        <v>7.1</v>
      </c>
      <c r="G1403" s="133">
        <v>7.7</v>
      </c>
    </row>
    <row r="1404" spans="1:7" ht="30">
      <c r="A1404" s="123"/>
      <c r="B1404" s="123"/>
      <c r="C1404" s="123"/>
      <c r="D1404" s="123" t="s">
        <v>646</v>
      </c>
      <c r="E1404" s="29" t="s">
        <v>647</v>
      </c>
      <c r="F1404" s="133">
        <v>815.3</v>
      </c>
      <c r="G1404" s="133">
        <v>879.8</v>
      </c>
    </row>
    <row r="1405" spans="1:7" ht="45">
      <c r="A1405" s="123"/>
      <c r="B1405" s="123"/>
      <c r="C1405" s="123"/>
      <c r="D1405" s="123" t="s">
        <v>640</v>
      </c>
      <c r="E1405" s="29" t="s">
        <v>641</v>
      </c>
      <c r="F1405" s="133">
        <v>3183.1</v>
      </c>
      <c r="G1405" s="133">
        <v>3479.2</v>
      </c>
    </row>
    <row r="1406" spans="1:7" ht="31.9" customHeight="1">
      <c r="A1406" s="123"/>
      <c r="B1406" s="123"/>
      <c r="C1406" s="123" t="s">
        <v>856</v>
      </c>
      <c r="D1406" s="123"/>
      <c r="E1406" s="29" t="s">
        <v>857</v>
      </c>
      <c r="F1406" s="133">
        <v>0.1</v>
      </c>
      <c r="G1406" s="133">
        <v>0.1</v>
      </c>
    </row>
    <row r="1407" spans="1:7" ht="30">
      <c r="A1407" s="123"/>
      <c r="B1407" s="123"/>
      <c r="C1407" s="123"/>
      <c r="D1407" s="123" t="s">
        <v>646</v>
      </c>
      <c r="E1407" s="29" t="s">
        <v>647</v>
      </c>
      <c r="F1407" s="133">
        <v>0.1</v>
      </c>
      <c r="G1407" s="133">
        <v>0.1</v>
      </c>
    </row>
    <row r="1408" spans="1:7" ht="30.6" customHeight="1">
      <c r="A1408" s="123"/>
      <c r="B1408" s="123"/>
      <c r="C1408" s="123" t="s">
        <v>860</v>
      </c>
      <c r="D1408" s="123"/>
      <c r="E1408" s="29" t="s">
        <v>861</v>
      </c>
      <c r="F1408" s="133">
        <v>739939.6</v>
      </c>
      <c r="G1408" s="133">
        <v>773236.9</v>
      </c>
    </row>
    <row r="1409" spans="1:7" ht="30">
      <c r="A1409" s="123"/>
      <c r="B1409" s="123"/>
      <c r="C1409" s="123"/>
      <c r="D1409" s="123" t="s">
        <v>644</v>
      </c>
      <c r="E1409" s="29" t="s">
        <v>645</v>
      </c>
      <c r="F1409" s="133">
        <v>14324.2</v>
      </c>
      <c r="G1409" s="133">
        <v>14968.8</v>
      </c>
    </row>
    <row r="1410" spans="1:7" ht="30">
      <c r="A1410" s="123"/>
      <c r="B1410" s="123"/>
      <c r="C1410" s="123"/>
      <c r="D1410" s="123" t="s">
        <v>646</v>
      </c>
      <c r="E1410" s="29" t="s">
        <v>647</v>
      </c>
      <c r="F1410" s="133">
        <v>725615.4</v>
      </c>
      <c r="G1410" s="133">
        <v>758268.1</v>
      </c>
    </row>
    <row r="1411" spans="1:7" ht="30">
      <c r="A1411" s="123"/>
      <c r="B1411" s="123"/>
      <c r="C1411" s="123" t="s">
        <v>862</v>
      </c>
      <c r="D1411" s="123"/>
      <c r="E1411" s="29" t="s">
        <v>863</v>
      </c>
      <c r="F1411" s="133">
        <v>35166.300000000003</v>
      </c>
      <c r="G1411" s="133">
        <v>37934.300000000003</v>
      </c>
    </row>
    <row r="1412" spans="1:7" ht="30">
      <c r="A1412" s="123"/>
      <c r="B1412" s="123"/>
      <c r="C1412" s="123"/>
      <c r="D1412" s="123" t="s">
        <v>644</v>
      </c>
      <c r="E1412" s="29" t="s">
        <v>645</v>
      </c>
      <c r="F1412" s="133">
        <v>71.3</v>
      </c>
      <c r="G1412" s="133">
        <v>77</v>
      </c>
    </row>
    <row r="1413" spans="1:7" ht="30">
      <c r="A1413" s="123"/>
      <c r="B1413" s="123"/>
      <c r="C1413" s="123"/>
      <c r="D1413" s="123" t="s">
        <v>646</v>
      </c>
      <c r="E1413" s="29" t="s">
        <v>647</v>
      </c>
      <c r="F1413" s="133">
        <v>35095</v>
      </c>
      <c r="G1413" s="133">
        <v>37857.300000000003</v>
      </c>
    </row>
    <row r="1414" spans="1:7" ht="60">
      <c r="A1414" s="123"/>
      <c r="B1414" s="123"/>
      <c r="C1414" s="123" t="s">
        <v>864</v>
      </c>
      <c r="D1414" s="123"/>
      <c r="E1414" s="29" t="s">
        <v>865</v>
      </c>
      <c r="F1414" s="133">
        <v>15956.6</v>
      </c>
      <c r="G1414" s="133">
        <v>15956.6</v>
      </c>
    </row>
    <row r="1415" spans="1:7" ht="27" customHeight="1">
      <c r="A1415" s="123"/>
      <c r="B1415" s="123"/>
      <c r="C1415" s="123"/>
      <c r="D1415" s="123" t="s">
        <v>646</v>
      </c>
      <c r="E1415" s="29" t="s">
        <v>647</v>
      </c>
      <c r="F1415" s="133">
        <v>15956.6</v>
      </c>
      <c r="G1415" s="133">
        <v>15956.6</v>
      </c>
    </row>
    <row r="1416" spans="1:7" ht="87" customHeight="1">
      <c r="A1416" s="123"/>
      <c r="B1416" s="123"/>
      <c r="C1416" s="123" t="s">
        <v>867</v>
      </c>
      <c r="D1416" s="123"/>
      <c r="E1416" s="29" t="s">
        <v>2470</v>
      </c>
      <c r="F1416" s="133">
        <v>136469.29999999999</v>
      </c>
      <c r="G1416" s="133">
        <v>136530.70000000001</v>
      </c>
    </row>
    <row r="1417" spans="1:7" ht="15">
      <c r="A1417" s="123"/>
      <c r="B1417" s="123"/>
      <c r="C1417" s="123"/>
      <c r="D1417" s="123" t="s">
        <v>686</v>
      </c>
      <c r="E1417" s="29" t="s">
        <v>687</v>
      </c>
      <c r="F1417" s="133">
        <v>136469.29999999999</v>
      </c>
      <c r="G1417" s="133">
        <v>136530.70000000001</v>
      </c>
    </row>
    <row r="1418" spans="1:7" ht="45">
      <c r="A1418" s="123"/>
      <c r="B1418" s="123"/>
      <c r="C1418" s="123" t="s">
        <v>868</v>
      </c>
      <c r="D1418" s="123"/>
      <c r="E1418" s="29" t="s">
        <v>869</v>
      </c>
      <c r="F1418" s="133">
        <v>25514.1</v>
      </c>
      <c r="G1418" s="133">
        <v>26534.6</v>
      </c>
    </row>
    <row r="1419" spans="1:7" ht="30">
      <c r="A1419" s="123"/>
      <c r="B1419" s="123"/>
      <c r="C1419" s="123"/>
      <c r="D1419" s="123" t="s">
        <v>646</v>
      </c>
      <c r="E1419" s="29" t="s">
        <v>647</v>
      </c>
      <c r="F1419" s="133">
        <v>25514.1</v>
      </c>
      <c r="G1419" s="133">
        <v>26534.6</v>
      </c>
    </row>
    <row r="1420" spans="1:7" ht="45">
      <c r="A1420" s="123"/>
      <c r="B1420" s="123"/>
      <c r="C1420" s="123" t="s">
        <v>870</v>
      </c>
      <c r="D1420" s="123"/>
      <c r="E1420" s="29" t="s">
        <v>871</v>
      </c>
      <c r="F1420" s="133">
        <v>107844.7</v>
      </c>
      <c r="G1420" s="133">
        <v>112476.9</v>
      </c>
    </row>
    <row r="1421" spans="1:7" ht="30">
      <c r="A1421" s="123"/>
      <c r="B1421" s="123"/>
      <c r="C1421" s="123"/>
      <c r="D1421" s="123" t="s">
        <v>646</v>
      </c>
      <c r="E1421" s="29" t="s">
        <v>647</v>
      </c>
      <c r="F1421" s="133">
        <v>107844.7</v>
      </c>
      <c r="G1421" s="133">
        <v>112476.9</v>
      </c>
    </row>
    <row r="1422" spans="1:7" ht="60">
      <c r="A1422" s="123"/>
      <c r="B1422" s="123"/>
      <c r="C1422" s="123" t="s">
        <v>872</v>
      </c>
      <c r="D1422" s="123"/>
      <c r="E1422" s="29" t="s">
        <v>873</v>
      </c>
      <c r="F1422" s="133">
        <v>304.89999999999998</v>
      </c>
      <c r="G1422" s="133">
        <v>304.89999999999998</v>
      </c>
    </row>
    <row r="1423" spans="1:7" ht="30">
      <c r="A1423" s="123"/>
      <c r="B1423" s="123"/>
      <c r="C1423" s="123"/>
      <c r="D1423" s="123" t="s">
        <v>646</v>
      </c>
      <c r="E1423" s="29" t="s">
        <v>647</v>
      </c>
      <c r="F1423" s="133">
        <v>304.89999999999998</v>
      </c>
      <c r="G1423" s="133">
        <v>304.89999999999998</v>
      </c>
    </row>
    <row r="1424" spans="1:7" ht="30">
      <c r="A1424" s="123"/>
      <c r="B1424" s="123"/>
      <c r="C1424" s="123" t="s">
        <v>874</v>
      </c>
      <c r="D1424" s="123"/>
      <c r="E1424" s="29" t="s">
        <v>875</v>
      </c>
      <c r="F1424" s="133">
        <v>2390239.4</v>
      </c>
      <c r="G1424" s="133">
        <v>2468106.4</v>
      </c>
    </row>
    <row r="1425" spans="1:7" ht="30">
      <c r="A1425" s="123"/>
      <c r="B1425" s="123"/>
      <c r="C1425" s="123"/>
      <c r="D1425" s="123" t="s">
        <v>644</v>
      </c>
      <c r="E1425" s="29" t="s">
        <v>645</v>
      </c>
      <c r="F1425" s="133">
        <v>22186.2</v>
      </c>
      <c r="G1425" s="133">
        <v>22871.200000000001</v>
      </c>
    </row>
    <row r="1426" spans="1:7" ht="30">
      <c r="A1426" s="123"/>
      <c r="B1426" s="123"/>
      <c r="C1426" s="123"/>
      <c r="D1426" s="123" t="s">
        <v>646</v>
      </c>
      <c r="E1426" s="29" t="s">
        <v>647</v>
      </c>
      <c r="F1426" s="133">
        <v>2368053.2000000002</v>
      </c>
      <c r="G1426" s="133">
        <v>2445235.2000000002</v>
      </c>
    </row>
    <row r="1427" spans="1:7" ht="60">
      <c r="A1427" s="123"/>
      <c r="B1427" s="123"/>
      <c r="C1427" s="123" t="s">
        <v>878</v>
      </c>
      <c r="D1427" s="123"/>
      <c r="E1427" s="29" t="s">
        <v>879</v>
      </c>
      <c r="F1427" s="133">
        <v>14043.3</v>
      </c>
      <c r="G1427" s="133">
        <v>14043.3</v>
      </c>
    </row>
    <row r="1428" spans="1:7" ht="15">
      <c r="A1428" s="123"/>
      <c r="B1428" s="123"/>
      <c r="C1428" s="123"/>
      <c r="D1428" s="123" t="s">
        <v>686</v>
      </c>
      <c r="E1428" s="29" t="s">
        <v>687</v>
      </c>
      <c r="F1428" s="133">
        <v>14043.3</v>
      </c>
      <c r="G1428" s="133">
        <v>14043.3</v>
      </c>
    </row>
    <row r="1429" spans="1:7" ht="93" customHeight="1">
      <c r="A1429" s="123"/>
      <c r="B1429" s="123"/>
      <c r="C1429" s="123" t="s">
        <v>880</v>
      </c>
      <c r="D1429" s="123"/>
      <c r="E1429" s="29" t="s">
        <v>881</v>
      </c>
      <c r="F1429" s="133">
        <v>430680.6</v>
      </c>
      <c r="G1429" s="133">
        <v>464704.4</v>
      </c>
    </row>
    <row r="1430" spans="1:7" ht="15">
      <c r="A1430" s="123"/>
      <c r="B1430" s="123"/>
      <c r="C1430" s="123"/>
      <c r="D1430" s="123" t="s">
        <v>686</v>
      </c>
      <c r="E1430" s="29" t="s">
        <v>687</v>
      </c>
      <c r="F1430" s="133">
        <v>430680.6</v>
      </c>
      <c r="G1430" s="133">
        <v>464704.4</v>
      </c>
    </row>
    <row r="1431" spans="1:7" ht="82.15" customHeight="1">
      <c r="A1431" s="123"/>
      <c r="B1431" s="123"/>
      <c r="C1431" s="123" t="s">
        <v>882</v>
      </c>
      <c r="D1431" s="123"/>
      <c r="E1431" s="29" t="s">
        <v>883</v>
      </c>
      <c r="F1431" s="133">
        <v>35535.800000000003</v>
      </c>
      <c r="G1431" s="133">
        <v>38650.6</v>
      </c>
    </row>
    <row r="1432" spans="1:7" ht="15">
      <c r="A1432" s="123"/>
      <c r="B1432" s="123"/>
      <c r="C1432" s="123"/>
      <c r="D1432" s="123" t="s">
        <v>686</v>
      </c>
      <c r="E1432" s="29" t="s">
        <v>687</v>
      </c>
      <c r="F1432" s="133">
        <v>35535.800000000003</v>
      </c>
      <c r="G1432" s="133">
        <v>38650.6</v>
      </c>
    </row>
    <row r="1433" spans="1:7" ht="75">
      <c r="A1433" s="123"/>
      <c r="B1433" s="123"/>
      <c r="C1433" s="123" t="s">
        <v>884</v>
      </c>
      <c r="D1433" s="123"/>
      <c r="E1433" s="29" t="s">
        <v>885</v>
      </c>
      <c r="F1433" s="133">
        <v>22540.3</v>
      </c>
      <c r="G1433" s="133">
        <v>22540.3</v>
      </c>
    </row>
    <row r="1434" spans="1:7" ht="15">
      <c r="A1434" s="123"/>
      <c r="B1434" s="123"/>
      <c r="C1434" s="123"/>
      <c r="D1434" s="123" t="s">
        <v>686</v>
      </c>
      <c r="E1434" s="29" t="s">
        <v>687</v>
      </c>
      <c r="F1434" s="133">
        <v>22540.3</v>
      </c>
      <c r="G1434" s="133">
        <v>22540.3</v>
      </c>
    </row>
    <row r="1435" spans="1:7" ht="30">
      <c r="A1435" s="123"/>
      <c r="B1435" s="123"/>
      <c r="C1435" s="123" t="s">
        <v>890</v>
      </c>
      <c r="D1435" s="123"/>
      <c r="E1435" s="29" t="s">
        <v>891</v>
      </c>
      <c r="F1435" s="133">
        <v>1344865</v>
      </c>
      <c r="G1435" s="133">
        <v>1344865</v>
      </c>
    </row>
    <row r="1436" spans="1:7" ht="30">
      <c r="A1436" s="123"/>
      <c r="B1436" s="123"/>
      <c r="C1436" s="123"/>
      <c r="D1436" s="123" t="s">
        <v>644</v>
      </c>
      <c r="E1436" s="29" t="s">
        <v>645</v>
      </c>
      <c r="F1436" s="133">
        <v>23390.1</v>
      </c>
      <c r="G1436" s="133">
        <v>23390.1</v>
      </c>
    </row>
    <row r="1437" spans="1:7" ht="30">
      <c r="A1437" s="123"/>
      <c r="B1437" s="123"/>
      <c r="C1437" s="123"/>
      <c r="D1437" s="123" t="s">
        <v>646</v>
      </c>
      <c r="E1437" s="29" t="s">
        <v>647</v>
      </c>
      <c r="F1437" s="133">
        <v>1321474.8999999999</v>
      </c>
      <c r="G1437" s="133">
        <v>1321474.8999999999</v>
      </c>
    </row>
    <row r="1438" spans="1:7" ht="45">
      <c r="A1438" s="123"/>
      <c r="B1438" s="123"/>
      <c r="C1438" s="123" t="s">
        <v>892</v>
      </c>
      <c r="D1438" s="123"/>
      <c r="E1438" s="29" t="s">
        <v>893</v>
      </c>
      <c r="F1438" s="133">
        <v>50856.7</v>
      </c>
      <c r="G1438" s="133">
        <v>54813.3</v>
      </c>
    </row>
    <row r="1439" spans="1:7" ht="30">
      <c r="A1439" s="123"/>
      <c r="B1439" s="123"/>
      <c r="C1439" s="123"/>
      <c r="D1439" s="123" t="s">
        <v>644</v>
      </c>
      <c r="E1439" s="29" t="s">
        <v>645</v>
      </c>
      <c r="F1439" s="133">
        <v>948.3</v>
      </c>
      <c r="G1439" s="133">
        <v>1022.1</v>
      </c>
    </row>
    <row r="1440" spans="1:7" ht="30">
      <c r="A1440" s="123"/>
      <c r="B1440" s="123"/>
      <c r="C1440" s="123"/>
      <c r="D1440" s="123" t="s">
        <v>646</v>
      </c>
      <c r="E1440" s="29" t="s">
        <v>647</v>
      </c>
      <c r="F1440" s="133">
        <v>49908.4</v>
      </c>
      <c r="G1440" s="133">
        <v>53791.199999999997</v>
      </c>
    </row>
    <row r="1441" spans="1:7" ht="31.9" customHeight="1">
      <c r="A1441" s="123"/>
      <c r="B1441" s="123"/>
      <c r="C1441" s="123" t="s">
        <v>894</v>
      </c>
      <c r="D1441" s="123"/>
      <c r="E1441" s="29" t="s">
        <v>895</v>
      </c>
      <c r="F1441" s="133">
        <v>11.4</v>
      </c>
      <c r="G1441" s="133">
        <v>11.4</v>
      </c>
    </row>
    <row r="1442" spans="1:7" ht="30">
      <c r="A1442" s="123"/>
      <c r="B1442" s="123"/>
      <c r="C1442" s="123"/>
      <c r="D1442" s="123" t="s">
        <v>644</v>
      </c>
      <c r="E1442" s="29" t="s">
        <v>645</v>
      </c>
      <c r="F1442" s="133">
        <v>0.2</v>
      </c>
      <c r="G1442" s="133">
        <v>0.2</v>
      </c>
    </row>
    <row r="1443" spans="1:7" ht="30">
      <c r="A1443" s="123"/>
      <c r="B1443" s="123"/>
      <c r="C1443" s="123"/>
      <c r="D1443" s="123" t="s">
        <v>646</v>
      </c>
      <c r="E1443" s="29" t="s">
        <v>647</v>
      </c>
      <c r="F1443" s="133">
        <v>11.2</v>
      </c>
      <c r="G1443" s="133">
        <v>11.2</v>
      </c>
    </row>
    <row r="1444" spans="1:7" ht="60">
      <c r="A1444" s="123"/>
      <c r="B1444" s="123"/>
      <c r="C1444" s="123" t="s">
        <v>896</v>
      </c>
      <c r="D1444" s="123"/>
      <c r="E1444" s="29" t="s">
        <v>897</v>
      </c>
      <c r="F1444" s="133">
        <v>86964.3</v>
      </c>
      <c r="G1444" s="133">
        <v>86964.3</v>
      </c>
    </row>
    <row r="1445" spans="1:7" ht="30">
      <c r="A1445" s="123"/>
      <c r="B1445" s="123"/>
      <c r="C1445" s="123"/>
      <c r="D1445" s="123" t="s">
        <v>644</v>
      </c>
      <c r="E1445" s="29" t="s">
        <v>645</v>
      </c>
      <c r="F1445" s="133">
        <v>1512.5</v>
      </c>
      <c r="G1445" s="133">
        <v>1512.5</v>
      </c>
    </row>
    <row r="1446" spans="1:7" ht="30">
      <c r="A1446" s="123"/>
      <c r="B1446" s="123"/>
      <c r="C1446" s="123"/>
      <c r="D1446" s="123" t="s">
        <v>646</v>
      </c>
      <c r="E1446" s="29" t="s">
        <v>647</v>
      </c>
      <c r="F1446" s="133">
        <v>85451.8</v>
      </c>
      <c r="G1446" s="133">
        <v>85451.8</v>
      </c>
    </row>
    <row r="1447" spans="1:7" ht="45">
      <c r="A1447" s="123"/>
      <c r="B1447" s="123"/>
      <c r="C1447" s="123" t="s">
        <v>898</v>
      </c>
      <c r="D1447" s="123"/>
      <c r="E1447" s="29" t="s">
        <v>2526</v>
      </c>
      <c r="F1447" s="133">
        <v>1517577.9</v>
      </c>
      <c r="G1447" s="133">
        <v>1531782.7</v>
      </c>
    </row>
    <row r="1448" spans="1:7" ht="30">
      <c r="A1448" s="123"/>
      <c r="B1448" s="123"/>
      <c r="C1448" s="123"/>
      <c r="D1448" s="123" t="s">
        <v>644</v>
      </c>
      <c r="E1448" s="29" t="s">
        <v>645</v>
      </c>
      <c r="F1448" s="133">
        <v>26804.400000000001</v>
      </c>
      <c r="G1448" s="133">
        <v>27051.5</v>
      </c>
    </row>
    <row r="1449" spans="1:7" ht="30">
      <c r="A1449" s="123"/>
      <c r="B1449" s="123"/>
      <c r="C1449" s="123"/>
      <c r="D1449" s="123" t="s">
        <v>646</v>
      </c>
      <c r="E1449" s="29" t="s">
        <v>647</v>
      </c>
      <c r="F1449" s="133">
        <v>1490773.5</v>
      </c>
      <c r="G1449" s="133">
        <v>1504731.2</v>
      </c>
    </row>
    <row r="1450" spans="1:7" ht="60">
      <c r="A1450" s="123"/>
      <c r="B1450" s="123"/>
      <c r="C1450" s="123" t="s">
        <v>900</v>
      </c>
      <c r="D1450" s="123"/>
      <c r="E1450" s="29" t="s">
        <v>901</v>
      </c>
      <c r="F1450" s="133">
        <v>706898.2</v>
      </c>
      <c r="G1450" s="133">
        <v>712888.9</v>
      </c>
    </row>
    <row r="1451" spans="1:7" ht="30">
      <c r="A1451" s="123"/>
      <c r="B1451" s="123"/>
      <c r="C1451" s="123"/>
      <c r="D1451" s="123" t="s">
        <v>644</v>
      </c>
      <c r="E1451" s="29" t="s">
        <v>645</v>
      </c>
      <c r="F1451" s="133">
        <v>12294.5</v>
      </c>
      <c r="G1451" s="133">
        <v>12398.7</v>
      </c>
    </row>
    <row r="1452" spans="1:7" ht="30">
      <c r="A1452" s="123"/>
      <c r="B1452" s="123"/>
      <c r="C1452" s="123"/>
      <c r="D1452" s="123" t="s">
        <v>646</v>
      </c>
      <c r="E1452" s="29" t="s">
        <v>647</v>
      </c>
      <c r="F1452" s="133">
        <v>694603.7</v>
      </c>
      <c r="G1452" s="133">
        <v>700490.2</v>
      </c>
    </row>
    <row r="1453" spans="1:7" ht="75">
      <c r="A1453" s="123"/>
      <c r="B1453" s="123"/>
      <c r="C1453" s="123" t="s">
        <v>902</v>
      </c>
      <c r="D1453" s="123"/>
      <c r="E1453" s="29" t="s">
        <v>903</v>
      </c>
      <c r="F1453" s="133">
        <v>113217.60000000001</v>
      </c>
      <c r="G1453" s="133">
        <v>113802.1</v>
      </c>
    </row>
    <row r="1454" spans="1:7" ht="30">
      <c r="A1454" s="123"/>
      <c r="B1454" s="123"/>
      <c r="C1454" s="123"/>
      <c r="D1454" s="123" t="s">
        <v>644</v>
      </c>
      <c r="E1454" s="29" t="s">
        <v>645</v>
      </c>
      <c r="F1454" s="133">
        <v>1969.1</v>
      </c>
      <c r="G1454" s="133">
        <v>1979.3</v>
      </c>
    </row>
    <row r="1455" spans="1:7" ht="30">
      <c r="A1455" s="123"/>
      <c r="B1455" s="123"/>
      <c r="C1455" s="123"/>
      <c r="D1455" s="123" t="s">
        <v>646</v>
      </c>
      <c r="E1455" s="29" t="s">
        <v>647</v>
      </c>
      <c r="F1455" s="133">
        <v>111248.5</v>
      </c>
      <c r="G1455" s="133">
        <v>111822.8</v>
      </c>
    </row>
    <row r="1456" spans="1:7" ht="45">
      <c r="A1456" s="123"/>
      <c r="B1456" s="123"/>
      <c r="C1456" s="123" t="s">
        <v>904</v>
      </c>
      <c r="D1456" s="123"/>
      <c r="E1456" s="29" t="s">
        <v>905</v>
      </c>
      <c r="F1456" s="133">
        <v>35263.300000000003</v>
      </c>
      <c r="G1456" s="133">
        <v>36855.800000000003</v>
      </c>
    </row>
    <row r="1457" spans="1:7" ht="30">
      <c r="A1457" s="123"/>
      <c r="B1457" s="123"/>
      <c r="C1457" s="123"/>
      <c r="D1457" s="123" t="s">
        <v>644</v>
      </c>
      <c r="E1457" s="29" t="s">
        <v>645</v>
      </c>
      <c r="F1457" s="133">
        <v>561.79999999999995</v>
      </c>
      <c r="G1457" s="133">
        <v>585.9</v>
      </c>
    </row>
    <row r="1458" spans="1:7" ht="30">
      <c r="A1458" s="123"/>
      <c r="B1458" s="123"/>
      <c r="C1458" s="123"/>
      <c r="D1458" s="123" t="s">
        <v>646</v>
      </c>
      <c r="E1458" s="29" t="s">
        <v>647</v>
      </c>
      <c r="F1458" s="133">
        <v>34701.5</v>
      </c>
      <c r="G1458" s="133">
        <v>36269.9</v>
      </c>
    </row>
    <row r="1459" spans="1:7" ht="60">
      <c r="A1459" s="123"/>
      <c r="B1459" s="123"/>
      <c r="C1459" s="123" t="s">
        <v>906</v>
      </c>
      <c r="D1459" s="123"/>
      <c r="E1459" s="29" t="s">
        <v>907</v>
      </c>
      <c r="F1459" s="133">
        <v>8058</v>
      </c>
      <c r="G1459" s="133">
        <v>8058</v>
      </c>
    </row>
    <row r="1460" spans="1:7" ht="30">
      <c r="A1460" s="123"/>
      <c r="B1460" s="123"/>
      <c r="C1460" s="123"/>
      <c r="D1460" s="123" t="s">
        <v>644</v>
      </c>
      <c r="E1460" s="29" t="s">
        <v>645</v>
      </c>
      <c r="F1460" s="133">
        <v>82.2</v>
      </c>
      <c r="G1460" s="133">
        <v>82.2</v>
      </c>
    </row>
    <row r="1461" spans="1:7" ht="30">
      <c r="A1461" s="123"/>
      <c r="B1461" s="123"/>
      <c r="C1461" s="123"/>
      <c r="D1461" s="123" t="s">
        <v>646</v>
      </c>
      <c r="E1461" s="29" t="s">
        <v>647</v>
      </c>
      <c r="F1461" s="133">
        <v>7975.8</v>
      </c>
      <c r="G1461" s="133">
        <v>7975.8</v>
      </c>
    </row>
    <row r="1462" spans="1:7" ht="60">
      <c r="A1462" s="123"/>
      <c r="B1462" s="123"/>
      <c r="C1462" s="123" t="s">
        <v>908</v>
      </c>
      <c r="D1462" s="123"/>
      <c r="E1462" s="29" t="s">
        <v>909</v>
      </c>
      <c r="F1462" s="133">
        <v>2935.5</v>
      </c>
      <c r="G1462" s="133">
        <v>2935.5</v>
      </c>
    </row>
    <row r="1463" spans="1:7" ht="30">
      <c r="A1463" s="123"/>
      <c r="B1463" s="123"/>
      <c r="C1463" s="123"/>
      <c r="D1463" s="123" t="s">
        <v>644</v>
      </c>
      <c r="E1463" s="29" t="s">
        <v>645</v>
      </c>
      <c r="F1463" s="133">
        <v>17</v>
      </c>
      <c r="G1463" s="133">
        <v>17</v>
      </c>
    </row>
    <row r="1464" spans="1:7" ht="30">
      <c r="A1464" s="123"/>
      <c r="B1464" s="123"/>
      <c r="C1464" s="123"/>
      <c r="D1464" s="123" t="s">
        <v>646</v>
      </c>
      <c r="E1464" s="29" t="s">
        <v>647</v>
      </c>
      <c r="F1464" s="133">
        <v>2918.5</v>
      </c>
      <c r="G1464" s="133">
        <v>2918.5</v>
      </c>
    </row>
    <row r="1465" spans="1:7" ht="60">
      <c r="A1465" s="123"/>
      <c r="B1465" s="123"/>
      <c r="C1465" s="123" t="s">
        <v>910</v>
      </c>
      <c r="D1465" s="123"/>
      <c r="E1465" s="29" t="s">
        <v>2510</v>
      </c>
      <c r="F1465" s="133">
        <v>8426.6</v>
      </c>
      <c r="G1465" s="133">
        <v>8426.6</v>
      </c>
    </row>
    <row r="1466" spans="1:7" ht="30">
      <c r="A1466" s="123"/>
      <c r="B1466" s="123"/>
      <c r="C1466" s="123"/>
      <c r="D1466" s="123" t="s">
        <v>644</v>
      </c>
      <c r="E1466" s="29" t="s">
        <v>645</v>
      </c>
      <c r="F1466" s="133">
        <v>146.6</v>
      </c>
      <c r="G1466" s="133">
        <v>146.6</v>
      </c>
    </row>
    <row r="1467" spans="1:7" ht="30">
      <c r="A1467" s="123"/>
      <c r="B1467" s="123"/>
      <c r="C1467" s="123"/>
      <c r="D1467" s="123" t="s">
        <v>646</v>
      </c>
      <c r="E1467" s="29" t="s">
        <v>647</v>
      </c>
      <c r="F1467" s="133">
        <v>8280</v>
      </c>
      <c r="G1467" s="133">
        <v>8280</v>
      </c>
    </row>
    <row r="1468" spans="1:7" ht="90">
      <c r="A1468" s="123"/>
      <c r="B1468" s="123"/>
      <c r="C1468" s="123" t="s">
        <v>914</v>
      </c>
      <c r="D1468" s="123"/>
      <c r="E1468" s="29" t="s">
        <v>915</v>
      </c>
      <c r="F1468" s="133">
        <v>7068.2</v>
      </c>
      <c r="G1468" s="133">
        <v>7068.2</v>
      </c>
    </row>
    <row r="1469" spans="1:7" ht="30">
      <c r="A1469" s="123"/>
      <c r="B1469" s="123"/>
      <c r="C1469" s="123"/>
      <c r="D1469" s="123" t="s">
        <v>644</v>
      </c>
      <c r="E1469" s="29" t="s">
        <v>645</v>
      </c>
      <c r="F1469" s="133">
        <v>129</v>
      </c>
      <c r="G1469" s="133">
        <v>129</v>
      </c>
    </row>
    <row r="1470" spans="1:7" ht="30">
      <c r="A1470" s="123"/>
      <c r="B1470" s="123"/>
      <c r="C1470" s="123"/>
      <c r="D1470" s="123" t="s">
        <v>646</v>
      </c>
      <c r="E1470" s="29" t="s">
        <v>647</v>
      </c>
      <c r="F1470" s="133">
        <v>6939.2</v>
      </c>
      <c r="G1470" s="133">
        <v>6939.2</v>
      </c>
    </row>
    <row r="1471" spans="1:7" ht="45">
      <c r="A1471" s="123"/>
      <c r="B1471" s="123"/>
      <c r="C1471" s="123" t="s">
        <v>916</v>
      </c>
      <c r="D1471" s="123"/>
      <c r="E1471" s="29" t="s">
        <v>917</v>
      </c>
      <c r="F1471" s="133">
        <v>3562.5</v>
      </c>
      <c r="G1471" s="133">
        <v>3562.5</v>
      </c>
    </row>
    <row r="1472" spans="1:7" ht="30">
      <c r="A1472" s="123"/>
      <c r="B1472" s="123"/>
      <c r="C1472" s="123"/>
      <c r="D1472" s="123" t="s">
        <v>644</v>
      </c>
      <c r="E1472" s="29" t="s">
        <v>645</v>
      </c>
      <c r="F1472" s="133">
        <v>62.7</v>
      </c>
      <c r="G1472" s="133">
        <v>62.7</v>
      </c>
    </row>
    <row r="1473" spans="1:7" ht="30">
      <c r="A1473" s="123"/>
      <c r="B1473" s="123"/>
      <c r="C1473" s="123"/>
      <c r="D1473" s="123" t="s">
        <v>646</v>
      </c>
      <c r="E1473" s="29" t="s">
        <v>647</v>
      </c>
      <c r="F1473" s="133">
        <v>3499.8</v>
      </c>
      <c r="G1473" s="133">
        <v>3499.8</v>
      </c>
    </row>
    <row r="1474" spans="1:7" ht="90">
      <c r="A1474" s="123"/>
      <c r="B1474" s="123"/>
      <c r="C1474" s="123" t="s">
        <v>918</v>
      </c>
      <c r="D1474" s="123"/>
      <c r="E1474" s="29" t="s">
        <v>919</v>
      </c>
      <c r="F1474" s="133">
        <v>12008.7</v>
      </c>
      <c r="G1474" s="133">
        <v>12008.7</v>
      </c>
    </row>
    <row r="1475" spans="1:7" ht="30">
      <c r="A1475" s="123"/>
      <c r="B1475" s="123"/>
      <c r="C1475" s="123"/>
      <c r="D1475" s="123" t="s">
        <v>646</v>
      </c>
      <c r="E1475" s="29" t="s">
        <v>647</v>
      </c>
      <c r="F1475" s="133">
        <v>12008.7</v>
      </c>
      <c r="G1475" s="133">
        <v>12008.7</v>
      </c>
    </row>
    <row r="1476" spans="1:7" ht="30">
      <c r="A1476" s="123"/>
      <c r="B1476" s="123"/>
      <c r="C1476" s="123" t="s">
        <v>920</v>
      </c>
      <c r="D1476" s="123"/>
      <c r="E1476" s="29" t="s">
        <v>921</v>
      </c>
      <c r="F1476" s="133">
        <v>257167.9</v>
      </c>
      <c r="G1476" s="133">
        <v>277458.8</v>
      </c>
    </row>
    <row r="1477" spans="1:7" ht="30">
      <c r="A1477" s="123"/>
      <c r="B1477" s="123"/>
      <c r="C1477" s="123"/>
      <c r="D1477" s="123" t="s">
        <v>644</v>
      </c>
      <c r="E1477" s="29" t="s">
        <v>645</v>
      </c>
      <c r="F1477" s="133">
        <v>4242.1000000000004</v>
      </c>
      <c r="G1477" s="133">
        <v>4551.8999999999996</v>
      </c>
    </row>
    <row r="1478" spans="1:7" ht="30">
      <c r="A1478" s="123"/>
      <c r="B1478" s="123"/>
      <c r="C1478" s="123"/>
      <c r="D1478" s="123" t="s">
        <v>646</v>
      </c>
      <c r="E1478" s="29" t="s">
        <v>647</v>
      </c>
      <c r="F1478" s="133">
        <v>252925.8</v>
      </c>
      <c r="G1478" s="133">
        <v>272906.90000000002</v>
      </c>
    </row>
    <row r="1479" spans="1:7" ht="30">
      <c r="A1479" s="123"/>
      <c r="B1479" s="123"/>
      <c r="C1479" s="123" t="s">
        <v>922</v>
      </c>
      <c r="D1479" s="123"/>
      <c r="E1479" s="29" t="s">
        <v>923</v>
      </c>
      <c r="F1479" s="133">
        <v>18551.2</v>
      </c>
      <c r="G1479" s="133">
        <v>18551.2</v>
      </c>
    </row>
    <row r="1480" spans="1:7" ht="30">
      <c r="A1480" s="123"/>
      <c r="B1480" s="123"/>
      <c r="C1480" s="123"/>
      <c r="D1480" s="123" t="s">
        <v>644</v>
      </c>
      <c r="E1480" s="29" t="s">
        <v>645</v>
      </c>
      <c r="F1480" s="133">
        <v>322.60000000000002</v>
      </c>
      <c r="G1480" s="133">
        <v>322.60000000000002</v>
      </c>
    </row>
    <row r="1481" spans="1:7" ht="30">
      <c r="A1481" s="123"/>
      <c r="B1481" s="123"/>
      <c r="C1481" s="123"/>
      <c r="D1481" s="123" t="s">
        <v>646</v>
      </c>
      <c r="E1481" s="29" t="s">
        <v>647</v>
      </c>
      <c r="F1481" s="133">
        <v>18228.599999999999</v>
      </c>
      <c r="G1481" s="133">
        <v>18228.599999999999</v>
      </c>
    </row>
    <row r="1482" spans="1:7" ht="30">
      <c r="A1482" s="123"/>
      <c r="B1482" s="123"/>
      <c r="C1482" s="123" t="s">
        <v>971</v>
      </c>
      <c r="D1482" s="123"/>
      <c r="E1482" s="29" t="s">
        <v>972</v>
      </c>
      <c r="F1482" s="133">
        <v>2037673.1</v>
      </c>
      <c r="G1482" s="133">
        <v>2061403.9</v>
      </c>
    </row>
    <row r="1483" spans="1:7" ht="60">
      <c r="A1483" s="123"/>
      <c r="B1483" s="123"/>
      <c r="C1483" s="123" t="s">
        <v>973</v>
      </c>
      <c r="D1483" s="123"/>
      <c r="E1483" s="29" t="s">
        <v>974</v>
      </c>
      <c r="F1483" s="133">
        <v>2035871.4</v>
      </c>
      <c r="G1483" s="133">
        <v>2059567.9</v>
      </c>
    </row>
    <row r="1484" spans="1:7" ht="105">
      <c r="A1484" s="123"/>
      <c r="B1484" s="123"/>
      <c r="C1484" s="123" t="s">
        <v>975</v>
      </c>
      <c r="D1484" s="123"/>
      <c r="E1484" s="29" t="s">
        <v>976</v>
      </c>
      <c r="F1484" s="133">
        <v>426.5</v>
      </c>
      <c r="G1484" s="133">
        <v>460.2</v>
      </c>
    </row>
    <row r="1485" spans="1:7" ht="30">
      <c r="A1485" s="123"/>
      <c r="B1485" s="123"/>
      <c r="C1485" s="123"/>
      <c r="D1485" s="123" t="s">
        <v>644</v>
      </c>
      <c r="E1485" s="29" t="s">
        <v>645</v>
      </c>
      <c r="F1485" s="133">
        <v>1</v>
      </c>
      <c r="G1485" s="133">
        <v>1.1000000000000001</v>
      </c>
    </row>
    <row r="1486" spans="1:7" ht="30">
      <c r="A1486" s="123"/>
      <c r="B1486" s="123"/>
      <c r="C1486" s="123"/>
      <c r="D1486" s="123" t="s">
        <v>646</v>
      </c>
      <c r="E1486" s="29" t="s">
        <v>647</v>
      </c>
      <c r="F1486" s="133">
        <v>425.5</v>
      </c>
      <c r="G1486" s="133">
        <v>459.1</v>
      </c>
    </row>
    <row r="1487" spans="1:7" ht="15">
      <c r="A1487" s="123"/>
      <c r="B1487" s="123"/>
      <c r="C1487" s="123" t="s">
        <v>984</v>
      </c>
      <c r="D1487" s="123"/>
      <c r="E1487" s="29" t="s">
        <v>985</v>
      </c>
      <c r="F1487" s="133">
        <v>406288.5</v>
      </c>
      <c r="G1487" s="133">
        <v>425449.2</v>
      </c>
    </row>
    <row r="1488" spans="1:7" ht="15">
      <c r="A1488" s="123"/>
      <c r="B1488" s="123"/>
      <c r="C1488" s="123"/>
      <c r="D1488" s="123" t="s">
        <v>686</v>
      </c>
      <c r="E1488" s="29" t="s">
        <v>687</v>
      </c>
      <c r="F1488" s="133">
        <v>406288.5</v>
      </c>
      <c r="G1488" s="133">
        <v>425449.2</v>
      </c>
    </row>
    <row r="1489" spans="1:7" ht="30">
      <c r="A1489" s="123"/>
      <c r="B1489" s="123"/>
      <c r="C1489" s="123" t="s">
        <v>992</v>
      </c>
      <c r="D1489" s="123"/>
      <c r="E1489" s="29" t="s">
        <v>993</v>
      </c>
      <c r="F1489" s="133">
        <v>389540.8</v>
      </c>
      <c r="G1489" s="133">
        <v>389540.8</v>
      </c>
    </row>
    <row r="1490" spans="1:7" ht="30">
      <c r="A1490" s="123"/>
      <c r="B1490" s="123"/>
      <c r="C1490" s="123"/>
      <c r="D1490" s="123" t="s">
        <v>644</v>
      </c>
      <c r="E1490" s="29" t="s">
        <v>645</v>
      </c>
      <c r="F1490" s="133">
        <v>365.7</v>
      </c>
      <c r="G1490" s="133">
        <v>393.7</v>
      </c>
    </row>
    <row r="1491" spans="1:7" ht="30">
      <c r="A1491" s="123"/>
      <c r="B1491" s="123"/>
      <c r="C1491" s="123"/>
      <c r="D1491" s="123" t="s">
        <v>646</v>
      </c>
      <c r="E1491" s="29" t="s">
        <v>647</v>
      </c>
      <c r="F1491" s="133">
        <v>389175.1</v>
      </c>
      <c r="G1491" s="133">
        <v>389147.1</v>
      </c>
    </row>
    <row r="1492" spans="1:7" ht="30">
      <c r="A1492" s="123"/>
      <c r="B1492" s="123"/>
      <c r="C1492" s="123" t="s">
        <v>994</v>
      </c>
      <c r="D1492" s="123"/>
      <c r="E1492" s="29" t="s">
        <v>995</v>
      </c>
      <c r="F1492" s="133">
        <v>891673.3</v>
      </c>
      <c r="G1492" s="133">
        <v>896175.4</v>
      </c>
    </row>
    <row r="1493" spans="1:7" ht="30">
      <c r="A1493" s="123"/>
      <c r="B1493" s="123"/>
      <c r="C1493" s="123"/>
      <c r="D1493" s="123" t="s">
        <v>646</v>
      </c>
      <c r="E1493" s="29" t="s">
        <v>647</v>
      </c>
      <c r="F1493" s="133">
        <v>891673.3</v>
      </c>
      <c r="G1493" s="133">
        <v>896175.4</v>
      </c>
    </row>
    <row r="1494" spans="1:7" ht="75">
      <c r="A1494" s="123"/>
      <c r="B1494" s="123"/>
      <c r="C1494" s="123" t="s">
        <v>996</v>
      </c>
      <c r="D1494" s="123"/>
      <c r="E1494" s="29" t="s">
        <v>997</v>
      </c>
      <c r="F1494" s="133">
        <v>27202.7</v>
      </c>
      <c r="G1494" s="133">
        <v>27202.7</v>
      </c>
    </row>
    <row r="1495" spans="1:7" ht="30">
      <c r="A1495" s="123"/>
      <c r="B1495" s="123"/>
      <c r="C1495" s="123"/>
      <c r="D1495" s="123" t="s">
        <v>644</v>
      </c>
      <c r="E1495" s="29" t="s">
        <v>645</v>
      </c>
      <c r="F1495" s="133">
        <v>260.89999999999998</v>
      </c>
      <c r="G1495" s="133">
        <v>260.89999999999998</v>
      </c>
    </row>
    <row r="1496" spans="1:7" ht="30">
      <c r="A1496" s="123"/>
      <c r="B1496" s="123"/>
      <c r="C1496" s="123"/>
      <c r="D1496" s="123" t="s">
        <v>646</v>
      </c>
      <c r="E1496" s="29" t="s">
        <v>647</v>
      </c>
      <c r="F1496" s="133">
        <v>26941.8</v>
      </c>
      <c r="G1496" s="133">
        <v>26941.8</v>
      </c>
    </row>
    <row r="1497" spans="1:7" ht="30">
      <c r="A1497" s="123"/>
      <c r="B1497" s="123"/>
      <c r="C1497" s="123" t="s">
        <v>1000</v>
      </c>
      <c r="D1497" s="123"/>
      <c r="E1497" s="29" t="s">
        <v>1001</v>
      </c>
      <c r="F1497" s="133">
        <v>144479.29999999999</v>
      </c>
      <c r="G1497" s="133">
        <v>144479.29999999999</v>
      </c>
    </row>
    <row r="1498" spans="1:7" ht="30">
      <c r="A1498" s="123"/>
      <c r="B1498" s="123"/>
      <c r="C1498" s="123"/>
      <c r="D1498" s="123" t="s">
        <v>644</v>
      </c>
      <c r="E1498" s="29" t="s">
        <v>645</v>
      </c>
      <c r="F1498" s="133">
        <v>2678.7</v>
      </c>
      <c r="G1498" s="133">
        <v>2678.7</v>
      </c>
    </row>
    <row r="1499" spans="1:7" ht="30">
      <c r="A1499" s="123"/>
      <c r="B1499" s="123"/>
      <c r="C1499" s="123"/>
      <c r="D1499" s="123" t="s">
        <v>646</v>
      </c>
      <c r="E1499" s="29" t="s">
        <v>647</v>
      </c>
      <c r="F1499" s="133">
        <v>141800.6</v>
      </c>
      <c r="G1499" s="133">
        <v>141800.6</v>
      </c>
    </row>
    <row r="1500" spans="1:7" ht="60">
      <c r="A1500" s="123"/>
      <c r="B1500" s="123"/>
      <c r="C1500" s="123" t="s">
        <v>1002</v>
      </c>
      <c r="D1500" s="123"/>
      <c r="E1500" s="29" t="s">
        <v>1003</v>
      </c>
      <c r="F1500" s="133">
        <v>176260.3</v>
      </c>
      <c r="G1500" s="133">
        <v>176260.3</v>
      </c>
    </row>
    <row r="1501" spans="1:7" ht="30">
      <c r="A1501" s="123"/>
      <c r="B1501" s="123"/>
      <c r="C1501" s="123"/>
      <c r="D1501" s="123" t="s">
        <v>644</v>
      </c>
      <c r="E1501" s="29" t="s">
        <v>645</v>
      </c>
      <c r="F1501" s="133">
        <v>3065.5</v>
      </c>
      <c r="G1501" s="133">
        <v>3065.5</v>
      </c>
    </row>
    <row r="1502" spans="1:7" ht="30">
      <c r="A1502" s="123"/>
      <c r="B1502" s="123"/>
      <c r="C1502" s="123"/>
      <c r="D1502" s="123" t="s">
        <v>646</v>
      </c>
      <c r="E1502" s="29" t="s">
        <v>647</v>
      </c>
      <c r="F1502" s="133">
        <v>173194.8</v>
      </c>
      <c r="G1502" s="133">
        <v>173194.8</v>
      </c>
    </row>
    <row r="1503" spans="1:7" ht="58.15" customHeight="1">
      <c r="A1503" s="123"/>
      <c r="B1503" s="123"/>
      <c r="C1503" s="123" t="s">
        <v>1004</v>
      </c>
      <c r="D1503" s="123"/>
      <c r="E1503" s="29" t="s">
        <v>1005</v>
      </c>
      <c r="F1503" s="133">
        <v>1801.7</v>
      </c>
      <c r="G1503" s="133">
        <v>1836</v>
      </c>
    </row>
    <row r="1504" spans="1:7" ht="30">
      <c r="A1504" s="123"/>
      <c r="B1504" s="123"/>
      <c r="C1504" s="123" t="s">
        <v>1012</v>
      </c>
      <c r="D1504" s="123"/>
      <c r="E1504" s="29" t="s">
        <v>1013</v>
      </c>
      <c r="F1504" s="133">
        <v>1801.7</v>
      </c>
      <c r="G1504" s="133">
        <v>1836</v>
      </c>
    </row>
    <row r="1505" spans="1:7" ht="30">
      <c r="A1505" s="123"/>
      <c r="B1505" s="123"/>
      <c r="C1505" s="123"/>
      <c r="D1505" s="123" t="s">
        <v>644</v>
      </c>
      <c r="E1505" s="29" t="s">
        <v>645</v>
      </c>
      <c r="F1505" s="133">
        <v>365.4</v>
      </c>
      <c r="G1505" s="133">
        <v>207.3</v>
      </c>
    </row>
    <row r="1506" spans="1:7" ht="30">
      <c r="A1506" s="123"/>
      <c r="B1506" s="123"/>
      <c r="C1506" s="123"/>
      <c r="D1506" s="123" t="s">
        <v>646</v>
      </c>
      <c r="E1506" s="29" t="s">
        <v>647</v>
      </c>
      <c r="F1506" s="133">
        <v>1436.3</v>
      </c>
      <c r="G1506" s="133">
        <v>1628.7</v>
      </c>
    </row>
    <row r="1507" spans="1:7" ht="15">
      <c r="A1507" s="123"/>
      <c r="B1507" s="123" t="s">
        <v>1968</v>
      </c>
      <c r="C1507" s="123"/>
      <c r="D1507" s="123"/>
      <c r="E1507" s="29" t="s">
        <v>1969</v>
      </c>
      <c r="F1507" s="133">
        <v>3535302.1</v>
      </c>
      <c r="G1507" s="133">
        <v>3755479.7</v>
      </c>
    </row>
    <row r="1508" spans="1:7" ht="30">
      <c r="A1508" s="123"/>
      <c r="B1508" s="123"/>
      <c r="C1508" s="123" t="s">
        <v>971</v>
      </c>
      <c r="D1508" s="123"/>
      <c r="E1508" s="29" t="s">
        <v>972</v>
      </c>
      <c r="F1508" s="133">
        <v>3535302.1</v>
      </c>
      <c r="G1508" s="133">
        <v>3755479.7</v>
      </c>
    </row>
    <row r="1509" spans="1:7" ht="60">
      <c r="A1509" s="123"/>
      <c r="B1509" s="123"/>
      <c r="C1509" s="123" t="s">
        <v>973</v>
      </c>
      <c r="D1509" s="123"/>
      <c r="E1509" s="29" t="s">
        <v>974</v>
      </c>
      <c r="F1509" s="133">
        <v>1325593.7</v>
      </c>
      <c r="G1509" s="133">
        <v>1378714.4</v>
      </c>
    </row>
    <row r="1510" spans="1:7" ht="75">
      <c r="A1510" s="123"/>
      <c r="B1510" s="123"/>
      <c r="C1510" s="123" t="s">
        <v>980</v>
      </c>
      <c r="D1510" s="123"/>
      <c r="E1510" s="29" t="s">
        <v>981</v>
      </c>
      <c r="F1510" s="133">
        <v>36158.400000000001</v>
      </c>
      <c r="G1510" s="133">
        <v>37604.699999999997</v>
      </c>
    </row>
    <row r="1511" spans="1:7" ht="30">
      <c r="A1511" s="123"/>
      <c r="B1511" s="123"/>
      <c r="C1511" s="123"/>
      <c r="D1511" s="123" t="s">
        <v>646</v>
      </c>
      <c r="E1511" s="29" t="s">
        <v>647</v>
      </c>
      <c r="F1511" s="133">
        <v>36158.400000000001</v>
      </c>
      <c r="G1511" s="133">
        <v>37604.699999999997</v>
      </c>
    </row>
    <row r="1512" spans="1:7" ht="100.15" customHeight="1">
      <c r="A1512" s="123"/>
      <c r="B1512" s="123"/>
      <c r="C1512" s="123" t="s">
        <v>982</v>
      </c>
      <c r="D1512" s="123"/>
      <c r="E1512" s="29" t="s">
        <v>983</v>
      </c>
      <c r="F1512" s="133">
        <v>1289435.3</v>
      </c>
      <c r="G1512" s="133">
        <v>1341109.7</v>
      </c>
    </row>
    <row r="1513" spans="1:7" ht="30">
      <c r="A1513" s="123"/>
      <c r="B1513" s="123"/>
      <c r="C1513" s="123"/>
      <c r="D1513" s="123" t="s">
        <v>646</v>
      </c>
      <c r="E1513" s="29" t="s">
        <v>647</v>
      </c>
      <c r="F1513" s="133">
        <v>1289435.3</v>
      </c>
      <c r="G1513" s="133">
        <v>1341109.7</v>
      </c>
    </row>
    <row r="1514" spans="1:7" ht="58.15" customHeight="1">
      <c r="A1514" s="123"/>
      <c r="B1514" s="123"/>
      <c r="C1514" s="123" t="s">
        <v>1024</v>
      </c>
      <c r="D1514" s="123"/>
      <c r="E1514" s="29" t="s">
        <v>1025</v>
      </c>
      <c r="F1514" s="133">
        <v>2209708.4</v>
      </c>
      <c r="G1514" s="133">
        <v>2376765.2999999998</v>
      </c>
    </row>
    <row r="1515" spans="1:7" ht="45">
      <c r="A1515" s="123"/>
      <c r="B1515" s="123"/>
      <c r="C1515" s="123" t="s">
        <v>1035</v>
      </c>
      <c r="D1515" s="123"/>
      <c r="E1515" s="29" t="s">
        <v>1036</v>
      </c>
      <c r="F1515" s="133">
        <v>5598</v>
      </c>
      <c r="G1515" s="133">
        <v>5757.9</v>
      </c>
    </row>
    <row r="1516" spans="1:7" ht="30">
      <c r="A1516" s="123"/>
      <c r="B1516" s="123"/>
      <c r="C1516" s="123"/>
      <c r="D1516" s="123" t="s">
        <v>646</v>
      </c>
      <c r="E1516" s="29" t="s">
        <v>647</v>
      </c>
      <c r="F1516" s="133">
        <v>5598</v>
      </c>
      <c r="G1516" s="133">
        <v>5757.9</v>
      </c>
    </row>
    <row r="1517" spans="1:7" ht="45">
      <c r="A1517" s="123"/>
      <c r="B1517" s="123"/>
      <c r="C1517" s="123" t="s">
        <v>1043</v>
      </c>
      <c r="D1517" s="123"/>
      <c r="E1517" s="29" t="s">
        <v>1044</v>
      </c>
      <c r="F1517" s="133">
        <v>44648.9</v>
      </c>
      <c r="G1517" s="133">
        <v>46472.3</v>
      </c>
    </row>
    <row r="1518" spans="1:7" ht="30">
      <c r="A1518" s="123"/>
      <c r="B1518" s="123"/>
      <c r="C1518" s="123"/>
      <c r="D1518" s="123" t="s">
        <v>646</v>
      </c>
      <c r="E1518" s="29" t="s">
        <v>647</v>
      </c>
      <c r="F1518" s="133">
        <v>44648.9</v>
      </c>
      <c r="G1518" s="133">
        <v>46472.3</v>
      </c>
    </row>
    <row r="1519" spans="1:7" ht="105">
      <c r="A1519" s="123"/>
      <c r="B1519" s="123"/>
      <c r="C1519" s="123" t="s">
        <v>1045</v>
      </c>
      <c r="D1519" s="123"/>
      <c r="E1519" s="29" t="s">
        <v>1046</v>
      </c>
      <c r="F1519" s="133">
        <v>925.9</v>
      </c>
      <c r="G1519" s="133">
        <v>990.7</v>
      </c>
    </row>
    <row r="1520" spans="1:7" ht="90">
      <c r="A1520" s="123"/>
      <c r="B1520" s="123"/>
      <c r="C1520" s="123"/>
      <c r="D1520" s="123" t="s">
        <v>659</v>
      </c>
      <c r="E1520" s="29" t="s">
        <v>660</v>
      </c>
      <c r="F1520" s="133">
        <v>80</v>
      </c>
      <c r="G1520" s="133">
        <v>80</v>
      </c>
    </row>
    <row r="1521" spans="1:7" ht="30">
      <c r="A1521" s="123"/>
      <c r="B1521" s="123"/>
      <c r="C1521" s="123"/>
      <c r="D1521" s="123" t="s">
        <v>644</v>
      </c>
      <c r="E1521" s="29" t="s">
        <v>645</v>
      </c>
      <c r="F1521" s="133">
        <v>845.9</v>
      </c>
      <c r="G1521" s="133">
        <v>910.7</v>
      </c>
    </row>
    <row r="1522" spans="1:7" ht="60">
      <c r="A1522" s="123"/>
      <c r="B1522" s="123"/>
      <c r="C1522" s="123" t="s">
        <v>1047</v>
      </c>
      <c r="D1522" s="123"/>
      <c r="E1522" s="29" t="s">
        <v>1048</v>
      </c>
      <c r="F1522" s="133">
        <v>23000</v>
      </c>
      <c r="G1522" s="133">
        <v>23000</v>
      </c>
    </row>
    <row r="1523" spans="1:7" ht="30">
      <c r="A1523" s="123"/>
      <c r="B1523" s="123"/>
      <c r="C1523" s="123"/>
      <c r="D1523" s="123" t="s">
        <v>646</v>
      </c>
      <c r="E1523" s="29" t="s">
        <v>647</v>
      </c>
      <c r="F1523" s="133">
        <v>23000</v>
      </c>
      <c r="G1523" s="133">
        <v>23000</v>
      </c>
    </row>
    <row r="1524" spans="1:7" ht="45">
      <c r="A1524" s="123"/>
      <c r="B1524" s="123"/>
      <c r="C1524" s="123" t="s">
        <v>1049</v>
      </c>
      <c r="D1524" s="123"/>
      <c r="E1524" s="29" t="s">
        <v>1050</v>
      </c>
      <c r="F1524" s="133">
        <v>2123602.4</v>
      </c>
      <c r="G1524" s="133">
        <v>2288611.2000000002</v>
      </c>
    </row>
    <row r="1525" spans="1:7" ht="30">
      <c r="A1525" s="123"/>
      <c r="B1525" s="123"/>
      <c r="C1525" s="123"/>
      <c r="D1525" s="123" t="s">
        <v>644</v>
      </c>
      <c r="E1525" s="29" t="s">
        <v>645</v>
      </c>
      <c r="F1525" s="133">
        <v>36525.599999999999</v>
      </c>
      <c r="G1525" s="133">
        <v>39371.1</v>
      </c>
    </row>
    <row r="1526" spans="1:7" ht="30">
      <c r="A1526" s="123"/>
      <c r="B1526" s="123"/>
      <c r="C1526" s="123"/>
      <c r="D1526" s="123" t="s">
        <v>646</v>
      </c>
      <c r="E1526" s="29" t="s">
        <v>647</v>
      </c>
      <c r="F1526" s="133">
        <v>2087076.8</v>
      </c>
      <c r="G1526" s="133">
        <v>2249240.1</v>
      </c>
    </row>
    <row r="1527" spans="1:7" ht="30">
      <c r="A1527" s="123"/>
      <c r="B1527" s="123"/>
      <c r="C1527" s="123" t="s">
        <v>1051</v>
      </c>
      <c r="D1527" s="123"/>
      <c r="E1527" s="29" t="s">
        <v>1052</v>
      </c>
      <c r="F1527" s="133">
        <v>11933.2</v>
      </c>
      <c r="G1527" s="133">
        <v>11933.2</v>
      </c>
    </row>
    <row r="1528" spans="1:7" ht="30">
      <c r="A1528" s="123"/>
      <c r="B1528" s="123"/>
      <c r="C1528" s="123"/>
      <c r="D1528" s="123" t="s">
        <v>644</v>
      </c>
      <c r="E1528" s="29" t="s">
        <v>645</v>
      </c>
      <c r="F1528" s="133">
        <v>399.5</v>
      </c>
      <c r="G1528" s="133">
        <v>399.5</v>
      </c>
    </row>
    <row r="1529" spans="1:7" ht="30">
      <c r="A1529" s="123"/>
      <c r="B1529" s="123"/>
      <c r="C1529" s="123"/>
      <c r="D1529" s="123" t="s">
        <v>646</v>
      </c>
      <c r="E1529" s="29" t="s">
        <v>647</v>
      </c>
      <c r="F1529" s="133">
        <v>11533.7</v>
      </c>
      <c r="G1529" s="133">
        <v>11533.7</v>
      </c>
    </row>
    <row r="1530" spans="1:7" ht="30">
      <c r="A1530" s="123"/>
      <c r="B1530" s="123" t="s">
        <v>1950</v>
      </c>
      <c r="C1530" s="123"/>
      <c r="D1530" s="123"/>
      <c r="E1530" s="29" t="s">
        <v>1951</v>
      </c>
      <c r="F1530" s="133">
        <v>696729.7</v>
      </c>
      <c r="G1530" s="133">
        <v>700521.7</v>
      </c>
    </row>
    <row r="1531" spans="1:7" ht="45">
      <c r="A1531" s="123"/>
      <c r="B1531" s="123"/>
      <c r="C1531" s="123" t="s">
        <v>848</v>
      </c>
      <c r="D1531" s="123"/>
      <c r="E1531" s="29" t="s">
        <v>849</v>
      </c>
      <c r="F1531" s="133">
        <v>613193.80000000005</v>
      </c>
      <c r="G1531" s="133">
        <v>617285.80000000005</v>
      </c>
    </row>
    <row r="1532" spans="1:7" ht="45">
      <c r="A1532" s="123"/>
      <c r="B1532" s="123"/>
      <c r="C1532" s="123" t="s">
        <v>934</v>
      </c>
      <c r="D1532" s="123"/>
      <c r="E1532" s="29" t="s">
        <v>935</v>
      </c>
      <c r="F1532" s="133">
        <v>611121.80000000005</v>
      </c>
      <c r="G1532" s="133">
        <v>615213.80000000005</v>
      </c>
    </row>
    <row r="1533" spans="1:7" ht="30">
      <c r="A1533" s="123"/>
      <c r="B1533" s="123"/>
      <c r="C1533" s="123" t="s">
        <v>936</v>
      </c>
      <c r="D1533" s="123"/>
      <c r="E1533" s="29" t="s">
        <v>720</v>
      </c>
      <c r="F1533" s="133">
        <v>62455.6</v>
      </c>
      <c r="G1533" s="133">
        <v>62455.6</v>
      </c>
    </row>
    <row r="1534" spans="1:7" ht="90">
      <c r="A1534" s="123"/>
      <c r="B1534" s="123"/>
      <c r="C1534" s="123"/>
      <c r="D1534" s="123" t="s">
        <v>659</v>
      </c>
      <c r="E1534" s="29" t="s">
        <v>660</v>
      </c>
      <c r="F1534" s="133">
        <v>52607.3</v>
      </c>
      <c r="G1534" s="133">
        <v>52607.3</v>
      </c>
    </row>
    <row r="1535" spans="1:7" ht="30">
      <c r="A1535" s="123"/>
      <c r="B1535" s="123"/>
      <c r="C1535" s="123"/>
      <c r="D1535" s="123" t="s">
        <v>644</v>
      </c>
      <c r="E1535" s="29" t="s">
        <v>645</v>
      </c>
      <c r="F1535" s="133">
        <v>9838.2999999999993</v>
      </c>
      <c r="G1535" s="133">
        <v>9838.2999999999993</v>
      </c>
    </row>
    <row r="1536" spans="1:7" ht="15">
      <c r="A1536" s="123"/>
      <c r="B1536" s="123"/>
      <c r="C1536" s="123"/>
      <c r="D1536" s="123" t="s">
        <v>661</v>
      </c>
      <c r="E1536" s="29" t="s">
        <v>662</v>
      </c>
      <c r="F1536" s="133">
        <v>10</v>
      </c>
      <c r="G1536" s="133">
        <v>10</v>
      </c>
    </row>
    <row r="1537" spans="1:7" ht="30">
      <c r="A1537" s="123"/>
      <c r="B1537" s="123"/>
      <c r="C1537" s="123" t="s">
        <v>937</v>
      </c>
      <c r="D1537" s="123"/>
      <c r="E1537" s="29" t="s">
        <v>938</v>
      </c>
      <c r="F1537" s="133">
        <v>306724.3</v>
      </c>
      <c r="G1537" s="133">
        <v>306724.3</v>
      </c>
    </row>
    <row r="1538" spans="1:7" ht="90">
      <c r="A1538" s="123"/>
      <c r="B1538" s="123"/>
      <c r="C1538" s="123"/>
      <c r="D1538" s="123" t="s">
        <v>659</v>
      </c>
      <c r="E1538" s="29" t="s">
        <v>660</v>
      </c>
      <c r="F1538" s="133">
        <v>252492</v>
      </c>
      <c r="G1538" s="133">
        <v>252492</v>
      </c>
    </row>
    <row r="1539" spans="1:7" ht="30">
      <c r="A1539" s="123"/>
      <c r="B1539" s="123"/>
      <c r="C1539" s="123"/>
      <c r="D1539" s="123" t="s">
        <v>644</v>
      </c>
      <c r="E1539" s="29" t="s">
        <v>645</v>
      </c>
      <c r="F1539" s="133">
        <v>53092.1</v>
      </c>
      <c r="G1539" s="133">
        <v>53092.1</v>
      </c>
    </row>
    <row r="1540" spans="1:7" ht="15">
      <c r="A1540" s="123"/>
      <c r="B1540" s="123"/>
      <c r="C1540" s="123"/>
      <c r="D1540" s="123" t="s">
        <v>661</v>
      </c>
      <c r="E1540" s="29" t="s">
        <v>662</v>
      </c>
      <c r="F1540" s="133">
        <v>1140.2</v>
      </c>
      <c r="G1540" s="133">
        <v>1140.2</v>
      </c>
    </row>
    <row r="1541" spans="1:7" ht="45">
      <c r="A1541" s="123"/>
      <c r="B1541" s="123"/>
      <c r="C1541" s="123" t="s">
        <v>941</v>
      </c>
      <c r="D1541" s="123"/>
      <c r="E1541" s="29" t="s">
        <v>942</v>
      </c>
      <c r="F1541" s="133">
        <v>172568.9</v>
      </c>
      <c r="G1541" s="133">
        <v>172504.3</v>
      </c>
    </row>
    <row r="1542" spans="1:7" ht="90">
      <c r="A1542" s="123"/>
      <c r="B1542" s="123"/>
      <c r="C1542" s="123"/>
      <c r="D1542" s="123" t="s">
        <v>659</v>
      </c>
      <c r="E1542" s="29" t="s">
        <v>660</v>
      </c>
      <c r="F1542" s="133">
        <v>1381.9</v>
      </c>
      <c r="G1542" s="133">
        <v>1381.9</v>
      </c>
    </row>
    <row r="1543" spans="1:7" ht="30">
      <c r="A1543" s="123"/>
      <c r="B1543" s="123"/>
      <c r="C1543" s="123"/>
      <c r="D1543" s="123" t="s">
        <v>644</v>
      </c>
      <c r="E1543" s="29" t="s">
        <v>645</v>
      </c>
      <c r="F1543" s="133">
        <v>45643.199999999997</v>
      </c>
      <c r="G1543" s="133">
        <v>45643.3</v>
      </c>
    </row>
    <row r="1544" spans="1:7" ht="45">
      <c r="A1544" s="123"/>
      <c r="B1544" s="123"/>
      <c r="C1544" s="123"/>
      <c r="D1544" s="123" t="s">
        <v>640</v>
      </c>
      <c r="E1544" s="29" t="s">
        <v>641</v>
      </c>
      <c r="F1544" s="133">
        <v>125543.8</v>
      </c>
      <c r="G1544" s="133">
        <v>125479.1</v>
      </c>
    </row>
    <row r="1545" spans="1:7" ht="105">
      <c r="A1545" s="123"/>
      <c r="B1545" s="123"/>
      <c r="C1545" s="123" t="s">
        <v>943</v>
      </c>
      <c r="D1545" s="123"/>
      <c r="E1545" s="29" t="s">
        <v>944</v>
      </c>
      <c r="F1545" s="133">
        <v>69373</v>
      </c>
      <c r="G1545" s="133">
        <v>73529.600000000006</v>
      </c>
    </row>
    <row r="1546" spans="1:7" ht="45">
      <c r="A1546" s="123"/>
      <c r="B1546" s="123"/>
      <c r="C1546" s="123"/>
      <c r="D1546" s="123" t="s">
        <v>640</v>
      </c>
      <c r="E1546" s="29" t="s">
        <v>641</v>
      </c>
      <c r="F1546" s="133">
        <v>69373</v>
      </c>
      <c r="G1546" s="133">
        <v>73529.600000000006</v>
      </c>
    </row>
    <row r="1547" spans="1:7" ht="75">
      <c r="A1547" s="123"/>
      <c r="B1547" s="123"/>
      <c r="C1547" s="123" t="s">
        <v>947</v>
      </c>
      <c r="D1547" s="123"/>
      <c r="E1547" s="29" t="s">
        <v>948</v>
      </c>
      <c r="F1547" s="133">
        <v>2072</v>
      </c>
      <c r="G1547" s="133">
        <v>2072</v>
      </c>
    </row>
    <row r="1548" spans="1:7" ht="30">
      <c r="A1548" s="123"/>
      <c r="B1548" s="123"/>
      <c r="C1548" s="123" t="s">
        <v>1873</v>
      </c>
      <c r="D1548" s="123"/>
      <c r="E1548" s="29" t="s">
        <v>1874</v>
      </c>
      <c r="F1548" s="133">
        <v>1202</v>
      </c>
      <c r="G1548" s="133">
        <v>1202</v>
      </c>
    </row>
    <row r="1549" spans="1:7" ht="30">
      <c r="A1549" s="123"/>
      <c r="B1549" s="123"/>
      <c r="C1549" s="123"/>
      <c r="D1549" s="123" t="s">
        <v>644</v>
      </c>
      <c r="E1549" s="29" t="s">
        <v>645</v>
      </c>
      <c r="F1549" s="133">
        <v>50</v>
      </c>
      <c r="G1549" s="133">
        <v>50</v>
      </c>
    </row>
    <row r="1550" spans="1:7" ht="45">
      <c r="A1550" s="123"/>
      <c r="B1550" s="123"/>
      <c r="C1550" s="123"/>
      <c r="D1550" s="123" t="s">
        <v>640</v>
      </c>
      <c r="E1550" s="29" t="s">
        <v>641</v>
      </c>
      <c r="F1550" s="133">
        <v>1152</v>
      </c>
      <c r="G1550" s="133">
        <v>1152</v>
      </c>
    </row>
    <row r="1551" spans="1:7" ht="60">
      <c r="A1551" s="123"/>
      <c r="B1551" s="123"/>
      <c r="C1551" s="123" t="s">
        <v>949</v>
      </c>
      <c r="D1551" s="123"/>
      <c r="E1551" s="29" t="s">
        <v>950</v>
      </c>
      <c r="F1551" s="133">
        <v>870</v>
      </c>
      <c r="G1551" s="133">
        <v>870</v>
      </c>
    </row>
    <row r="1552" spans="1:7" ht="30">
      <c r="A1552" s="123"/>
      <c r="B1552" s="123"/>
      <c r="C1552" s="123"/>
      <c r="D1552" s="123" t="s">
        <v>644</v>
      </c>
      <c r="E1552" s="29" t="s">
        <v>645</v>
      </c>
      <c r="F1552" s="133">
        <v>758</v>
      </c>
      <c r="G1552" s="133">
        <v>758</v>
      </c>
    </row>
    <row r="1553" spans="1:7" ht="30">
      <c r="A1553" s="123"/>
      <c r="B1553" s="123"/>
      <c r="C1553" s="123"/>
      <c r="D1553" s="123" t="s">
        <v>646</v>
      </c>
      <c r="E1553" s="29" t="s">
        <v>647</v>
      </c>
      <c r="F1553" s="133">
        <v>112</v>
      </c>
      <c r="G1553" s="133">
        <v>112</v>
      </c>
    </row>
    <row r="1554" spans="1:7" ht="60">
      <c r="A1554" s="123"/>
      <c r="B1554" s="123"/>
      <c r="C1554" s="123" t="s">
        <v>951</v>
      </c>
      <c r="D1554" s="123"/>
      <c r="E1554" s="29" t="s">
        <v>952</v>
      </c>
      <c r="F1554" s="133">
        <v>38726.1</v>
      </c>
      <c r="G1554" s="133">
        <v>38726.1</v>
      </c>
    </row>
    <row r="1555" spans="1:7" ht="135">
      <c r="A1555" s="123"/>
      <c r="B1555" s="123"/>
      <c r="C1555" s="123" t="s">
        <v>953</v>
      </c>
      <c r="D1555" s="123"/>
      <c r="E1555" s="29" t="s">
        <v>954</v>
      </c>
      <c r="F1555" s="133">
        <v>31392.7</v>
      </c>
      <c r="G1555" s="133">
        <v>31392.7</v>
      </c>
    </row>
    <row r="1556" spans="1:7" ht="75">
      <c r="A1556" s="123"/>
      <c r="B1556" s="123"/>
      <c r="C1556" s="123" t="s">
        <v>955</v>
      </c>
      <c r="D1556" s="123"/>
      <c r="E1556" s="29" t="s">
        <v>956</v>
      </c>
      <c r="F1556" s="133">
        <v>2518.4</v>
      </c>
      <c r="G1556" s="133">
        <v>2518.4</v>
      </c>
    </row>
    <row r="1557" spans="1:7" ht="30">
      <c r="A1557" s="123"/>
      <c r="B1557" s="123"/>
      <c r="C1557" s="123"/>
      <c r="D1557" s="123" t="s">
        <v>644</v>
      </c>
      <c r="E1557" s="29" t="s">
        <v>645</v>
      </c>
      <c r="F1557" s="133">
        <v>1618.4</v>
      </c>
      <c r="G1557" s="133">
        <v>1618.4</v>
      </c>
    </row>
    <row r="1558" spans="1:7" ht="30">
      <c r="A1558" s="123"/>
      <c r="B1558" s="123"/>
      <c r="C1558" s="123"/>
      <c r="D1558" s="123" t="s">
        <v>646</v>
      </c>
      <c r="E1558" s="29" t="s">
        <v>647</v>
      </c>
      <c r="F1558" s="133">
        <v>900</v>
      </c>
      <c r="G1558" s="133">
        <v>900</v>
      </c>
    </row>
    <row r="1559" spans="1:7" ht="60">
      <c r="A1559" s="123"/>
      <c r="B1559" s="123"/>
      <c r="C1559" s="123" t="s">
        <v>957</v>
      </c>
      <c r="D1559" s="123"/>
      <c r="E1559" s="29" t="s">
        <v>958</v>
      </c>
      <c r="F1559" s="133">
        <v>27417.8</v>
      </c>
      <c r="G1559" s="133">
        <v>27417.8</v>
      </c>
    </row>
    <row r="1560" spans="1:7" ht="30">
      <c r="A1560" s="123"/>
      <c r="B1560" s="123"/>
      <c r="C1560" s="123"/>
      <c r="D1560" s="123" t="s">
        <v>644</v>
      </c>
      <c r="E1560" s="29" t="s">
        <v>645</v>
      </c>
      <c r="F1560" s="133">
        <v>1977.8</v>
      </c>
      <c r="G1560" s="133">
        <v>1977.8</v>
      </c>
    </row>
    <row r="1561" spans="1:7" ht="30">
      <c r="A1561" s="123"/>
      <c r="B1561" s="123"/>
      <c r="C1561" s="123"/>
      <c r="D1561" s="123" t="s">
        <v>646</v>
      </c>
      <c r="E1561" s="29" t="s">
        <v>647</v>
      </c>
      <c r="F1561" s="133">
        <v>10250</v>
      </c>
      <c r="G1561" s="133">
        <v>10250</v>
      </c>
    </row>
    <row r="1562" spans="1:7" ht="45">
      <c r="A1562" s="123"/>
      <c r="B1562" s="123"/>
      <c r="C1562" s="123"/>
      <c r="D1562" s="123" t="s">
        <v>640</v>
      </c>
      <c r="E1562" s="29" t="s">
        <v>641</v>
      </c>
      <c r="F1562" s="133">
        <v>15190</v>
      </c>
      <c r="G1562" s="133">
        <v>15190</v>
      </c>
    </row>
    <row r="1563" spans="1:7" ht="120">
      <c r="A1563" s="123"/>
      <c r="B1563" s="123"/>
      <c r="C1563" s="123" t="s">
        <v>959</v>
      </c>
      <c r="D1563" s="123"/>
      <c r="E1563" s="29" t="s">
        <v>960</v>
      </c>
      <c r="F1563" s="133">
        <v>1456.5</v>
      </c>
      <c r="G1563" s="133">
        <v>1456.5</v>
      </c>
    </row>
    <row r="1564" spans="1:7" ht="30">
      <c r="A1564" s="123"/>
      <c r="B1564" s="123"/>
      <c r="C1564" s="123"/>
      <c r="D1564" s="123" t="s">
        <v>644</v>
      </c>
      <c r="E1564" s="29" t="s">
        <v>645</v>
      </c>
      <c r="F1564" s="133">
        <v>270</v>
      </c>
      <c r="G1564" s="133">
        <v>270</v>
      </c>
    </row>
    <row r="1565" spans="1:7" ht="45">
      <c r="A1565" s="123"/>
      <c r="B1565" s="123"/>
      <c r="C1565" s="123"/>
      <c r="D1565" s="123" t="s">
        <v>640</v>
      </c>
      <c r="E1565" s="29" t="s">
        <v>641</v>
      </c>
      <c r="F1565" s="133">
        <v>1186.5</v>
      </c>
      <c r="G1565" s="133">
        <v>1186.5</v>
      </c>
    </row>
    <row r="1566" spans="1:7" ht="100.15" customHeight="1">
      <c r="A1566" s="123"/>
      <c r="B1566" s="123"/>
      <c r="C1566" s="123" t="s">
        <v>963</v>
      </c>
      <c r="D1566" s="123"/>
      <c r="E1566" s="29" t="s">
        <v>964</v>
      </c>
      <c r="F1566" s="133">
        <v>7333.4</v>
      </c>
      <c r="G1566" s="133">
        <v>7333.4</v>
      </c>
    </row>
    <row r="1567" spans="1:7" ht="60">
      <c r="A1567" s="123"/>
      <c r="B1567" s="123"/>
      <c r="C1567" s="123" t="s">
        <v>965</v>
      </c>
      <c r="D1567" s="123"/>
      <c r="E1567" s="29" t="s">
        <v>966</v>
      </c>
      <c r="F1567" s="133">
        <v>1955.7</v>
      </c>
      <c r="G1567" s="133">
        <v>1955.7</v>
      </c>
    </row>
    <row r="1568" spans="1:7" ht="30">
      <c r="A1568" s="123"/>
      <c r="B1568" s="123"/>
      <c r="C1568" s="123"/>
      <c r="D1568" s="123" t="s">
        <v>644</v>
      </c>
      <c r="E1568" s="29" t="s">
        <v>645</v>
      </c>
      <c r="F1568" s="133">
        <v>955.7</v>
      </c>
      <c r="G1568" s="133">
        <v>955.7</v>
      </c>
    </row>
    <row r="1569" spans="1:7" ht="30">
      <c r="A1569" s="123"/>
      <c r="B1569" s="123"/>
      <c r="C1569" s="123"/>
      <c r="D1569" s="123" t="s">
        <v>646</v>
      </c>
      <c r="E1569" s="29" t="s">
        <v>647</v>
      </c>
      <c r="F1569" s="133">
        <v>1000</v>
      </c>
      <c r="G1569" s="133">
        <v>1000</v>
      </c>
    </row>
    <row r="1570" spans="1:7" ht="45">
      <c r="A1570" s="123"/>
      <c r="B1570" s="123"/>
      <c r="C1570" s="123" t="s">
        <v>967</v>
      </c>
      <c r="D1570" s="123"/>
      <c r="E1570" s="29" t="s">
        <v>968</v>
      </c>
      <c r="F1570" s="133">
        <v>1362</v>
      </c>
      <c r="G1570" s="133">
        <v>1362</v>
      </c>
    </row>
    <row r="1571" spans="1:7" ht="30">
      <c r="A1571" s="123"/>
      <c r="B1571" s="123"/>
      <c r="C1571" s="123"/>
      <c r="D1571" s="123" t="s">
        <v>644</v>
      </c>
      <c r="E1571" s="29" t="s">
        <v>645</v>
      </c>
      <c r="F1571" s="133">
        <v>1362</v>
      </c>
      <c r="G1571" s="133">
        <v>1362</v>
      </c>
    </row>
    <row r="1572" spans="1:7" ht="75">
      <c r="A1572" s="123"/>
      <c r="B1572" s="123"/>
      <c r="C1572" s="123" t="s">
        <v>969</v>
      </c>
      <c r="D1572" s="123"/>
      <c r="E1572" s="29" t="s">
        <v>970</v>
      </c>
      <c r="F1572" s="133">
        <v>4015.7</v>
      </c>
      <c r="G1572" s="133">
        <v>4015.7</v>
      </c>
    </row>
    <row r="1573" spans="1:7" ht="30">
      <c r="A1573" s="123"/>
      <c r="B1573" s="123"/>
      <c r="C1573" s="123"/>
      <c r="D1573" s="123" t="s">
        <v>644</v>
      </c>
      <c r="E1573" s="29" t="s">
        <v>645</v>
      </c>
      <c r="F1573" s="133">
        <v>1000</v>
      </c>
      <c r="G1573" s="133">
        <v>1000</v>
      </c>
    </row>
    <row r="1574" spans="1:7" ht="30">
      <c r="A1574" s="123"/>
      <c r="B1574" s="123"/>
      <c r="C1574" s="123"/>
      <c r="D1574" s="123" t="s">
        <v>646</v>
      </c>
      <c r="E1574" s="29" t="s">
        <v>647</v>
      </c>
      <c r="F1574" s="133">
        <v>1000</v>
      </c>
      <c r="G1574" s="133">
        <v>1000</v>
      </c>
    </row>
    <row r="1575" spans="1:7" ht="45">
      <c r="A1575" s="123"/>
      <c r="B1575" s="123"/>
      <c r="C1575" s="123"/>
      <c r="D1575" s="123" t="s">
        <v>640</v>
      </c>
      <c r="E1575" s="29" t="s">
        <v>641</v>
      </c>
      <c r="F1575" s="133">
        <v>2015.7</v>
      </c>
      <c r="G1575" s="133">
        <v>2015.7</v>
      </c>
    </row>
    <row r="1576" spans="1:7" ht="30">
      <c r="A1576" s="123"/>
      <c r="B1576" s="123"/>
      <c r="C1576" s="123" t="s">
        <v>971</v>
      </c>
      <c r="D1576" s="123"/>
      <c r="E1576" s="29" t="s">
        <v>972</v>
      </c>
      <c r="F1576" s="133">
        <v>44809.8</v>
      </c>
      <c r="G1576" s="133">
        <v>44509.8</v>
      </c>
    </row>
    <row r="1577" spans="1:7" ht="58.9" customHeight="1">
      <c r="A1577" s="123"/>
      <c r="B1577" s="123"/>
      <c r="C1577" s="123" t="s">
        <v>1004</v>
      </c>
      <c r="D1577" s="123"/>
      <c r="E1577" s="29" t="s">
        <v>1005</v>
      </c>
      <c r="F1577" s="133">
        <v>11967.7</v>
      </c>
      <c r="G1577" s="133">
        <v>11667.7</v>
      </c>
    </row>
    <row r="1578" spans="1:7" ht="45">
      <c r="A1578" s="123"/>
      <c r="B1578" s="123"/>
      <c r="C1578" s="123" t="s">
        <v>1006</v>
      </c>
      <c r="D1578" s="123"/>
      <c r="E1578" s="29" t="s">
        <v>1007</v>
      </c>
      <c r="F1578" s="133">
        <v>8412.7000000000007</v>
      </c>
      <c r="G1578" s="133">
        <v>8412.7000000000007</v>
      </c>
    </row>
    <row r="1579" spans="1:7" ht="30">
      <c r="A1579" s="123"/>
      <c r="B1579" s="123"/>
      <c r="C1579" s="123"/>
      <c r="D1579" s="123" t="s">
        <v>644</v>
      </c>
      <c r="E1579" s="29" t="s">
        <v>645</v>
      </c>
      <c r="F1579" s="133">
        <v>2023.3</v>
      </c>
      <c r="G1579" s="133">
        <v>2023.3</v>
      </c>
    </row>
    <row r="1580" spans="1:7" ht="30">
      <c r="A1580" s="123"/>
      <c r="B1580" s="123"/>
      <c r="C1580" s="123"/>
      <c r="D1580" s="123" t="s">
        <v>646</v>
      </c>
      <c r="E1580" s="29" t="s">
        <v>647</v>
      </c>
      <c r="F1580" s="133">
        <v>1389.4</v>
      </c>
      <c r="G1580" s="133">
        <v>1389.4</v>
      </c>
    </row>
    <row r="1581" spans="1:7" ht="45">
      <c r="A1581" s="123"/>
      <c r="B1581" s="123"/>
      <c r="C1581" s="123"/>
      <c r="D1581" s="123" t="s">
        <v>640</v>
      </c>
      <c r="E1581" s="29" t="s">
        <v>641</v>
      </c>
      <c r="F1581" s="133">
        <v>5000</v>
      </c>
      <c r="G1581" s="133">
        <v>5000</v>
      </c>
    </row>
    <row r="1582" spans="1:7" ht="45">
      <c r="A1582" s="123"/>
      <c r="B1582" s="123"/>
      <c r="C1582" s="123" t="s">
        <v>1008</v>
      </c>
      <c r="D1582" s="123"/>
      <c r="E1582" s="29" t="s">
        <v>1009</v>
      </c>
      <c r="F1582" s="133">
        <v>2000</v>
      </c>
      <c r="G1582" s="133">
        <v>2000</v>
      </c>
    </row>
    <row r="1583" spans="1:7" ht="30">
      <c r="A1583" s="123"/>
      <c r="B1583" s="123"/>
      <c r="C1583" s="123"/>
      <c r="D1583" s="123" t="s">
        <v>644</v>
      </c>
      <c r="E1583" s="29" t="s">
        <v>645</v>
      </c>
      <c r="F1583" s="133">
        <v>1300</v>
      </c>
      <c r="G1583" s="133">
        <v>1300</v>
      </c>
    </row>
    <row r="1584" spans="1:7" ht="45">
      <c r="A1584" s="123"/>
      <c r="B1584" s="123"/>
      <c r="C1584" s="123"/>
      <c r="D1584" s="123" t="s">
        <v>640</v>
      </c>
      <c r="E1584" s="29" t="s">
        <v>641</v>
      </c>
      <c r="F1584" s="133">
        <v>700</v>
      </c>
      <c r="G1584" s="133">
        <v>700</v>
      </c>
    </row>
    <row r="1585" spans="1:7" ht="30">
      <c r="A1585" s="123"/>
      <c r="B1585" s="123"/>
      <c r="C1585" s="123" t="s">
        <v>1010</v>
      </c>
      <c r="D1585" s="123"/>
      <c r="E1585" s="29" t="s">
        <v>1011</v>
      </c>
      <c r="F1585" s="133">
        <v>1555</v>
      </c>
      <c r="G1585" s="133">
        <v>1255</v>
      </c>
    </row>
    <row r="1586" spans="1:7" ht="45">
      <c r="A1586" s="123"/>
      <c r="B1586" s="123"/>
      <c r="C1586" s="123"/>
      <c r="D1586" s="123" t="s">
        <v>640</v>
      </c>
      <c r="E1586" s="29" t="s">
        <v>641</v>
      </c>
      <c r="F1586" s="133">
        <v>1555</v>
      </c>
      <c r="G1586" s="133">
        <v>1255</v>
      </c>
    </row>
    <row r="1587" spans="1:7" ht="59.45" customHeight="1">
      <c r="A1587" s="123"/>
      <c r="B1587" s="123"/>
      <c r="C1587" s="123" t="s">
        <v>1018</v>
      </c>
      <c r="D1587" s="123"/>
      <c r="E1587" s="29" t="s">
        <v>2472</v>
      </c>
      <c r="F1587" s="133">
        <v>300</v>
      </c>
      <c r="G1587" s="133">
        <v>300</v>
      </c>
    </row>
    <row r="1588" spans="1:7" ht="15">
      <c r="A1588" s="123"/>
      <c r="B1588" s="123"/>
      <c r="C1588" s="123" t="s">
        <v>1022</v>
      </c>
      <c r="D1588" s="123"/>
      <c r="E1588" s="29" t="s">
        <v>1023</v>
      </c>
      <c r="F1588" s="133">
        <v>300</v>
      </c>
      <c r="G1588" s="133">
        <v>300</v>
      </c>
    </row>
    <row r="1589" spans="1:7" ht="30">
      <c r="A1589" s="123"/>
      <c r="B1589" s="123"/>
      <c r="C1589" s="123"/>
      <c r="D1589" s="123" t="s">
        <v>644</v>
      </c>
      <c r="E1589" s="29" t="s">
        <v>645</v>
      </c>
      <c r="F1589" s="133">
        <v>300</v>
      </c>
      <c r="G1589" s="133">
        <v>300</v>
      </c>
    </row>
    <row r="1590" spans="1:7" ht="58.15" customHeight="1">
      <c r="A1590" s="123"/>
      <c r="B1590" s="123"/>
      <c r="C1590" s="123" t="s">
        <v>1024</v>
      </c>
      <c r="D1590" s="123"/>
      <c r="E1590" s="29" t="s">
        <v>1025</v>
      </c>
      <c r="F1590" s="133">
        <v>3962.5</v>
      </c>
      <c r="G1590" s="133">
        <v>3962.5</v>
      </c>
    </row>
    <row r="1591" spans="1:7" ht="45">
      <c r="A1591" s="123"/>
      <c r="B1591" s="123"/>
      <c r="C1591" s="123" t="s">
        <v>1027</v>
      </c>
      <c r="D1591" s="123"/>
      <c r="E1591" s="29" t="s">
        <v>1028</v>
      </c>
      <c r="F1591" s="133">
        <v>440</v>
      </c>
      <c r="G1591" s="133">
        <v>440</v>
      </c>
    </row>
    <row r="1592" spans="1:7" ht="30">
      <c r="A1592" s="123"/>
      <c r="B1592" s="123"/>
      <c r="C1592" s="123"/>
      <c r="D1592" s="123" t="s">
        <v>644</v>
      </c>
      <c r="E1592" s="29" t="s">
        <v>645</v>
      </c>
      <c r="F1592" s="133">
        <v>440</v>
      </c>
      <c r="G1592" s="133">
        <v>440</v>
      </c>
    </row>
    <row r="1593" spans="1:7" ht="30">
      <c r="A1593" s="123"/>
      <c r="B1593" s="123"/>
      <c r="C1593" s="123" t="s">
        <v>1029</v>
      </c>
      <c r="D1593" s="123"/>
      <c r="E1593" s="29" t="s">
        <v>1030</v>
      </c>
      <c r="F1593" s="133">
        <v>2622.5</v>
      </c>
      <c r="G1593" s="133">
        <v>2622.5</v>
      </c>
    </row>
    <row r="1594" spans="1:7" ht="30">
      <c r="A1594" s="123"/>
      <c r="B1594" s="123"/>
      <c r="C1594" s="123"/>
      <c r="D1594" s="123" t="s">
        <v>644</v>
      </c>
      <c r="E1594" s="29" t="s">
        <v>645</v>
      </c>
      <c r="F1594" s="133">
        <v>2622.5</v>
      </c>
      <c r="G1594" s="133">
        <v>2622.5</v>
      </c>
    </row>
    <row r="1595" spans="1:7" ht="60">
      <c r="A1595" s="123"/>
      <c r="B1595" s="123"/>
      <c r="C1595" s="123" t="s">
        <v>1031</v>
      </c>
      <c r="D1595" s="123"/>
      <c r="E1595" s="29" t="s">
        <v>2473</v>
      </c>
      <c r="F1595" s="133">
        <v>900</v>
      </c>
      <c r="G1595" s="133">
        <v>900</v>
      </c>
    </row>
    <row r="1596" spans="1:7" ht="30">
      <c r="A1596" s="123"/>
      <c r="B1596" s="123"/>
      <c r="C1596" s="123"/>
      <c r="D1596" s="123" t="s">
        <v>644</v>
      </c>
      <c r="E1596" s="29" t="s">
        <v>645</v>
      </c>
      <c r="F1596" s="133">
        <v>500</v>
      </c>
      <c r="G1596" s="133">
        <v>500</v>
      </c>
    </row>
    <row r="1597" spans="1:7" ht="30">
      <c r="A1597" s="123"/>
      <c r="B1597" s="123"/>
      <c r="C1597" s="123"/>
      <c r="D1597" s="123" t="s">
        <v>646</v>
      </c>
      <c r="E1597" s="29" t="s">
        <v>647</v>
      </c>
      <c r="F1597" s="133">
        <v>400</v>
      </c>
      <c r="G1597" s="133">
        <v>400</v>
      </c>
    </row>
    <row r="1598" spans="1:7" ht="75">
      <c r="A1598" s="123"/>
      <c r="B1598" s="123"/>
      <c r="C1598" s="123" t="s">
        <v>1053</v>
      </c>
      <c r="D1598" s="123"/>
      <c r="E1598" s="29" t="s">
        <v>1054</v>
      </c>
      <c r="F1598" s="133">
        <v>3200</v>
      </c>
      <c r="G1598" s="133">
        <v>3200</v>
      </c>
    </row>
    <row r="1599" spans="1:7" ht="30">
      <c r="A1599" s="123"/>
      <c r="B1599" s="123"/>
      <c r="C1599" s="123" t="s">
        <v>1055</v>
      </c>
      <c r="D1599" s="123"/>
      <c r="E1599" s="29" t="s">
        <v>1056</v>
      </c>
      <c r="F1599" s="133">
        <v>3200</v>
      </c>
      <c r="G1599" s="133">
        <v>3200</v>
      </c>
    </row>
    <row r="1600" spans="1:7" ht="30">
      <c r="A1600" s="123"/>
      <c r="B1600" s="123"/>
      <c r="C1600" s="123"/>
      <c r="D1600" s="123" t="s">
        <v>644</v>
      </c>
      <c r="E1600" s="29" t="s">
        <v>645</v>
      </c>
      <c r="F1600" s="133">
        <v>3200</v>
      </c>
      <c r="G1600" s="133">
        <v>3200</v>
      </c>
    </row>
    <row r="1601" spans="1:7" ht="60">
      <c r="A1601" s="123"/>
      <c r="B1601" s="123"/>
      <c r="C1601" s="123" t="s">
        <v>1063</v>
      </c>
      <c r="D1601" s="123"/>
      <c r="E1601" s="29" t="s">
        <v>1064</v>
      </c>
      <c r="F1601" s="133">
        <v>20509.599999999999</v>
      </c>
      <c r="G1601" s="133">
        <v>20509.599999999999</v>
      </c>
    </row>
    <row r="1602" spans="1:7" ht="60">
      <c r="A1602" s="123"/>
      <c r="B1602" s="123"/>
      <c r="C1602" s="123" t="s">
        <v>1065</v>
      </c>
      <c r="D1602" s="123"/>
      <c r="E1602" s="29" t="s">
        <v>1066</v>
      </c>
      <c r="F1602" s="133">
        <v>1000</v>
      </c>
      <c r="G1602" s="133">
        <v>1000</v>
      </c>
    </row>
    <row r="1603" spans="1:7" ht="45">
      <c r="A1603" s="123"/>
      <c r="B1603" s="123"/>
      <c r="C1603" s="123"/>
      <c r="D1603" s="123" t="s">
        <v>640</v>
      </c>
      <c r="E1603" s="29" t="s">
        <v>641</v>
      </c>
      <c r="F1603" s="133">
        <v>1000</v>
      </c>
      <c r="G1603" s="133">
        <v>1000</v>
      </c>
    </row>
    <row r="1604" spans="1:7" ht="45">
      <c r="A1604" s="123"/>
      <c r="B1604" s="123"/>
      <c r="C1604" s="123" t="s">
        <v>1875</v>
      </c>
      <c r="D1604" s="123"/>
      <c r="E1604" s="29" t="s">
        <v>1876</v>
      </c>
      <c r="F1604" s="133">
        <v>19509.599999999999</v>
      </c>
      <c r="G1604" s="133">
        <v>19509.599999999999</v>
      </c>
    </row>
    <row r="1605" spans="1:7" ht="45">
      <c r="A1605" s="123"/>
      <c r="B1605" s="123"/>
      <c r="C1605" s="123"/>
      <c r="D1605" s="123" t="s">
        <v>640</v>
      </c>
      <c r="E1605" s="29" t="s">
        <v>641</v>
      </c>
      <c r="F1605" s="133">
        <v>19509.599999999999</v>
      </c>
      <c r="G1605" s="133">
        <v>19509.599999999999</v>
      </c>
    </row>
    <row r="1606" spans="1:7" ht="75">
      <c r="A1606" s="123"/>
      <c r="B1606" s="123"/>
      <c r="C1606" s="123" t="s">
        <v>1071</v>
      </c>
      <c r="D1606" s="123"/>
      <c r="E1606" s="29" t="s">
        <v>1072</v>
      </c>
      <c r="F1606" s="133">
        <v>3000</v>
      </c>
      <c r="G1606" s="133">
        <v>3000</v>
      </c>
    </row>
    <row r="1607" spans="1:7" ht="75">
      <c r="A1607" s="123"/>
      <c r="B1607" s="123"/>
      <c r="C1607" s="123" t="s">
        <v>1074</v>
      </c>
      <c r="D1607" s="123"/>
      <c r="E1607" s="29" t="s">
        <v>1075</v>
      </c>
      <c r="F1607" s="133">
        <v>3000</v>
      </c>
      <c r="G1607" s="133">
        <v>3000</v>
      </c>
    </row>
    <row r="1608" spans="1:7" ht="30">
      <c r="A1608" s="123"/>
      <c r="B1608" s="123"/>
      <c r="C1608" s="123"/>
      <c r="D1608" s="123" t="s">
        <v>644</v>
      </c>
      <c r="E1608" s="29" t="s">
        <v>645</v>
      </c>
      <c r="F1608" s="133">
        <v>1200</v>
      </c>
      <c r="G1608" s="133">
        <v>1200</v>
      </c>
    </row>
    <row r="1609" spans="1:7" ht="45">
      <c r="A1609" s="123"/>
      <c r="B1609" s="123"/>
      <c r="C1609" s="123"/>
      <c r="D1609" s="123" t="s">
        <v>640</v>
      </c>
      <c r="E1609" s="29" t="s">
        <v>641</v>
      </c>
      <c r="F1609" s="133">
        <v>1800</v>
      </c>
      <c r="G1609" s="133">
        <v>1800</v>
      </c>
    </row>
    <row r="1610" spans="1:7" ht="105">
      <c r="A1610" s="123"/>
      <c r="B1610" s="123"/>
      <c r="C1610" s="123" t="s">
        <v>2375</v>
      </c>
      <c r="D1610" s="123"/>
      <c r="E1610" s="29" t="s">
        <v>2376</v>
      </c>
      <c r="F1610" s="133">
        <v>1870</v>
      </c>
      <c r="G1610" s="133">
        <v>1870</v>
      </c>
    </row>
    <row r="1611" spans="1:7" ht="60">
      <c r="A1611" s="123"/>
      <c r="B1611" s="123"/>
      <c r="C1611" s="123" t="s">
        <v>2379</v>
      </c>
      <c r="D1611" s="123"/>
      <c r="E1611" s="29" t="s">
        <v>2380</v>
      </c>
      <c r="F1611" s="133">
        <v>1870</v>
      </c>
      <c r="G1611" s="133">
        <v>1870</v>
      </c>
    </row>
    <row r="1612" spans="1:7" ht="30">
      <c r="A1612" s="123"/>
      <c r="B1612" s="123"/>
      <c r="C1612" s="123"/>
      <c r="D1612" s="123" t="s">
        <v>644</v>
      </c>
      <c r="E1612" s="29" t="s">
        <v>645</v>
      </c>
      <c r="F1612" s="133">
        <v>1870</v>
      </c>
      <c r="G1612" s="133">
        <v>1870</v>
      </c>
    </row>
    <row r="1613" spans="1:7" ht="30">
      <c r="A1613" s="123" t="s">
        <v>2056</v>
      </c>
      <c r="B1613" s="123"/>
      <c r="C1613" s="123"/>
      <c r="D1613" s="123"/>
      <c r="E1613" s="29" t="s">
        <v>2057</v>
      </c>
      <c r="F1613" s="133">
        <v>91769.4</v>
      </c>
      <c r="G1613" s="133">
        <v>91769.4</v>
      </c>
    </row>
    <row r="1614" spans="1:7" ht="15">
      <c r="A1614" s="123"/>
      <c r="B1614" s="123" t="s">
        <v>1892</v>
      </c>
      <c r="C1614" s="123"/>
      <c r="D1614" s="123"/>
      <c r="E1614" s="29" t="s">
        <v>1893</v>
      </c>
      <c r="F1614" s="133">
        <v>636.79999999999995</v>
      </c>
      <c r="G1614" s="133">
        <v>636.79999999999995</v>
      </c>
    </row>
    <row r="1615" spans="1:7" ht="15">
      <c r="A1615" s="123"/>
      <c r="B1615" s="123" t="s">
        <v>1896</v>
      </c>
      <c r="C1615" s="123"/>
      <c r="D1615" s="123"/>
      <c r="E1615" s="29" t="s">
        <v>1897</v>
      </c>
      <c r="F1615" s="133">
        <v>636.79999999999995</v>
      </c>
      <c r="G1615" s="133">
        <v>636.79999999999995</v>
      </c>
    </row>
    <row r="1616" spans="1:7" ht="30">
      <c r="A1616" s="123"/>
      <c r="B1616" s="123"/>
      <c r="C1616" s="123" t="s">
        <v>1078</v>
      </c>
      <c r="D1616" s="123"/>
      <c r="E1616" s="29" t="s">
        <v>1079</v>
      </c>
      <c r="F1616" s="133">
        <v>636.79999999999995</v>
      </c>
      <c r="G1616" s="133">
        <v>636.79999999999995</v>
      </c>
    </row>
    <row r="1617" spans="1:7" ht="60">
      <c r="A1617" s="123"/>
      <c r="B1617" s="123"/>
      <c r="C1617" s="123" t="s">
        <v>1136</v>
      </c>
      <c r="D1617" s="123"/>
      <c r="E1617" s="29" t="s">
        <v>1137</v>
      </c>
      <c r="F1617" s="133">
        <v>636.79999999999995</v>
      </c>
      <c r="G1617" s="133">
        <v>636.79999999999995</v>
      </c>
    </row>
    <row r="1618" spans="1:7" ht="60">
      <c r="A1618" s="123"/>
      <c r="B1618" s="123"/>
      <c r="C1618" s="123" t="s">
        <v>1139</v>
      </c>
      <c r="D1618" s="123"/>
      <c r="E1618" s="29" t="s">
        <v>2480</v>
      </c>
      <c r="F1618" s="133">
        <v>636.79999999999995</v>
      </c>
      <c r="G1618" s="133">
        <v>636.79999999999995</v>
      </c>
    </row>
    <row r="1619" spans="1:7" ht="30">
      <c r="A1619" s="123"/>
      <c r="B1619" s="123"/>
      <c r="C1619" s="123"/>
      <c r="D1619" s="123" t="s">
        <v>644</v>
      </c>
      <c r="E1619" s="29" t="s">
        <v>645</v>
      </c>
      <c r="F1619" s="133">
        <v>636.79999999999995</v>
      </c>
      <c r="G1619" s="133">
        <v>636.79999999999995</v>
      </c>
    </row>
    <row r="1620" spans="1:7" ht="15">
      <c r="A1620" s="123"/>
      <c r="B1620" s="123" t="s">
        <v>1924</v>
      </c>
      <c r="C1620" s="123"/>
      <c r="D1620" s="123"/>
      <c r="E1620" s="29" t="s">
        <v>1925</v>
      </c>
      <c r="F1620" s="133">
        <v>91132.6</v>
      </c>
      <c r="G1620" s="133">
        <v>91132.6</v>
      </c>
    </row>
    <row r="1621" spans="1:7" ht="30">
      <c r="A1621" s="123"/>
      <c r="B1621" s="123" t="s">
        <v>1926</v>
      </c>
      <c r="C1621" s="123"/>
      <c r="D1621" s="123"/>
      <c r="E1621" s="29" t="s">
        <v>1927</v>
      </c>
      <c r="F1621" s="133">
        <v>91132.6</v>
      </c>
      <c r="G1621" s="133">
        <v>91132.6</v>
      </c>
    </row>
    <row r="1622" spans="1:7" ht="30">
      <c r="A1622" s="123"/>
      <c r="B1622" s="123"/>
      <c r="C1622" s="123" t="s">
        <v>1078</v>
      </c>
      <c r="D1622" s="123"/>
      <c r="E1622" s="29" t="s">
        <v>1079</v>
      </c>
      <c r="F1622" s="133">
        <v>90904.6</v>
      </c>
      <c r="G1622" s="133">
        <v>90904.6</v>
      </c>
    </row>
    <row r="1623" spans="1:7" ht="45">
      <c r="A1623" s="123"/>
      <c r="B1623" s="123"/>
      <c r="C1623" s="123" t="s">
        <v>1130</v>
      </c>
      <c r="D1623" s="123"/>
      <c r="E1623" s="29" t="s">
        <v>1131</v>
      </c>
      <c r="F1623" s="133">
        <v>84148.2</v>
      </c>
      <c r="G1623" s="133">
        <v>84148.2</v>
      </c>
    </row>
    <row r="1624" spans="1:7" ht="75">
      <c r="A1624" s="123"/>
      <c r="B1624" s="123"/>
      <c r="C1624" s="123" t="s">
        <v>1132</v>
      </c>
      <c r="D1624" s="123"/>
      <c r="E1624" s="29" t="s">
        <v>1133</v>
      </c>
      <c r="F1624" s="133">
        <v>67907.399999999994</v>
      </c>
      <c r="G1624" s="133">
        <v>67907.399999999994</v>
      </c>
    </row>
    <row r="1625" spans="1:7" ht="45">
      <c r="A1625" s="123"/>
      <c r="B1625" s="123"/>
      <c r="C1625" s="123"/>
      <c r="D1625" s="123" t="s">
        <v>640</v>
      </c>
      <c r="E1625" s="29" t="s">
        <v>641</v>
      </c>
      <c r="F1625" s="133">
        <v>67907.399999999994</v>
      </c>
      <c r="G1625" s="133">
        <v>67907.399999999994</v>
      </c>
    </row>
    <row r="1626" spans="1:7" ht="60">
      <c r="A1626" s="123"/>
      <c r="B1626" s="123"/>
      <c r="C1626" s="123" t="s">
        <v>1134</v>
      </c>
      <c r="D1626" s="123"/>
      <c r="E1626" s="29" t="s">
        <v>1135</v>
      </c>
      <c r="F1626" s="133">
        <v>16240.8</v>
      </c>
      <c r="G1626" s="133">
        <v>16240.8</v>
      </c>
    </row>
    <row r="1627" spans="1:7" ht="15">
      <c r="A1627" s="123"/>
      <c r="B1627" s="123"/>
      <c r="C1627" s="123"/>
      <c r="D1627" s="123" t="s">
        <v>686</v>
      </c>
      <c r="E1627" s="29" t="s">
        <v>687</v>
      </c>
      <c r="F1627" s="133">
        <v>16240.8</v>
      </c>
      <c r="G1627" s="133">
        <v>16240.8</v>
      </c>
    </row>
    <row r="1628" spans="1:7" ht="60">
      <c r="A1628" s="123"/>
      <c r="B1628" s="123"/>
      <c r="C1628" s="123" t="s">
        <v>1136</v>
      </c>
      <c r="D1628" s="123"/>
      <c r="E1628" s="29" t="s">
        <v>1137</v>
      </c>
      <c r="F1628" s="133">
        <v>6756.4</v>
      </c>
      <c r="G1628" s="133">
        <v>6756.4</v>
      </c>
    </row>
    <row r="1629" spans="1:7" ht="30">
      <c r="A1629" s="123"/>
      <c r="B1629" s="123"/>
      <c r="C1629" s="123" t="s">
        <v>1138</v>
      </c>
      <c r="D1629" s="123"/>
      <c r="E1629" s="29" t="s">
        <v>720</v>
      </c>
      <c r="F1629" s="133">
        <v>6756.4</v>
      </c>
      <c r="G1629" s="133">
        <v>6756.4</v>
      </c>
    </row>
    <row r="1630" spans="1:7" ht="90">
      <c r="A1630" s="123"/>
      <c r="B1630" s="123"/>
      <c r="C1630" s="123"/>
      <c r="D1630" s="123" t="s">
        <v>659</v>
      </c>
      <c r="E1630" s="29" t="s">
        <v>660</v>
      </c>
      <c r="F1630" s="133">
        <v>5684.4</v>
      </c>
      <c r="G1630" s="133">
        <v>5684.4</v>
      </c>
    </row>
    <row r="1631" spans="1:7" ht="30">
      <c r="A1631" s="123"/>
      <c r="B1631" s="123"/>
      <c r="C1631" s="123"/>
      <c r="D1631" s="123" t="s">
        <v>644</v>
      </c>
      <c r="E1631" s="29" t="s">
        <v>645</v>
      </c>
      <c r="F1631" s="133">
        <v>1071</v>
      </c>
      <c r="G1631" s="133">
        <v>1071</v>
      </c>
    </row>
    <row r="1632" spans="1:7" ht="15">
      <c r="A1632" s="123"/>
      <c r="B1632" s="123"/>
      <c r="C1632" s="123"/>
      <c r="D1632" s="123" t="s">
        <v>661</v>
      </c>
      <c r="E1632" s="29" t="s">
        <v>662</v>
      </c>
      <c r="F1632" s="133">
        <v>1</v>
      </c>
      <c r="G1632" s="133">
        <v>1</v>
      </c>
    </row>
    <row r="1633" spans="1:7" ht="45">
      <c r="A1633" s="123"/>
      <c r="B1633" s="123"/>
      <c r="C1633" s="123" t="s">
        <v>1701</v>
      </c>
      <c r="D1633" s="123"/>
      <c r="E1633" s="29" t="s">
        <v>1702</v>
      </c>
      <c r="F1633" s="133">
        <v>228</v>
      </c>
      <c r="G1633" s="133">
        <v>228</v>
      </c>
    </row>
    <row r="1634" spans="1:7" ht="60">
      <c r="A1634" s="123"/>
      <c r="B1634" s="123"/>
      <c r="C1634" s="123" t="s">
        <v>1760</v>
      </c>
      <c r="D1634" s="123"/>
      <c r="E1634" s="29" t="s">
        <v>1761</v>
      </c>
      <c r="F1634" s="133">
        <v>228</v>
      </c>
      <c r="G1634" s="133">
        <v>228</v>
      </c>
    </row>
    <row r="1635" spans="1:7" ht="60">
      <c r="A1635" s="123"/>
      <c r="B1635" s="123"/>
      <c r="C1635" s="123" t="s">
        <v>1768</v>
      </c>
      <c r="D1635" s="123"/>
      <c r="E1635" s="29" t="s">
        <v>2460</v>
      </c>
      <c r="F1635" s="133">
        <v>228</v>
      </c>
      <c r="G1635" s="133">
        <v>228</v>
      </c>
    </row>
    <row r="1636" spans="1:7" ht="30">
      <c r="A1636" s="123"/>
      <c r="B1636" s="123"/>
      <c r="C1636" s="123"/>
      <c r="D1636" s="123" t="s">
        <v>644</v>
      </c>
      <c r="E1636" s="29" t="s">
        <v>645</v>
      </c>
      <c r="F1636" s="133">
        <v>228</v>
      </c>
      <c r="G1636" s="133">
        <v>228</v>
      </c>
    </row>
    <row r="1637" spans="1:7" ht="30">
      <c r="A1637" s="123" t="s">
        <v>2058</v>
      </c>
      <c r="B1637" s="123"/>
      <c r="C1637" s="123"/>
      <c r="D1637" s="123"/>
      <c r="E1637" s="29" t="s">
        <v>2059</v>
      </c>
      <c r="F1637" s="133">
        <v>1053902.3999999999</v>
      </c>
      <c r="G1637" s="133">
        <v>1058515.8</v>
      </c>
    </row>
    <row r="1638" spans="1:7" ht="15">
      <c r="A1638" s="123"/>
      <c r="B1638" s="123" t="s">
        <v>1904</v>
      </c>
      <c r="C1638" s="123"/>
      <c r="D1638" s="123"/>
      <c r="E1638" s="29" t="s">
        <v>1905</v>
      </c>
      <c r="F1638" s="133">
        <v>27000</v>
      </c>
      <c r="G1638" s="133">
        <v>27000</v>
      </c>
    </row>
    <row r="1639" spans="1:7" ht="30">
      <c r="A1639" s="123"/>
      <c r="B1639" s="123" t="s">
        <v>1908</v>
      </c>
      <c r="C1639" s="123"/>
      <c r="D1639" s="123"/>
      <c r="E1639" s="29" t="s">
        <v>1909</v>
      </c>
      <c r="F1639" s="133">
        <v>27000</v>
      </c>
      <c r="G1639" s="133">
        <v>27000</v>
      </c>
    </row>
    <row r="1640" spans="1:7" ht="30">
      <c r="A1640" s="123"/>
      <c r="B1640" s="123"/>
      <c r="C1640" s="123" t="s">
        <v>1778</v>
      </c>
      <c r="D1640" s="123"/>
      <c r="E1640" s="29" t="s">
        <v>1779</v>
      </c>
      <c r="F1640" s="133">
        <v>27000</v>
      </c>
      <c r="G1640" s="133">
        <v>27000</v>
      </c>
    </row>
    <row r="1641" spans="1:7" ht="30">
      <c r="A1641" s="123"/>
      <c r="B1641" s="123"/>
      <c r="C1641" s="123" t="s">
        <v>1780</v>
      </c>
      <c r="D1641" s="123"/>
      <c r="E1641" s="29" t="s">
        <v>1781</v>
      </c>
      <c r="F1641" s="133">
        <v>9860</v>
      </c>
      <c r="G1641" s="133">
        <v>10450</v>
      </c>
    </row>
    <row r="1642" spans="1:7" ht="45">
      <c r="A1642" s="123"/>
      <c r="B1642" s="123"/>
      <c r="C1642" s="123" t="s">
        <v>1885</v>
      </c>
      <c r="D1642" s="123"/>
      <c r="E1642" s="29" t="s">
        <v>1886</v>
      </c>
      <c r="F1642" s="133">
        <v>0</v>
      </c>
      <c r="G1642" s="133">
        <v>300</v>
      </c>
    </row>
    <row r="1643" spans="1:7" ht="30">
      <c r="A1643" s="123"/>
      <c r="B1643" s="123"/>
      <c r="C1643" s="123"/>
      <c r="D1643" s="123" t="s">
        <v>644</v>
      </c>
      <c r="E1643" s="29" t="s">
        <v>645</v>
      </c>
      <c r="F1643" s="133">
        <v>0</v>
      </c>
      <c r="G1643" s="133">
        <v>300</v>
      </c>
    </row>
    <row r="1644" spans="1:7" ht="30">
      <c r="A1644" s="123"/>
      <c r="B1644" s="123"/>
      <c r="C1644" s="123" t="s">
        <v>1782</v>
      </c>
      <c r="D1644" s="123"/>
      <c r="E1644" s="29" t="s">
        <v>1783</v>
      </c>
      <c r="F1644" s="133">
        <v>0</v>
      </c>
      <c r="G1644" s="133">
        <v>150</v>
      </c>
    </row>
    <row r="1645" spans="1:7" ht="30">
      <c r="A1645" s="123"/>
      <c r="B1645" s="123"/>
      <c r="C1645" s="123"/>
      <c r="D1645" s="123" t="s">
        <v>644</v>
      </c>
      <c r="E1645" s="29" t="s">
        <v>645</v>
      </c>
      <c r="F1645" s="133">
        <v>0</v>
      </c>
      <c r="G1645" s="133">
        <v>50</v>
      </c>
    </row>
    <row r="1646" spans="1:7" ht="15">
      <c r="A1646" s="123"/>
      <c r="B1646" s="123"/>
      <c r="C1646" s="123"/>
      <c r="D1646" s="123" t="s">
        <v>661</v>
      </c>
      <c r="E1646" s="29" t="s">
        <v>662</v>
      </c>
      <c r="F1646" s="133">
        <v>0</v>
      </c>
      <c r="G1646" s="133">
        <v>100</v>
      </c>
    </row>
    <row r="1647" spans="1:7" ht="30">
      <c r="A1647" s="123"/>
      <c r="B1647" s="123"/>
      <c r="C1647" s="123" t="s">
        <v>1786</v>
      </c>
      <c r="D1647" s="123"/>
      <c r="E1647" s="29" t="s">
        <v>1787</v>
      </c>
      <c r="F1647" s="133">
        <v>9000</v>
      </c>
      <c r="G1647" s="133">
        <v>9000</v>
      </c>
    </row>
    <row r="1648" spans="1:7" ht="15">
      <c r="A1648" s="123"/>
      <c r="B1648" s="123"/>
      <c r="C1648" s="123"/>
      <c r="D1648" s="123" t="s">
        <v>686</v>
      </c>
      <c r="E1648" s="29" t="s">
        <v>687</v>
      </c>
      <c r="F1648" s="133">
        <v>9000</v>
      </c>
      <c r="G1648" s="133">
        <v>9000</v>
      </c>
    </row>
    <row r="1649" spans="1:7" ht="45">
      <c r="A1649" s="123"/>
      <c r="B1649" s="123"/>
      <c r="C1649" s="123" t="s">
        <v>1788</v>
      </c>
      <c r="D1649" s="123"/>
      <c r="E1649" s="29" t="s">
        <v>1789</v>
      </c>
      <c r="F1649" s="133">
        <v>860</v>
      </c>
      <c r="G1649" s="133">
        <v>1000</v>
      </c>
    </row>
    <row r="1650" spans="1:7" ht="15">
      <c r="A1650" s="123"/>
      <c r="B1650" s="123"/>
      <c r="C1650" s="123"/>
      <c r="D1650" s="123" t="s">
        <v>686</v>
      </c>
      <c r="E1650" s="29" t="s">
        <v>687</v>
      </c>
      <c r="F1650" s="133">
        <v>860</v>
      </c>
      <c r="G1650" s="133">
        <v>1000</v>
      </c>
    </row>
    <row r="1651" spans="1:7" ht="60">
      <c r="A1651" s="123"/>
      <c r="B1651" s="123"/>
      <c r="C1651" s="123" t="s">
        <v>1790</v>
      </c>
      <c r="D1651" s="123"/>
      <c r="E1651" s="29" t="s">
        <v>1791</v>
      </c>
      <c r="F1651" s="133">
        <v>14140</v>
      </c>
      <c r="G1651" s="133">
        <v>14050</v>
      </c>
    </row>
    <row r="1652" spans="1:7" ht="30">
      <c r="A1652" s="123"/>
      <c r="B1652" s="123"/>
      <c r="C1652" s="123" t="s">
        <v>1792</v>
      </c>
      <c r="D1652" s="123"/>
      <c r="E1652" s="29" t="s">
        <v>1793</v>
      </c>
      <c r="F1652" s="133">
        <v>12540</v>
      </c>
      <c r="G1652" s="133">
        <v>13050</v>
      </c>
    </row>
    <row r="1653" spans="1:7" ht="30">
      <c r="A1653" s="123"/>
      <c r="B1653" s="123"/>
      <c r="C1653" s="123"/>
      <c r="D1653" s="123" t="s">
        <v>644</v>
      </c>
      <c r="E1653" s="29" t="s">
        <v>645</v>
      </c>
      <c r="F1653" s="133">
        <v>12.5</v>
      </c>
      <c r="G1653" s="133">
        <v>12.5</v>
      </c>
    </row>
    <row r="1654" spans="1:7" ht="45">
      <c r="A1654" s="123"/>
      <c r="B1654" s="123"/>
      <c r="C1654" s="123"/>
      <c r="D1654" s="123" t="s">
        <v>640</v>
      </c>
      <c r="E1654" s="29" t="s">
        <v>641</v>
      </c>
      <c r="F1654" s="133">
        <v>12527.5</v>
      </c>
      <c r="G1654" s="133">
        <v>13037.5</v>
      </c>
    </row>
    <row r="1655" spans="1:7" ht="30">
      <c r="A1655" s="123"/>
      <c r="B1655" s="123"/>
      <c r="C1655" s="123" t="s">
        <v>1794</v>
      </c>
      <c r="D1655" s="123"/>
      <c r="E1655" s="29" t="s">
        <v>1795</v>
      </c>
      <c r="F1655" s="133">
        <v>1600</v>
      </c>
      <c r="G1655" s="133">
        <v>1000</v>
      </c>
    </row>
    <row r="1656" spans="1:7" ht="30">
      <c r="A1656" s="123"/>
      <c r="B1656" s="123"/>
      <c r="C1656" s="123"/>
      <c r="D1656" s="123" t="s">
        <v>644</v>
      </c>
      <c r="E1656" s="29" t="s">
        <v>645</v>
      </c>
      <c r="F1656" s="133">
        <v>700</v>
      </c>
      <c r="G1656" s="133">
        <v>200</v>
      </c>
    </row>
    <row r="1657" spans="1:7" ht="45">
      <c r="A1657" s="123"/>
      <c r="B1657" s="123"/>
      <c r="C1657" s="123"/>
      <c r="D1657" s="123" t="s">
        <v>640</v>
      </c>
      <c r="E1657" s="29" t="s">
        <v>641</v>
      </c>
      <c r="F1657" s="133">
        <v>900</v>
      </c>
      <c r="G1657" s="133">
        <v>800</v>
      </c>
    </row>
    <row r="1658" spans="1:7" ht="30">
      <c r="A1658" s="123"/>
      <c r="B1658" s="123"/>
      <c r="C1658" s="123" t="s">
        <v>1796</v>
      </c>
      <c r="D1658" s="123"/>
      <c r="E1658" s="29" t="s">
        <v>1797</v>
      </c>
      <c r="F1658" s="133">
        <v>3000</v>
      </c>
      <c r="G1658" s="133">
        <v>2500</v>
      </c>
    </row>
    <row r="1659" spans="1:7" ht="30">
      <c r="A1659" s="123"/>
      <c r="B1659" s="123"/>
      <c r="C1659" s="123" t="s">
        <v>1798</v>
      </c>
      <c r="D1659" s="123"/>
      <c r="E1659" s="29" t="s">
        <v>1799</v>
      </c>
      <c r="F1659" s="133">
        <v>3000</v>
      </c>
      <c r="G1659" s="133">
        <v>2500</v>
      </c>
    </row>
    <row r="1660" spans="1:7" ht="15">
      <c r="A1660" s="123"/>
      <c r="B1660" s="123"/>
      <c r="C1660" s="123"/>
      <c r="D1660" s="123" t="s">
        <v>661</v>
      </c>
      <c r="E1660" s="29" t="s">
        <v>662</v>
      </c>
      <c r="F1660" s="133">
        <v>3000</v>
      </c>
      <c r="G1660" s="133">
        <v>2500</v>
      </c>
    </row>
    <row r="1661" spans="1:7" ht="15">
      <c r="A1661" s="123"/>
      <c r="B1661" s="123" t="s">
        <v>1918</v>
      </c>
      <c r="C1661" s="123"/>
      <c r="D1661" s="123"/>
      <c r="E1661" s="29" t="s">
        <v>1919</v>
      </c>
      <c r="F1661" s="133">
        <v>304177.40000000002</v>
      </c>
      <c r="G1661" s="133">
        <v>304177.40000000002</v>
      </c>
    </row>
    <row r="1662" spans="1:7" ht="15">
      <c r="A1662" s="123"/>
      <c r="B1662" s="123" t="s">
        <v>1922</v>
      </c>
      <c r="C1662" s="123"/>
      <c r="D1662" s="123"/>
      <c r="E1662" s="29" t="s">
        <v>1923</v>
      </c>
      <c r="F1662" s="133">
        <v>276776.40000000002</v>
      </c>
      <c r="G1662" s="133">
        <v>276776.40000000002</v>
      </c>
    </row>
    <row r="1663" spans="1:7" ht="45">
      <c r="A1663" s="123"/>
      <c r="B1663" s="123"/>
      <c r="C1663" s="123" t="s">
        <v>1145</v>
      </c>
      <c r="D1663" s="123"/>
      <c r="E1663" s="29" t="s">
        <v>1146</v>
      </c>
      <c r="F1663" s="133">
        <v>276776.40000000002</v>
      </c>
      <c r="G1663" s="133">
        <v>276776.40000000002</v>
      </c>
    </row>
    <row r="1664" spans="1:7" ht="75">
      <c r="A1664" s="123"/>
      <c r="B1664" s="123"/>
      <c r="C1664" s="123" t="s">
        <v>1163</v>
      </c>
      <c r="D1664" s="123"/>
      <c r="E1664" s="29" t="s">
        <v>1164</v>
      </c>
      <c r="F1664" s="133">
        <v>276776.40000000002</v>
      </c>
      <c r="G1664" s="133">
        <v>276776.40000000002</v>
      </c>
    </row>
    <row r="1665" spans="1:7" ht="30">
      <c r="A1665" s="123"/>
      <c r="B1665" s="123"/>
      <c r="C1665" s="123" t="s">
        <v>1167</v>
      </c>
      <c r="D1665" s="123"/>
      <c r="E1665" s="29" t="s">
        <v>1168</v>
      </c>
      <c r="F1665" s="133">
        <v>276776.40000000002</v>
      </c>
      <c r="G1665" s="133">
        <v>276776.40000000002</v>
      </c>
    </row>
    <row r="1666" spans="1:7" ht="45">
      <c r="A1666" s="123"/>
      <c r="B1666" s="123"/>
      <c r="C1666" s="123"/>
      <c r="D1666" s="123" t="s">
        <v>640</v>
      </c>
      <c r="E1666" s="29" t="s">
        <v>641</v>
      </c>
      <c r="F1666" s="133">
        <v>276776.40000000002</v>
      </c>
      <c r="G1666" s="133">
        <v>276776.40000000002</v>
      </c>
    </row>
    <row r="1667" spans="1:7" ht="15">
      <c r="A1667" s="123"/>
      <c r="B1667" s="123" t="s">
        <v>2007</v>
      </c>
      <c r="C1667" s="123"/>
      <c r="D1667" s="123"/>
      <c r="E1667" s="29" t="s">
        <v>2008</v>
      </c>
      <c r="F1667" s="133">
        <v>27296</v>
      </c>
      <c r="G1667" s="133">
        <v>27296</v>
      </c>
    </row>
    <row r="1668" spans="1:7" ht="30">
      <c r="A1668" s="123"/>
      <c r="B1668" s="123"/>
      <c r="C1668" s="123" t="s">
        <v>726</v>
      </c>
      <c r="D1668" s="123"/>
      <c r="E1668" s="29" t="s">
        <v>727</v>
      </c>
      <c r="F1668" s="133">
        <v>27296</v>
      </c>
      <c r="G1668" s="133">
        <v>27296</v>
      </c>
    </row>
    <row r="1669" spans="1:7" ht="60">
      <c r="A1669" s="123"/>
      <c r="B1669" s="123"/>
      <c r="C1669" s="123" t="s">
        <v>777</v>
      </c>
      <c r="D1669" s="123"/>
      <c r="E1669" s="29" t="s">
        <v>778</v>
      </c>
      <c r="F1669" s="133">
        <v>27296</v>
      </c>
      <c r="G1669" s="133">
        <v>27296</v>
      </c>
    </row>
    <row r="1670" spans="1:7" ht="90">
      <c r="A1670" s="123"/>
      <c r="B1670" s="123"/>
      <c r="C1670" s="123" t="s">
        <v>779</v>
      </c>
      <c r="D1670" s="123"/>
      <c r="E1670" s="29" t="s">
        <v>780</v>
      </c>
      <c r="F1670" s="133">
        <v>27296</v>
      </c>
      <c r="G1670" s="133">
        <v>27296</v>
      </c>
    </row>
    <row r="1671" spans="1:7" ht="45">
      <c r="A1671" s="123"/>
      <c r="B1671" s="123"/>
      <c r="C1671" s="123"/>
      <c r="D1671" s="123" t="s">
        <v>640</v>
      </c>
      <c r="E1671" s="29" t="s">
        <v>641</v>
      </c>
      <c r="F1671" s="133">
        <v>27296</v>
      </c>
      <c r="G1671" s="133">
        <v>27296</v>
      </c>
    </row>
    <row r="1672" spans="1:7" ht="15">
      <c r="A1672" s="123"/>
      <c r="B1672" s="123" t="s">
        <v>2011</v>
      </c>
      <c r="C1672" s="123"/>
      <c r="D1672" s="123"/>
      <c r="E1672" s="29" t="s">
        <v>2012</v>
      </c>
      <c r="F1672" s="133">
        <v>105</v>
      </c>
      <c r="G1672" s="133">
        <v>105</v>
      </c>
    </row>
    <row r="1673" spans="1:7" ht="30">
      <c r="A1673" s="123"/>
      <c r="B1673" s="123"/>
      <c r="C1673" s="123" t="s">
        <v>971</v>
      </c>
      <c r="D1673" s="123"/>
      <c r="E1673" s="29" t="s">
        <v>972</v>
      </c>
      <c r="F1673" s="133">
        <v>105</v>
      </c>
      <c r="G1673" s="133">
        <v>105</v>
      </c>
    </row>
    <row r="1674" spans="1:7" ht="60">
      <c r="A1674" s="123"/>
      <c r="B1674" s="123"/>
      <c r="C1674" s="123" t="s">
        <v>1063</v>
      </c>
      <c r="D1674" s="123"/>
      <c r="E1674" s="29" t="s">
        <v>1064</v>
      </c>
      <c r="F1674" s="133">
        <v>105</v>
      </c>
      <c r="G1674" s="133">
        <v>105</v>
      </c>
    </row>
    <row r="1675" spans="1:7" ht="30">
      <c r="A1675" s="123"/>
      <c r="B1675" s="123"/>
      <c r="C1675" s="123" t="s">
        <v>1067</v>
      </c>
      <c r="D1675" s="123"/>
      <c r="E1675" s="29" t="s">
        <v>1068</v>
      </c>
      <c r="F1675" s="133">
        <v>105</v>
      </c>
      <c r="G1675" s="133">
        <v>105</v>
      </c>
    </row>
    <row r="1676" spans="1:7" ht="45">
      <c r="A1676" s="123"/>
      <c r="B1676" s="123"/>
      <c r="C1676" s="123"/>
      <c r="D1676" s="123" t="s">
        <v>640</v>
      </c>
      <c r="E1676" s="29" t="s">
        <v>641</v>
      </c>
      <c r="F1676" s="133">
        <v>105</v>
      </c>
      <c r="G1676" s="133">
        <v>105</v>
      </c>
    </row>
    <row r="1677" spans="1:7" ht="15">
      <c r="A1677" s="123"/>
      <c r="B1677" s="123" t="s">
        <v>1938</v>
      </c>
      <c r="C1677" s="123"/>
      <c r="D1677" s="123"/>
      <c r="E1677" s="29" t="s">
        <v>1939</v>
      </c>
      <c r="F1677" s="133">
        <v>11554</v>
      </c>
      <c r="G1677" s="133">
        <v>7554.7</v>
      </c>
    </row>
    <row r="1678" spans="1:7" ht="15">
      <c r="A1678" s="123"/>
      <c r="B1678" s="123" t="s">
        <v>1940</v>
      </c>
      <c r="C1678" s="123"/>
      <c r="D1678" s="123"/>
      <c r="E1678" s="29" t="s">
        <v>1941</v>
      </c>
      <c r="F1678" s="133">
        <v>11554</v>
      </c>
      <c r="G1678" s="133">
        <v>7554.7</v>
      </c>
    </row>
    <row r="1679" spans="1:7" ht="30">
      <c r="A1679" s="123"/>
      <c r="B1679" s="123"/>
      <c r="C1679" s="123" t="s">
        <v>726</v>
      </c>
      <c r="D1679" s="123"/>
      <c r="E1679" s="29" t="s">
        <v>727</v>
      </c>
      <c r="F1679" s="133">
        <v>973.9</v>
      </c>
      <c r="G1679" s="133">
        <v>976.6</v>
      </c>
    </row>
    <row r="1680" spans="1:7" ht="60">
      <c r="A1680" s="123"/>
      <c r="B1680" s="123"/>
      <c r="C1680" s="123" t="s">
        <v>777</v>
      </c>
      <c r="D1680" s="123"/>
      <c r="E1680" s="29" t="s">
        <v>778</v>
      </c>
      <c r="F1680" s="133">
        <v>812.8</v>
      </c>
      <c r="G1680" s="133">
        <v>815.5</v>
      </c>
    </row>
    <row r="1681" spans="1:7" ht="75">
      <c r="A1681" s="123"/>
      <c r="B1681" s="123"/>
      <c r="C1681" s="123" t="s">
        <v>783</v>
      </c>
      <c r="D1681" s="123"/>
      <c r="E1681" s="29" t="s">
        <v>784</v>
      </c>
      <c r="F1681" s="133">
        <v>812.8</v>
      </c>
      <c r="G1681" s="133">
        <v>815.5</v>
      </c>
    </row>
    <row r="1682" spans="1:7" ht="30">
      <c r="A1682" s="123"/>
      <c r="B1682" s="123"/>
      <c r="C1682" s="123"/>
      <c r="D1682" s="123" t="s">
        <v>646</v>
      </c>
      <c r="E1682" s="29" t="s">
        <v>647</v>
      </c>
      <c r="F1682" s="133">
        <v>750.3</v>
      </c>
      <c r="G1682" s="133">
        <v>752.8</v>
      </c>
    </row>
    <row r="1683" spans="1:7" ht="45">
      <c r="A1683" s="123"/>
      <c r="B1683" s="123"/>
      <c r="C1683" s="123"/>
      <c r="D1683" s="123" t="s">
        <v>640</v>
      </c>
      <c r="E1683" s="29" t="s">
        <v>641</v>
      </c>
      <c r="F1683" s="133">
        <v>62.5</v>
      </c>
      <c r="G1683" s="133">
        <v>62.7</v>
      </c>
    </row>
    <row r="1684" spans="1:7" ht="45">
      <c r="A1684" s="123"/>
      <c r="B1684" s="123"/>
      <c r="C1684" s="123" t="s">
        <v>812</v>
      </c>
      <c r="D1684" s="123"/>
      <c r="E1684" s="29" t="s">
        <v>813</v>
      </c>
      <c r="F1684" s="133">
        <v>161.1</v>
      </c>
      <c r="G1684" s="133">
        <v>161.1</v>
      </c>
    </row>
    <row r="1685" spans="1:7" ht="90">
      <c r="A1685" s="123"/>
      <c r="B1685" s="123"/>
      <c r="C1685" s="123" t="s">
        <v>828</v>
      </c>
      <c r="D1685" s="123"/>
      <c r="E1685" s="29" t="s">
        <v>829</v>
      </c>
      <c r="F1685" s="133">
        <v>161.1</v>
      </c>
      <c r="G1685" s="133">
        <v>161.1</v>
      </c>
    </row>
    <row r="1686" spans="1:7" ht="30">
      <c r="A1686" s="123"/>
      <c r="B1686" s="123"/>
      <c r="C1686" s="123"/>
      <c r="D1686" s="123" t="s">
        <v>646</v>
      </c>
      <c r="E1686" s="29" t="s">
        <v>647</v>
      </c>
      <c r="F1686" s="133">
        <v>161.1</v>
      </c>
      <c r="G1686" s="133">
        <v>161.1</v>
      </c>
    </row>
    <row r="1687" spans="1:7" ht="30">
      <c r="A1687" s="123"/>
      <c r="B1687" s="123"/>
      <c r="C1687" s="123" t="s">
        <v>971</v>
      </c>
      <c r="D1687" s="123"/>
      <c r="E1687" s="29" t="s">
        <v>972</v>
      </c>
      <c r="F1687" s="133">
        <v>1580.1</v>
      </c>
      <c r="G1687" s="133">
        <v>1578.1</v>
      </c>
    </row>
    <row r="1688" spans="1:7" ht="58.9" customHeight="1">
      <c r="A1688" s="123"/>
      <c r="B1688" s="123"/>
      <c r="C1688" s="123" t="s">
        <v>1024</v>
      </c>
      <c r="D1688" s="123"/>
      <c r="E1688" s="29" t="s">
        <v>1025</v>
      </c>
      <c r="F1688" s="133">
        <v>1580.1</v>
      </c>
      <c r="G1688" s="133">
        <v>1578.1</v>
      </c>
    </row>
    <row r="1689" spans="1:7" ht="45">
      <c r="A1689" s="123"/>
      <c r="B1689" s="123"/>
      <c r="C1689" s="123" t="s">
        <v>1049</v>
      </c>
      <c r="D1689" s="123"/>
      <c r="E1689" s="29" t="s">
        <v>1050</v>
      </c>
      <c r="F1689" s="133">
        <v>1580.1</v>
      </c>
      <c r="G1689" s="133">
        <v>1578.1</v>
      </c>
    </row>
    <row r="1690" spans="1:7" ht="30">
      <c r="A1690" s="123"/>
      <c r="B1690" s="123"/>
      <c r="C1690" s="123"/>
      <c r="D1690" s="123" t="s">
        <v>646</v>
      </c>
      <c r="E1690" s="29" t="s">
        <v>647</v>
      </c>
      <c r="F1690" s="133">
        <v>1580.1</v>
      </c>
      <c r="G1690" s="133">
        <v>1578.1</v>
      </c>
    </row>
    <row r="1691" spans="1:7" ht="45">
      <c r="A1691" s="123"/>
      <c r="B1691" s="123"/>
      <c r="C1691" s="123" t="s">
        <v>1145</v>
      </c>
      <c r="D1691" s="123"/>
      <c r="E1691" s="29" t="s">
        <v>1146</v>
      </c>
      <c r="F1691" s="133">
        <v>9000</v>
      </c>
      <c r="G1691" s="133">
        <v>5000</v>
      </c>
    </row>
    <row r="1692" spans="1:7" ht="75">
      <c r="A1692" s="123"/>
      <c r="B1692" s="123"/>
      <c r="C1692" s="123" t="s">
        <v>1163</v>
      </c>
      <c r="D1692" s="123"/>
      <c r="E1692" s="29" t="s">
        <v>1164</v>
      </c>
      <c r="F1692" s="133">
        <v>9000</v>
      </c>
      <c r="G1692" s="133">
        <v>5000</v>
      </c>
    </row>
    <row r="1693" spans="1:7" ht="58.9" customHeight="1">
      <c r="A1693" s="123"/>
      <c r="B1693" s="123"/>
      <c r="C1693" s="123" t="s">
        <v>1165</v>
      </c>
      <c r="D1693" s="123"/>
      <c r="E1693" s="29" t="s">
        <v>1166</v>
      </c>
      <c r="F1693" s="133">
        <v>9000</v>
      </c>
      <c r="G1693" s="133">
        <v>5000</v>
      </c>
    </row>
    <row r="1694" spans="1:7" ht="30">
      <c r="A1694" s="123"/>
      <c r="B1694" s="123"/>
      <c r="C1694" s="123"/>
      <c r="D1694" s="123" t="s">
        <v>646</v>
      </c>
      <c r="E1694" s="29" t="s">
        <v>647</v>
      </c>
      <c r="F1694" s="133">
        <v>9000</v>
      </c>
      <c r="G1694" s="133">
        <v>5000</v>
      </c>
    </row>
    <row r="1695" spans="1:7" ht="15">
      <c r="A1695" s="123"/>
      <c r="B1695" s="123" t="s">
        <v>2060</v>
      </c>
      <c r="C1695" s="123"/>
      <c r="D1695" s="123"/>
      <c r="E1695" s="29" t="s">
        <v>2061</v>
      </c>
      <c r="F1695" s="133">
        <v>711171</v>
      </c>
      <c r="G1695" s="133">
        <v>719783.7</v>
      </c>
    </row>
    <row r="1696" spans="1:7" ht="15">
      <c r="A1696" s="123"/>
      <c r="B1696" s="123" t="s">
        <v>2062</v>
      </c>
      <c r="C1696" s="123"/>
      <c r="D1696" s="123"/>
      <c r="E1696" s="29" t="s">
        <v>2063</v>
      </c>
      <c r="F1696" s="133">
        <v>95072.8</v>
      </c>
      <c r="G1696" s="133">
        <v>103685.5</v>
      </c>
    </row>
    <row r="1697" spans="1:7" ht="60">
      <c r="A1697" s="123"/>
      <c r="B1697" s="123"/>
      <c r="C1697" s="123" t="s">
        <v>951</v>
      </c>
      <c r="D1697" s="123"/>
      <c r="E1697" s="29" t="s">
        <v>952</v>
      </c>
      <c r="F1697" s="133">
        <v>300</v>
      </c>
      <c r="G1697" s="133">
        <v>300</v>
      </c>
    </row>
    <row r="1698" spans="1:7" ht="100.9" customHeight="1">
      <c r="A1698" s="123"/>
      <c r="B1698" s="123"/>
      <c r="C1698" s="123" t="s">
        <v>963</v>
      </c>
      <c r="D1698" s="123"/>
      <c r="E1698" s="29" t="s">
        <v>964</v>
      </c>
      <c r="F1698" s="133">
        <v>300</v>
      </c>
      <c r="G1698" s="133">
        <v>300</v>
      </c>
    </row>
    <row r="1699" spans="1:7" ht="60">
      <c r="A1699" s="123"/>
      <c r="B1699" s="123"/>
      <c r="C1699" s="123" t="s">
        <v>965</v>
      </c>
      <c r="D1699" s="123"/>
      <c r="E1699" s="29" t="s">
        <v>966</v>
      </c>
      <c r="F1699" s="133">
        <v>300</v>
      </c>
      <c r="G1699" s="133">
        <v>300</v>
      </c>
    </row>
    <row r="1700" spans="1:7" ht="15">
      <c r="A1700" s="123"/>
      <c r="B1700" s="123"/>
      <c r="C1700" s="123"/>
      <c r="D1700" s="123" t="s">
        <v>661</v>
      </c>
      <c r="E1700" s="29" t="s">
        <v>662</v>
      </c>
      <c r="F1700" s="133">
        <v>300</v>
      </c>
      <c r="G1700" s="133">
        <v>300</v>
      </c>
    </row>
    <row r="1701" spans="1:7" ht="30">
      <c r="A1701" s="123"/>
      <c r="B1701" s="123"/>
      <c r="C1701" s="123" t="s">
        <v>971</v>
      </c>
      <c r="D1701" s="123"/>
      <c r="E1701" s="29" t="s">
        <v>972</v>
      </c>
      <c r="F1701" s="133">
        <v>455</v>
      </c>
      <c r="G1701" s="133">
        <v>455</v>
      </c>
    </row>
    <row r="1702" spans="1:7" ht="58.9" customHeight="1">
      <c r="A1702" s="123"/>
      <c r="B1702" s="123"/>
      <c r="C1702" s="123" t="s">
        <v>1024</v>
      </c>
      <c r="D1702" s="123"/>
      <c r="E1702" s="29" t="s">
        <v>1025</v>
      </c>
      <c r="F1702" s="133">
        <v>455</v>
      </c>
      <c r="G1702" s="133">
        <v>455</v>
      </c>
    </row>
    <row r="1703" spans="1:7" ht="60">
      <c r="A1703" s="123"/>
      <c r="B1703" s="123"/>
      <c r="C1703" s="123" t="s">
        <v>1031</v>
      </c>
      <c r="D1703" s="123"/>
      <c r="E1703" s="29" t="s">
        <v>2473</v>
      </c>
      <c r="F1703" s="133">
        <v>455</v>
      </c>
      <c r="G1703" s="133">
        <v>455</v>
      </c>
    </row>
    <row r="1704" spans="1:7" ht="15">
      <c r="A1704" s="123"/>
      <c r="B1704" s="123"/>
      <c r="C1704" s="123"/>
      <c r="D1704" s="123" t="s">
        <v>661</v>
      </c>
      <c r="E1704" s="29" t="s">
        <v>662</v>
      </c>
      <c r="F1704" s="133">
        <v>455</v>
      </c>
      <c r="G1704" s="133">
        <v>455</v>
      </c>
    </row>
    <row r="1705" spans="1:7" ht="45">
      <c r="A1705" s="123"/>
      <c r="B1705" s="123"/>
      <c r="C1705" s="123" t="s">
        <v>1145</v>
      </c>
      <c r="D1705" s="123"/>
      <c r="E1705" s="29" t="s">
        <v>1146</v>
      </c>
      <c r="F1705" s="133">
        <v>94317.8</v>
      </c>
      <c r="G1705" s="133">
        <v>102930.5</v>
      </c>
    </row>
    <row r="1706" spans="1:7" ht="75">
      <c r="A1706" s="123"/>
      <c r="B1706" s="123"/>
      <c r="C1706" s="123" t="s">
        <v>1147</v>
      </c>
      <c r="D1706" s="123"/>
      <c r="E1706" s="29" t="s">
        <v>1148</v>
      </c>
      <c r="F1706" s="133">
        <v>69514.8</v>
      </c>
      <c r="G1706" s="133">
        <v>78127.5</v>
      </c>
    </row>
    <row r="1707" spans="1:7" ht="60">
      <c r="A1707" s="123"/>
      <c r="B1707" s="123"/>
      <c r="C1707" s="123" t="s">
        <v>1149</v>
      </c>
      <c r="D1707" s="123"/>
      <c r="E1707" s="29" t="s">
        <v>1150</v>
      </c>
      <c r="F1707" s="133">
        <v>490</v>
      </c>
      <c r="G1707" s="133">
        <v>490</v>
      </c>
    </row>
    <row r="1708" spans="1:7" ht="30">
      <c r="A1708" s="123"/>
      <c r="B1708" s="123"/>
      <c r="C1708" s="123"/>
      <c r="D1708" s="123" t="s">
        <v>644</v>
      </c>
      <c r="E1708" s="29" t="s">
        <v>645</v>
      </c>
      <c r="F1708" s="133">
        <v>490</v>
      </c>
      <c r="G1708" s="133">
        <v>490</v>
      </c>
    </row>
    <row r="1709" spans="1:7" ht="30">
      <c r="A1709" s="123"/>
      <c r="B1709" s="123"/>
      <c r="C1709" s="123" t="s">
        <v>1151</v>
      </c>
      <c r="D1709" s="123"/>
      <c r="E1709" s="29" t="s">
        <v>1152</v>
      </c>
      <c r="F1709" s="133">
        <v>1400</v>
      </c>
      <c r="G1709" s="133">
        <v>1400</v>
      </c>
    </row>
    <row r="1710" spans="1:7" ht="30">
      <c r="A1710" s="123"/>
      <c r="B1710" s="123"/>
      <c r="C1710" s="123"/>
      <c r="D1710" s="123" t="s">
        <v>644</v>
      </c>
      <c r="E1710" s="29" t="s">
        <v>645</v>
      </c>
      <c r="F1710" s="133">
        <v>500</v>
      </c>
      <c r="G1710" s="133">
        <v>500</v>
      </c>
    </row>
    <row r="1711" spans="1:7" ht="15">
      <c r="A1711" s="123"/>
      <c r="B1711" s="123"/>
      <c r="C1711" s="123"/>
      <c r="D1711" s="123" t="s">
        <v>661</v>
      </c>
      <c r="E1711" s="29" t="s">
        <v>662</v>
      </c>
      <c r="F1711" s="133">
        <v>900</v>
      </c>
      <c r="G1711" s="133">
        <v>900</v>
      </c>
    </row>
    <row r="1712" spans="1:7" ht="15">
      <c r="A1712" s="123"/>
      <c r="B1712" s="123"/>
      <c r="C1712" s="123" t="s">
        <v>1153</v>
      </c>
      <c r="D1712" s="123"/>
      <c r="E1712" s="29" t="s">
        <v>1154</v>
      </c>
      <c r="F1712" s="133">
        <v>26876.1</v>
      </c>
      <c r="G1712" s="133">
        <v>26876.1</v>
      </c>
    </row>
    <row r="1713" spans="1:7" ht="45">
      <c r="A1713" s="123"/>
      <c r="B1713" s="123"/>
      <c r="C1713" s="123"/>
      <c r="D1713" s="123" t="s">
        <v>640</v>
      </c>
      <c r="E1713" s="29" t="s">
        <v>641</v>
      </c>
      <c r="F1713" s="133">
        <v>1208.4000000000001</v>
      </c>
      <c r="G1713" s="133">
        <v>1208.4000000000001</v>
      </c>
    </row>
    <row r="1714" spans="1:7" ht="15">
      <c r="A1714" s="123"/>
      <c r="B1714" s="123"/>
      <c r="C1714" s="123"/>
      <c r="D1714" s="123" t="s">
        <v>661</v>
      </c>
      <c r="E1714" s="29" t="s">
        <v>662</v>
      </c>
      <c r="F1714" s="133">
        <v>25667.7</v>
      </c>
      <c r="G1714" s="133">
        <v>25667.7</v>
      </c>
    </row>
    <row r="1715" spans="1:7" ht="45">
      <c r="A1715" s="123"/>
      <c r="B1715" s="123"/>
      <c r="C1715" s="123" t="s">
        <v>1159</v>
      </c>
      <c r="D1715" s="123"/>
      <c r="E1715" s="29" t="s">
        <v>1160</v>
      </c>
      <c r="F1715" s="133">
        <v>40748.699999999997</v>
      </c>
      <c r="G1715" s="133">
        <v>49361.4</v>
      </c>
    </row>
    <row r="1716" spans="1:7" ht="15">
      <c r="A1716" s="123"/>
      <c r="B1716" s="123"/>
      <c r="C1716" s="123"/>
      <c r="D1716" s="123" t="s">
        <v>686</v>
      </c>
      <c r="E1716" s="29" t="s">
        <v>687</v>
      </c>
      <c r="F1716" s="133">
        <v>40748.699999999997</v>
      </c>
      <c r="G1716" s="133">
        <v>49361.4</v>
      </c>
    </row>
    <row r="1717" spans="1:7" ht="75">
      <c r="A1717" s="123"/>
      <c r="B1717" s="123"/>
      <c r="C1717" s="123" t="s">
        <v>1163</v>
      </c>
      <c r="D1717" s="123"/>
      <c r="E1717" s="29" t="s">
        <v>1164</v>
      </c>
      <c r="F1717" s="133">
        <v>24200</v>
      </c>
      <c r="G1717" s="133">
        <v>24200</v>
      </c>
    </row>
    <row r="1718" spans="1:7" ht="59.45" customHeight="1">
      <c r="A1718" s="123"/>
      <c r="B1718" s="123"/>
      <c r="C1718" s="123" t="s">
        <v>1165</v>
      </c>
      <c r="D1718" s="123"/>
      <c r="E1718" s="29" t="s">
        <v>1166</v>
      </c>
      <c r="F1718" s="133">
        <v>16000</v>
      </c>
      <c r="G1718" s="133">
        <v>16000</v>
      </c>
    </row>
    <row r="1719" spans="1:7" ht="30">
      <c r="A1719" s="123"/>
      <c r="B1719" s="123"/>
      <c r="C1719" s="123"/>
      <c r="D1719" s="123" t="s">
        <v>644</v>
      </c>
      <c r="E1719" s="29" t="s">
        <v>645</v>
      </c>
      <c r="F1719" s="133">
        <v>10500</v>
      </c>
      <c r="G1719" s="133">
        <v>10500</v>
      </c>
    </row>
    <row r="1720" spans="1:7" ht="45">
      <c r="A1720" s="123"/>
      <c r="B1720" s="123"/>
      <c r="C1720" s="123"/>
      <c r="D1720" s="123" t="s">
        <v>640</v>
      </c>
      <c r="E1720" s="29" t="s">
        <v>641</v>
      </c>
      <c r="F1720" s="133">
        <v>5500</v>
      </c>
      <c r="G1720" s="133">
        <v>5500</v>
      </c>
    </row>
    <row r="1721" spans="1:7" ht="30">
      <c r="A1721" s="123"/>
      <c r="B1721" s="123"/>
      <c r="C1721" s="123" t="s">
        <v>1167</v>
      </c>
      <c r="D1721" s="123"/>
      <c r="E1721" s="29" t="s">
        <v>1168</v>
      </c>
      <c r="F1721" s="133">
        <v>200</v>
      </c>
      <c r="G1721" s="133">
        <v>200</v>
      </c>
    </row>
    <row r="1722" spans="1:7" ht="30">
      <c r="A1722" s="123"/>
      <c r="B1722" s="123"/>
      <c r="C1722" s="123"/>
      <c r="D1722" s="123" t="s">
        <v>644</v>
      </c>
      <c r="E1722" s="29" t="s">
        <v>645</v>
      </c>
      <c r="F1722" s="133">
        <v>200</v>
      </c>
      <c r="G1722" s="133">
        <v>200</v>
      </c>
    </row>
    <row r="1723" spans="1:7" ht="45">
      <c r="A1723" s="123"/>
      <c r="B1723" s="123"/>
      <c r="C1723" s="123" t="s">
        <v>1171</v>
      </c>
      <c r="D1723" s="123"/>
      <c r="E1723" s="29" t="s">
        <v>2446</v>
      </c>
      <c r="F1723" s="133">
        <v>8000</v>
      </c>
      <c r="G1723" s="133">
        <v>8000</v>
      </c>
    </row>
    <row r="1724" spans="1:7" ht="15">
      <c r="A1724" s="123"/>
      <c r="B1724" s="123"/>
      <c r="C1724" s="123"/>
      <c r="D1724" s="123" t="s">
        <v>686</v>
      </c>
      <c r="E1724" s="29" t="s">
        <v>687</v>
      </c>
      <c r="F1724" s="133">
        <v>8000</v>
      </c>
      <c r="G1724" s="133">
        <v>8000</v>
      </c>
    </row>
    <row r="1725" spans="1:7" ht="90">
      <c r="A1725" s="123"/>
      <c r="B1725" s="123"/>
      <c r="C1725" s="123" t="s">
        <v>1180</v>
      </c>
      <c r="D1725" s="123"/>
      <c r="E1725" s="29" t="s">
        <v>1181</v>
      </c>
      <c r="F1725" s="133">
        <v>603</v>
      </c>
      <c r="G1725" s="133">
        <v>603</v>
      </c>
    </row>
    <row r="1726" spans="1:7" ht="45">
      <c r="A1726" s="123"/>
      <c r="B1726" s="123"/>
      <c r="C1726" s="123" t="s">
        <v>1182</v>
      </c>
      <c r="D1726" s="123"/>
      <c r="E1726" s="29" t="s">
        <v>1183</v>
      </c>
      <c r="F1726" s="133">
        <v>603</v>
      </c>
      <c r="G1726" s="133">
        <v>603</v>
      </c>
    </row>
    <row r="1727" spans="1:7" ht="15">
      <c r="A1727" s="123"/>
      <c r="B1727" s="123"/>
      <c r="C1727" s="123"/>
      <c r="D1727" s="123" t="s">
        <v>661</v>
      </c>
      <c r="E1727" s="29" t="s">
        <v>662</v>
      </c>
      <c r="F1727" s="133">
        <v>603</v>
      </c>
      <c r="G1727" s="133">
        <v>603</v>
      </c>
    </row>
    <row r="1728" spans="1:7" ht="15">
      <c r="A1728" s="123"/>
      <c r="B1728" s="123" t="s">
        <v>2064</v>
      </c>
      <c r="C1728" s="123"/>
      <c r="D1728" s="123"/>
      <c r="E1728" s="29" t="s">
        <v>2065</v>
      </c>
      <c r="F1728" s="133">
        <v>12829</v>
      </c>
      <c r="G1728" s="133">
        <v>12829</v>
      </c>
    </row>
    <row r="1729" spans="1:7" ht="45">
      <c r="A1729" s="123"/>
      <c r="B1729" s="123"/>
      <c r="C1729" s="123" t="s">
        <v>1145</v>
      </c>
      <c r="D1729" s="123"/>
      <c r="E1729" s="29" t="s">
        <v>1146</v>
      </c>
      <c r="F1729" s="133">
        <v>12829</v>
      </c>
      <c r="G1729" s="133">
        <v>12829</v>
      </c>
    </row>
    <row r="1730" spans="1:7" ht="75">
      <c r="A1730" s="123"/>
      <c r="B1730" s="123"/>
      <c r="C1730" s="123" t="s">
        <v>1147</v>
      </c>
      <c r="D1730" s="123"/>
      <c r="E1730" s="29" t="s">
        <v>1148</v>
      </c>
      <c r="F1730" s="133">
        <v>12829</v>
      </c>
      <c r="G1730" s="133">
        <v>12829</v>
      </c>
    </row>
    <row r="1731" spans="1:7" ht="60">
      <c r="A1731" s="123"/>
      <c r="B1731" s="123"/>
      <c r="C1731" s="123" t="s">
        <v>1149</v>
      </c>
      <c r="D1731" s="123"/>
      <c r="E1731" s="29" t="s">
        <v>1150</v>
      </c>
      <c r="F1731" s="133">
        <v>12829</v>
      </c>
      <c r="G1731" s="133">
        <v>12829</v>
      </c>
    </row>
    <row r="1732" spans="1:7" ht="45">
      <c r="A1732" s="123"/>
      <c r="B1732" s="123"/>
      <c r="C1732" s="123"/>
      <c r="D1732" s="123" t="s">
        <v>640</v>
      </c>
      <c r="E1732" s="29" t="s">
        <v>641</v>
      </c>
      <c r="F1732" s="133">
        <v>12829</v>
      </c>
      <c r="G1732" s="133">
        <v>12829</v>
      </c>
    </row>
    <row r="1733" spans="1:7" ht="15">
      <c r="A1733" s="123"/>
      <c r="B1733" s="123" t="s">
        <v>2066</v>
      </c>
      <c r="C1733" s="123"/>
      <c r="D1733" s="123"/>
      <c r="E1733" s="29" t="s">
        <v>2067</v>
      </c>
      <c r="F1733" s="133">
        <v>581843.6</v>
      </c>
      <c r="G1733" s="133">
        <v>581843.6</v>
      </c>
    </row>
    <row r="1734" spans="1:7" ht="45">
      <c r="A1734" s="123"/>
      <c r="B1734" s="123"/>
      <c r="C1734" s="123" t="s">
        <v>1145</v>
      </c>
      <c r="D1734" s="123"/>
      <c r="E1734" s="29" t="s">
        <v>1146</v>
      </c>
      <c r="F1734" s="133">
        <v>581843.6</v>
      </c>
      <c r="G1734" s="133">
        <v>581843.6</v>
      </c>
    </row>
    <row r="1735" spans="1:7" ht="75">
      <c r="A1735" s="123"/>
      <c r="B1735" s="123"/>
      <c r="C1735" s="123" t="s">
        <v>1163</v>
      </c>
      <c r="D1735" s="123"/>
      <c r="E1735" s="29" t="s">
        <v>1164</v>
      </c>
      <c r="F1735" s="133">
        <v>576843.6</v>
      </c>
      <c r="G1735" s="133">
        <v>576843.6</v>
      </c>
    </row>
    <row r="1736" spans="1:7" ht="58.9" customHeight="1">
      <c r="A1736" s="123"/>
      <c r="B1736" s="123"/>
      <c r="C1736" s="123" t="s">
        <v>1165</v>
      </c>
      <c r="D1736" s="123"/>
      <c r="E1736" s="29" t="s">
        <v>1166</v>
      </c>
      <c r="F1736" s="133">
        <v>445043</v>
      </c>
      <c r="G1736" s="133">
        <v>445043</v>
      </c>
    </row>
    <row r="1737" spans="1:7" ht="45">
      <c r="A1737" s="123"/>
      <c r="B1737" s="123"/>
      <c r="C1737" s="123"/>
      <c r="D1737" s="123" t="s">
        <v>640</v>
      </c>
      <c r="E1737" s="29" t="s">
        <v>641</v>
      </c>
      <c r="F1737" s="133">
        <v>445043</v>
      </c>
      <c r="G1737" s="133">
        <v>445043</v>
      </c>
    </row>
    <row r="1738" spans="1:7" ht="75">
      <c r="A1738" s="123"/>
      <c r="B1738" s="123"/>
      <c r="C1738" s="123" t="s">
        <v>1169</v>
      </c>
      <c r="D1738" s="123"/>
      <c r="E1738" s="29" t="s">
        <v>1170</v>
      </c>
      <c r="F1738" s="133">
        <v>20000</v>
      </c>
      <c r="G1738" s="133">
        <v>20000</v>
      </c>
    </row>
    <row r="1739" spans="1:7" ht="45">
      <c r="A1739" s="123"/>
      <c r="B1739" s="123"/>
      <c r="C1739" s="123"/>
      <c r="D1739" s="123" t="s">
        <v>640</v>
      </c>
      <c r="E1739" s="29" t="s">
        <v>641</v>
      </c>
      <c r="F1739" s="133">
        <v>20000</v>
      </c>
      <c r="G1739" s="133">
        <v>20000</v>
      </c>
    </row>
    <row r="1740" spans="1:7" ht="75">
      <c r="A1740" s="123"/>
      <c r="B1740" s="123"/>
      <c r="C1740" s="123" t="s">
        <v>1172</v>
      </c>
      <c r="D1740" s="123"/>
      <c r="E1740" s="29" t="s">
        <v>1173</v>
      </c>
      <c r="F1740" s="133">
        <v>4881.6000000000004</v>
      </c>
      <c r="G1740" s="133">
        <v>4881.6000000000004</v>
      </c>
    </row>
    <row r="1741" spans="1:7" ht="30">
      <c r="A1741" s="123"/>
      <c r="B1741" s="123"/>
      <c r="C1741" s="123"/>
      <c r="D1741" s="123" t="s">
        <v>646</v>
      </c>
      <c r="E1741" s="29" t="s">
        <v>647</v>
      </c>
      <c r="F1741" s="133">
        <v>4881.6000000000004</v>
      </c>
      <c r="G1741" s="133">
        <v>4881.6000000000004</v>
      </c>
    </row>
    <row r="1742" spans="1:7" ht="60">
      <c r="A1742" s="123"/>
      <c r="B1742" s="123"/>
      <c r="C1742" s="123" t="s">
        <v>1174</v>
      </c>
      <c r="D1742" s="123"/>
      <c r="E1742" s="29" t="s">
        <v>1175</v>
      </c>
      <c r="F1742" s="133">
        <v>74835</v>
      </c>
      <c r="G1742" s="133">
        <v>74835</v>
      </c>
    </row>
    <row r="1743" spans="1:7" ht="30">
      <c r="A1743" s="123"/>
      <c r="B1743" s="123"/>
      <c r="C1743" s="123"/>
      <c r="D1743" s="123" t="s">
        <v>646</v>
      </c>
      <c r="E1743" s="29" t="s">
        <v>647</v>
      </c>
      <c r="F1743" s="133">
        <v>74835</v>
      </c>
      <c r="G1743" s="133">
        <v>74835</v>
      </c>
    </row>
    <row r="1744" spans="1:7" ht="60">
      <c r="A1744" s="123"/>
      <c r="B1744" s="123"/>
      <c r="C1744" s="123" t="s">
        <v>1176</v>
      </c>
      <c r="D1744" s="123"/>
      <c r="E1744" s="29" t="s">
        <v>1177</v>
      </c>
      <c r="F1744" s="133">
        <v>15584</v>
      </c>
      <c r="G1744" s="133">
        <v>15584</v>
      </c>
    </row>
    <row r="1745" spans="1:7" ht="30">
      <c r="A1745" s="123"/>
      <c r="B1745" s="123"/>
      <c r="C1745" s="123"/>
      <c r="D1745" s="123" t="s">
        <v>646</v>
      </c>
      <c r="E1745" s="29" t="s">
        <v>647</v>
      </c>
      <c r="F1745" s="133">
        <v>15584</v>
      </c>
      <c r="G1745" s="133">
        <v>15584</v>
      </c>
    </row>
    <row r="1746" spans="1:7" ht="60">
      <c r="A1746" s="123"/>
      <c r="B1746" s="123"/>
      <c r="C1746" s="123" t="s">
        <v>1178</v>
      </c>
      <c r="D1746" s="123"/>
      <c r="E1746" s="29" t="s">
        <v>1179</v>
      </c>
      <c r="F1746" s="133">
        <v>16500</v>
      </c>
      <c r="G1746" s="133">
        <v>16500</v>
      </c>
    </row>
    <row r="1747" spans="1:7" ht="30">
      <c r="A1747" s="123"/>
      <c r="B1747" s="123"/>
      <c r="C1747" s="123"/>
      <c r="D1747" s="123" t="s">
        <v>646</v>
      </c>
      <c r="E1747" s="29" t="s">
        <v>647</v>
      </c>
      <c r="F1747" s="133">
        <v>16500</v>
      </c>
      <c r="G1747" s="133">
        <v>16500</v>
      </c>
    </row>
    <row r="1748" spans="1:7" ht="90">
      <c r="A1748" s="123"/>
      <c r="B1748" s="123"/>
      <c r="C1748" s="123" t="s">
        <v>1180</v>
      </c>
      <c r="D1748" s="123"/>
      <c r="E1748" s="29" t="s">
        <v>1181</v>
      </c>
      <c r="F1748" s="133">
        <v>5000</v>
      </c>
      <c r="G1748" s="133">
        <v>5000</v>
      </c>
    </row>
    <row r="1749" spans="1:7" ht="45">
      <c r="A1749" s="123"/>
      <c r="B1749" s="123"/>
      <c r="C1749" s="123" t="s">
        <v>1184</v>
      </c>
      <c r="D1749" s="123"/>
      <c r="E1749" s="29" t="s">
        <v>1185</v>
      </c>
      <c r="F1749" s="133">
        <v>5000</v>
      </c>
      <c r="G1749" s="133">
        <v>5000</v>
      </c>
    </row>
    <row r="1750" spans="1:7" ht="30">
      <c r="A1750" s="123"/>
      <c r="B1750" s="123"/>
      <c r="C1750" s="123"/>
      <c r="D1750" s="123" t="s">
        <v>644</v>
      </c>
      <c r="E1750" s="29" t="s">
        <v>645</v>
      </c>
      <c r="F1750" s="133">
        <v>1000</v>
      </c>
      <c r="G1750" s="133">
        <v>1000</v>
      </c>
    </row>
    <row r="1751" spans="1:7" ht="45">
      <c r="A1751" s="123"/>
      <c r="B1751" s="123"/>
      <c r="C1751" s="123"/>
      <c r="D1751" s="123" t="s">
        <v>640</v>
      </c>
      <c r="E1751" s="29" t="s">
        <v>641</v>
      </c>
      <c r="F1751" s="133">
        <v>4000</v>
      </c>
      <c r="G1751" s="133">
        <v>4000</v>
      </c>
    </row>
    <row r="1752" spans="1:7" ht="30">
      <c r="A1752" s="123"/>
      <c r="B1752" s="123" t="s">
        <v>2068</v>
      </c>
      <c r="C1752" s="123"/>
      <c r="D1752" s="123"/>
      <c r="E1752" s="29" t="s">
        <v>2069</v>
      </c>
      <c r="F1752" s="133">
        <v>21425.599999999999</v>
      </c>
      <c r="G1752" s="133">
        <v>21425.599999999999</v>
      </c>
    </row>
    <row r="1753" spans="1:7" ht="45">
      <c r="A1753" s="123"/>
      <c r="B1753" s="123"/>
      <c r="C1753" s="123" t="s">
        <v>1145</v>
      </c>
      <c r="D1753" s="123"/>
      <c r="E1753" s="29" t="s">
        <v>1146</v>
      </c>
      <c r="F1753" s="133">
        <v>21425.599999999999</v>
      </c>
      <c r="G1753" s="133">
        <v>21425.599999999999</v>
      </c>
    </row>
    <row r="1754" spans="1:7" ht="75">
      <c r="A1754" s="123"/>
      <c r="B1754" s="123"/>
      <c r="C1754" s="123" t="s">
        <v>1186</v>
      </c>
      <c r="D1754" s="123"/>
      <c r="E1754" s="29" t="s">
        <v>1187</v>
      </c>
      <c r="F1754" s="133">
        <v>21425.599999999999</v>
      </c>
      <c r="G1754" s="133">
        <v>21425.599999999999</v>
      </c>
    </row>
    <row r="1755" spans="1:7" ht="30">
      <c r="A1755" s="123"/>
      <c r="B1755" s="123"/>
      <c r="C1755" s="123" t="s">
        <v>1188</v>
      </c>
      <c r="D1755" s="123"/>
      <c r="E1755" s="29" t="s">
        <v>720</v>
      </c>
      <c r="F1755" s="133">
        <v>21425.599999999999</v>
      </c>
      <c r="G1755" s="133">
        <v>21425.599999999999</v>
      </c>
    </row>
    <row r="1756" spans="1:7" ht="90">
      <c r="A1756" s="123"/>
      <c r="B1756" s="123"/>
      <c r="C1756" s="123"/>
      <c r="D1756" s="123" t="s">
        <v>659</v>
      </c>
      <c r="E1756" s="29" t="s">
        <v>660</v>
      </c>
      <c r="F1756" s="133">
        <v>16130.6</v>
      </c>
      <c r="G1756" s="133">
        <v>16130.6</v>
      </c>
    </row>
    <row r="1757" spans="1:7" ht="30">
      <c r="A1757" s="123"/>
      <c r="B1757" s="123"/>
      <c r="C1757" s="123"/>
      <c r="D1757" s="123" t="s">
        <v>644</v>
      </c>
      <c r="E1757" s="29" t="s">
        <v>645</v>
      </c>
      <c r="F1757" s="133">
        <v>5292.6</v>
      </c>
      <c r="G1757" s="133">
        <v>5292.6</v>
      </c>
    </row>
    <row r="1758" spans="1:7" ht="15">
      <c r="A1758" s="123"/>
      <c r="B1758" s="123"/>
      <c r="C1758" s="123"/>
      <c r="D1758" s="123" t="s">
        <v>661</v>
      </c>
      <c r="E1758" s="29" t="s">
        <v>662</v>
      </c>
      <c r="F1758" s="133">
        <v>2.4</v>
      </c>
      <c r="G1758" s="133">
        <v>2.4</v>
      </c>
    </row>
    <row r="1759" spans="1:7" ht="30">
      <c r="A1759" s="123" t="s">
        <v>2070</v>
      </c>
      <c r="B1759" s="123"/>
      <c r="C1759" s="123"/>
      <c r="D1759" s="123"/>
      <c r="E1759" s="29" t="s">
        <v>2071</v>
      </c>
      <c r="F1759" s="133">
        <v>928226.6</v>
      </c>
      <c r="G1759" s="133">
        <v>918924.1</v>
      </c>
    </row>
    <row r="1760" spans="1:7" ht="15">
      <c r="A1760" s="123"/>
      <c r="B1760" s="123" t="s">
        <v>1892</v>
      </c>
      <c r="C1760" s="123"/>
      <c r="D1760" s="123"/>
      <c r="E1760" s="29" t="s">
        <v>1893</v>
      </c>
      <c r="F1760" s="133">
        <v>552.29999999999995</v>
      </c>
      <c r="G1760" s="133">
        <v>118.8</v>
      </c>
    </row>
    <row r="1761" spans="1:7" ht="15">
      <c r="A1761" s="123"/>
      <c r="B1761" s="123" t="s">
        <v>2104</v>
      </c>
      <c r="C1761" s="123"/>
      <c r="D1761" s="123"/>
      <c r="E1761" s="29" t="s">
        <v>2105</v>
      </c>
      <c r="F1761" s="133">
        <v>434.1</v>
      </c>
      <c r="G1761" s="133">
        <v>0</v>
      </c>
    </row>
    <row r="1762" spans="1:7" ht="45">
      <c r="A1762" s="123"/>
      <c r="B1762" s="123"/>
      <c r="C1762" s="123" t="s">
        <v>1189</v>
      </c>
      <c r="D1762" s="123"/>
      <c r="E1762" s="29" t="s">
        <v>1190</v>
      </c>
      <c r="F1762" s="133">
        <v>434.1</v>
      </c>
      <c r="G1762" s="133">
        <v>0</v>
      </c>
    </row>
    <row r="1763" spans="1:7" ht="90">
      <c r="A1763" s="123"/>
      <c r="B1763" s="123"/>
      <c r="C1763" s="123" t="s">
        <v>1234</v>
      </c>
      <c r="D1763" s="123"/>
      <c r="E1763" s="29" t="s">
        <v>1235</v>
      </c>
      <c r="F1763" s="133">
        <v>434.1</v>
      </c>
      <c r="G1763" s="133">
        <v>0</v>
      </c>
    </row>
    <row r="1764" spans="1:7" ht="60">
      <c r="A1764" s="123"/>
      <c r="B1764" s="123"/>
      <c r="C1764" s="123" t="s">
        <v>1879</v>
      </c>
      <c r="D1764" s="123"/>
      <c r="E1764" s="29" t="s">
        <v>1880</v>
      </c>
      <c r="F1764" s="133">
        <v>434.1</v>
      </c>
      <c r="G1764" s="133">
        <v>0</v>
      </c>
    </row>
    <row r="1765" spans="1:7" ht="15">
      <c r="A1765" s="123"/>
      <c r="B1765" s="123"/>
      <c r="C1765" s="123"/>
      <c r="D1765" s="123" t="s">
        <v>686</v>
      </c>
      <c r="E1765" s="29" t="s">
        <v>687</v>
      </c>
      <c r="F1765" s="133">
        <v>434.1</v>
      </c>
      <c r="G1765" s="133">
        <v>0</v>
      </c>
    </row>
    <row r="1766" spans="1:7" ht="15">
      <c r="A1766" s="123"/>
      <c r="B1766" s="123" t="s">
        <v>1896</v>
      </c>
      <c r="C1766" s="123"/>
      <c r="D1766" s="123"/>
      <c r="E1766" s="29" t="s">
        <v>1897</v>
      </c>
      <c r="F1766" s="133">
        <v>118.2</v>
      </c>
      <c r="G1766" s="133">
        <v>118.8</v>
      </c>
    </row>
    <row r="1767" spans="1:7" ht="45">
      <c r="A1767" s="123"/>
      <c r="B1767" s="123"/>
      <c r="C1767" s="123" t="s">
        <v>1189</v>
      </c>
      <c r="D1767" s="123"/>
      <c r="E1767" s="29" t="s">
        <v>1190</v>
      </c>
      <c r="F1767" s="133">
        <v>118.2</v>
      </c>
      <c r="G1767" s="133">
        <v>118.8</v>
      </c>
    </row>
    <row r="1768" spans="1:7" ht="90">
      <c r="A1768" s="123"/>
      <c r="B1768" s="123"/>
      <c r="C1768" s="123" t="s">
        <v>1234</v>
      </c>
      <c r="D1768" s="123"/>
      <c r="E1768" s="29" t="s">
        <v>1235</v>
      </c>
      <c r="F1768" s="133">
        <v>118.2</v>
      </c>
      <c r="G1768" s="133">
        <v>118.8</v>
      </c>
    </row>
    <row r="1769" spans="1:7" ht="75">
      <c r="A1769" s="123"/>
      <c r="B1769" s="123"/>
      <c r="C1769" s="123" t="s">
        <v>1240</v>
      </c>
      <c r="D1769" s="123"/>
      <c r="E1769" s="29" t="s">
        <v>1241</v>
      </c>
      <c r="F1769" s="133">
        <v>118.2</v>
      </c>
      <c r="G1769" s="133">
        <v>118.8</v>
      </c>
    </row>
    <row r="1770" spans="1:7" ht="15">
      <c r="A1770" s="123"/>
      <c r="B1770" s="123"/>
      <c r="C1770" s="123"/>
      <c r="D1770" s="123" t="s">
        <v>686</v>
      </c>
      <c r="E1770" s="29" t="s">
        <v>687</v>
      </c>
      <c r="F1770" s="133">
        <v>118.2</v>
      </c>
      <c r="G1770" s="133">
        <v>118.8</v>
      </c>
    </row>
    <row r="1771" spans="1:7" ht="15">
      <c r="A1771" s="123"/>
      <c r="B1771" s="123" t="s">
        <v>2072</v>
      </c>
      <c r="C1771" s="123"/>
      <c r="D1771" s="123"/>
      <c r="E1771" s="29" t="s">
        <v>2073</v>
      </c>
      <c r="F1771" s="133">
        <v>81161.5</v>
      </c>
      <c r="G1771" s="133">
        <v>79084.800000000003</v>
      </c>
    </row>
    <row r="1772" spans="1:7" ht="30">
      <c r="A1772" s="123"/>
      <c r="B1772" s="123" t="s">
        <v>2074</v>
      </c>
      <c r="C1772" s="123"/>
      <c r="D1772" s="123"/>
      <c r="E1772" s="29" t="s">
        <v>2075</v>
      </c>
      <c r="F1772" s="133">
        <v>46296.5</v>
      </c>
      <c r="G1772" s="133">
        <v>44219.8</v>
      </c>
    </row>
    <row r="1773" spans="1:7" ht="45">
      <c r="A1773" s="123"/>
      <c r="B1773" s="123"/>
      <c r="C1773" s="123" t="s">
        <v>1189</v>
      </c>
      <c r="D1773" s="123"/>
      <c r="E1773" s="29" t="s">
        <v>1190</v>
      </c>
      <c r="F1773" s="133">
        <v>46296.5</v>
      </c>
      <c r="G1773" s="133">
        <v>44219.8</v>
      </c>
    </row>
    <row r="1774" spans="1:7" ht="90">
      <c r="A1774" s="123"/>
      <c r="B1774" s="123"/>
      <c r="C1774" s="123" t="s">
        <v>1234</v>
      </c>
      <c r="D1774" s="123"/>
      <c r="E1774" s="29" t="s">
        <v>1235</v>
      </c>
      <c r="F1774" s="133">
        <v>46296.5</v>
      </c>
      <c r="G1774" s="133">
        <v>44219.8</v>
      </c>
    </row>
    <row r="1775" spans="1:7" ht="45">
      <c r="A1775" s="123"/>
      <c r="B1775" s="123"/>
      <c r="C1775" s="123" t="s">
        <v>1236</v>
      </c>
      <c r="D1775" s="123"/>
      <c r="E1775" s="29" t="s">
        <v>1237</v>
      </c>
      <c r="F1775" s="133">
        <v>46296.5</v>
      </c>
      <c r="G1775" s="133">
        <v>44219.8</v>
      </c>
    </row>
    <row r="1776" spans="1:7" ht="15">
      <c r="A1776" s="123"/>
      <c r="B1776" s="123"/>
      <c r="C1776" s="123"/>
      <c r="D1776" s="123" t="s">
        <v>686</v>
      </c>
      <c r="E1776" s="29" t="s">
        <v>687</v>
      </c>
      <c r="F1776" s="133">
        <v>46296.5</v>
      </c>
      <c r="G1776" s="133">
        <v>44219.8</v>
      </c>
    </row>
    <row r="1777" spans="1:7" ht="15">
      <c r="A1777" s="123"/>
      <c r="B1777" s="123" t="s">
        <v>2076</v>
      </c>
      <c r="C1777" s="123"/>
      <c r="D1777" s="123"/>
      <c r="E1777" s="29" t="s">
        <v>2077</v>
      </c>
      <c r="F1777" s="133">
        <v>34865</v>
      </c>
      <c r="G1777" s="133">
        <v>34865</v>
      </c>
    </row>
    <row r="1778" spans="1:7" ht="45">
      <c r="A1778" s="123"/>
      <c r="B1778" s="123"/>
      <c r="C1778" s="123" t="s">
        <v>1189</v>
      </c>
      <c r="D1778" s="123"/>
      <c r="E1778" s="29" t="s">
        <v>1190</v>
      </c>
      <c r="F1778" s="133">
        <v>34865</v>
      </c>
      <c r="G1778" s="133">
        <v>34865</v>
      </c>
    </row>
    <row r="1779" spans="1:7" ht="90">
      <c r="A1779" s="123"/>
      <c r="B1779" s="123"/>
      <c r="C1779" s="123" t="s">
        <v>1219</v>
      </c>
      <c r="D1779" s="123"/>
      <c r="E1779" s="29" t="s">
        <v>1220</v>
      </c>
      <c r="F1779" s="133">
        <v>34865</v>
      </c>
      <c r="G1779" s="133">
        <v>34865</v>
      </c>
    </row>
    <row r="1780" spans="1:7" ht="30">
      <c r="A1780" s="123"/>
      <c r="B1780" s="123"/>
      <c r="C1780" s="123" t="s">
        <v>1221</v>
      </c>
      <c r="D1780" s="123"/>
      <c r="E1780" s="29" t="s">
        <v>658</v>
      </c>
      <c r="F1780" s="133">
        <v>34865</v>
      </c>
      <c r="G1780" s="133">
        <v>34865</v>
      </c>
    </row>
    <row r="1781" spans="1:7" ht="90">
      <c r="A1781" s="123"/>
      <c r="B1781" s="123"/>
      <c r="C1781" s="123"/>
      <c r="D1781" s="123" t="s">
        <v>659</v>
      </c>
      <c r="E1781" s="29" t="s">
        <v>660</v>
      </c>
      <c r="F1781" s="133">
        <v>25058.9</v>
      </c>
      <c r="G1781" s="133">
        <v>25058.9</v>
      </c>
    </row>
    <row r="1782" spans="1:7" ht="30">
      <c r="A1782" s="123"/>
      <c r="B1782" s="123"/>
      <c r="C1782" s="123"/>
      <c r="D1782" s="123" t="s">
        <v>644</v>
      </c>
      <c r="E1782" s="29" t="s">
        <v>645</v>
      </c>
      <c r="F1782" s="133">
        <v>9643</v>
      </c>
      <c r="G1782" s="133">
        <v>9643</v>
      </c>
    </row>
    <row r="1783" spans="1:7" ht="15">
      <c r="A1783" s="123"/>
      <c r="B1783" s="123"/>
      <c r="C1783" s="123"/>
      <c r="D1783" s="123" t="s">
        <v>661</v>
      </c>
      <c r="E1783" s="29" t="s">
        <v>662</v>
      </c>
      <c r="F1783" s="133">
        <v>163.1</v>
      </c>
      <c r="G1783" s="133">
        <v>163.1</v>
      </c>
    </row>
    <row r="1784" spans="1:7" ht="45">
      <c r="A1784" s="123"/>
      <c r="B1784" s="123" t="s">
        <v>1898</v>
      </c>
      <c r="C1784" s="123"/>
      <c r="D1784" s="123"/>
      <c r="E1784" s="29" t="s">
        <v>1899</v>
      </c>
      <c r="F1784" s="133">
        <v>834812.2</v>
      </c>
      <c r="G1784" s="133">
        <v>828019.9</v>
      </c>
    </row>
    <row r="1785" spans="1:7" ht="60">
      <c r="A1785" s="123"/>
      <c r="B1785" s="123" t="s">
        <v>1900</v>
      </c>
      <c r="C1785" s="123"/>
      <c r="D1785" s="123"/>
      <c r="E1785" s="29" t="s">
        <v>1901</v>
      </c>
      <c r="F1785" s="133">
        <v>115817.60000000001</v>
      </c>
      <c r="G1785" s="133">
        <v>108820.1</v>
      </c>
    </row>
    <row r="1786" spans="1:7" ht="45">
      <c r="A1786" s="123"/>
      <c r="B1786" s="123"/>
      <c r="C1786" s="123" t="s">
        <v>1189</v>
      </c>
      <c r="D1786" s="123"/>
      <c r="E1786" s="29" t="s">
        <v>1190</v>
      </c>
      <c r="F1786" s="133">
        <v>115817.60000000001</v>
      </c>
      <c r="G1786" s="133">
        <v>108820.1</v>
      </c>
    </row>
    <row r="1787" spans="1:7" ht="120">
      <c r="A1787" s="123"/>
      <c r="B1787" s="123"/>
      <c r="C1787" s="123" t="s">
        <v>1207</v>
      </c>
      <c r="D1787" s="123"/>
      <c r="E1787" s="29" t="s">
        <v>1208</v>
      </c>
      <c r="F1787" s="133">
        <v>72149.399999999994</v>
      </c>
      <c r="G1787" s="133">
        <v>72592.3</v>
      </c>
    </row>
    <row r="1788" spans="1:7" ht="30">
      <c r="A1788" s="123"/>
      <c r="B1788" s="123"/>
      <c r="C1788" s="123" t="s">
        <v>1209</v>
      </c>
      <c r="D1788" s="123"/>
      <c r="E1788" s="29" t="s">
        <v>658</v>
      </c>
      <c r="F1788" s="133">
        <v>59009.5</v>
      </c>
      <c r="G1788" s="133">
        <v>59009.5</v>
      </c>
    </row>
    <row r="1789" spans="1:7" ht="90">
      <c r="A1789" s="123"/>
      <c r="B1789" s="123"/>
      <c r="C1789" s="123"/>
      <c r="D1789" s="123" t="s">
        <v>659</v>
      </c>
      <c r="E1789" s="29" t="s">
        <v>660</v>
      </c>
      <c r="F1789" s="133">
        <v>46927.8</v>
      </c>
      <c r="G1789" s="133">
        <v>46927.1</v>
      </c>
    </row>
    <row r="1790" spans="1:7" ht="30">
      <c r="A1790" s="123"/>
      <c r="B1790" s="123"/>
      <c r="C1790" s="123"/>
      <c r="D1790" s="123" t="s">
        <v>644</v>
      </c>
      <c r="E1790" s="29" t="s">
        <v>645</v>
      </c>
      <c r="F1790" s="133">
        <v>9736.2000000000007</v>
      </c>
      <c r="G1790" s="133">
        <v>9736.9</v>
      </c>
    </row>
    <row r="1791" spans="1:7" ht="15">
      <c r="A1791" s="123"/>
      <c r="B1791" s="123"/>
      <c r="C1791" s="123"/>
      <c r="D1791" s="123" t="s">
        <v>661</v>
      </c>
      <c r="E1791" s="29" t="s">
        <v>662</v>
      </c>
      <c r="F1791" s="133">
        <v>2345.5</v>
      </c>
      <c r="G1791" s="133">
        <v>2345.5</v>
      </c>
    </row>
    <row r="1792" spans="1:7" ht="60">
      <c r="A1792" s="123"/>
      <c r="B1792" s="123"/>
      <c r="C1792" s="123" t="s">
        <v>1212</v>
      </c>
      <c r="D1792" s="123"/>
      <c r="E1792" s="29" t="s">
        <v>1213</v>
      </c>
      <c r="F1792" s="133">
        <v>538.70000000000005</v>
      </c>
      <c r="G1792" s="133">
        <v>541.20000000000005</v>
      </c>
    </row>
    <row r="1793" spans="1:7" ht="90">
      <c r="A1793" s="123"/>
      <c r="B1793" s="123"/>
      <c r="C1793" s="123"/>
      <c r="D1793" s="123" t="s">
        <v>659</v>
      </c>
      <c r="E1793" s="29" t="s">
        <v>660</v>
      </c>
      <c r="F1793" s="133">
        <v>187.5</v>
      </c>
      <c r="G1793" s="133">
        <v>190</v>
      </c>
    </row>
    <row r="1794" spans="1:7" ht="30">
      <c r="A1794" s="123"/>
      <c r="B1794" s="123"/>
      <c r="C1794" s="123"/>
      <c r="D1794" s="123" t="s">
        <v>644</v>
      </c>
      <c r="E1794" s="29" t="s">
        <v>645</v>
      </c>
      <c r="F1794" s="133">
        <v>351.2</v>
      </c>
      <c r="G1794" s="133">
        <v>351.2</v>
      </c>
    </row>
    <row r="1795" spans="1:7" ht="45">
      <c r="A1795" s="123"/>
      <c r="B1795" s="123"/>
      <c r="C1795" s="123" t="s">
        <v>1214</v>
      </c>
      <c r="D1795" s="123"/>
      <c r="E1795" s="29" t="s">
        <v>1215</v>
      </c>
      <c r="F1795" s="133">
        <v>12601.2</v>
      </c>
      <c r="G1795" s="133">
        <v>13041.6</v>
      </c>
    </row>
    <row r="1796" spans="1:7" ht="30">
      <c r="A1796" s="123"/>
      <c r="B1796" s="123"/>
      <c r="C1796" s="123"/>
      <c r="D1796" s="123" t="s">
        <v>644</v>
      </c>
      <c r="E1796" s="29" t="s">
        <v>645</v>
      </c>
      <c r="F1796" s="133">
        <v>12601.2</v>
      </c>
      <c r="G1796" s="133">
        <v>13041.6</v>
      </c>
    </row>
    <row r="1797" spans="1:7" ht="90">
      <c r="A1797" s="123"/>
      <c r="B1797" s="123"/>
      <c r="C1797" s="123" t="s">
        <v>1219</v>
      </c>
      <c r="D1797" s="123"/>
      <c r="E1797" s="29" t="s">
        <v>1220</v>
      </c>
      <c r="F1797" s="133">
        <v>15322.2</v>
      </c>
      <c r="G1797" s="133">
        <v>7881.8</v>
      </c>
    </row>
    <row r="1798" spans="1:7" ht="30">
      <c r="A1798" s="123"/>
      <c r="B1798" s="123"/>
      <c r="C1798" s="123" t="s">
        <v>1221</v>
      </c>
      <c r="D1798" s="123"/>
      <c r="E1798" s="29" t="s">
        <v>658</v>
      </c>
      <c r="F1798" s="133">
        <v>7398.8</v>
      </c>
      <c r="G1798" s="133">
        <v>7398.8</v>
      </c>
    </row>
    <row r="1799" spans="1:7" ht="30">
      <c r="A1799" s="123"/>
      <c r="B1799" s="123"/>
      <c r="C1799" s="123"/>
      <c r="D1799" s="123" t="s">
        <v>644</v>
      </c>
      <c r="E1799" s="29" t="s">
        <v>645</v>
      </c>
      <c r="F1799" s="133">
        <v>7398.8</v>
      </c>
      <c r="G1799" s="133">
        <v>7398.8</v>
      </c>
    </row>
    <row r="1800" spans="1:7" ht="60">
      <c r="A1800" s="123"/>
      <c r="B1800" s="123"/>
      <c r="C1800" s="123" t="s">
        <v>1222</v>
      </c>
      <c r="D1800" s="123"/>
      <c r="E1800" s="29" t="s">
        <v>1223</v>
      </c>
      <c r="F1800" s="133">
        <v>483</v>
      </c>
      <c r="G1800" s="133">
        <v>483</v>
      </c>
    </row>
    <row r="1801" spans="1:7" ht="30">
      <c r="A1801" s="123"/>
      <c r="B1801" s="123"/>
      <c r="C1801" s="123"/>
      <c r="D1801" s="123" t="s">
        <v>644</v>
      </c>
      <c r="E1801" s="29" t="s">
        <v>645</v>
      </c>
      <c r="F1801" s="133">
        <v>483</v>
      </c>
      <c r="G1801" s="133">
        <v>483</v>
      </c>
    </row>
    <row r="1802" spans="1:7" ht="60">
      <c r="A1802" s="123"/>
      <c r="B1802" s="123"/>
      <c r="C1802" s="123" t="s">
        <v>2393</v>
      </c>
      <c r="D1802" s="123"/>
      <c r="E1802" s="29" t="s">
        <v>2394</v>
      </c>
      <c r="F1802" s="133">
        <v>7440.4</v>
      </c>
      <c r="G1802" s="133">
        <v>0</v>
      </c>
    </row>
    <row r="1803" spans="1:7" ht="30">
      <c r="A1803" s="123"/>
      <c r="B1803" s="123"/>
      <c r="C1803" s="123"/>
      <c r="D1803" s="123" t="s">
        <v>644</v>
      </c>
      <c r="E1803" s="29" t="s">
        <v>645</v>
      </c>
      <c r="F1803" s="133">
        <v>7440.4</v>
      </c>
      <c r="G1803" s="133">
        <v>0</v>
      </c>
    </row>
    <row r="1804" spans="1:7" ht="75">
      <c r="A1804" s="123"/>
      <c r="B1804" s="123"/>
      <c r="C1804" s="123" t="s">
        <v>1251</v>
      </c>
      <c r="D1804" s="123"/>
      <c r="E1804" s="29" t="s">
        <v>1252</v>
      </c>
      <c r="F1804" s="133">
        <v>28346</v>
      </c>
      <c r="G1804" s="133">
        <v>28346</v>
      </c>
    </row>
    <row r="1805" spans="1:7" ht="30">
      <c r="A1805" s="123"/>
      <c r="B1805" s="123"/>
      <c r="C1805" s="123" t="s">
        <v>1253</v>
      </c>
      <c r="D1805" s="123"/>
      <c r="E1805" s="29" t="s">
        <v>720</v>
      </c>
      <c r="F1805" s="133">
        <v>28346</v>
      </c>
      <c r="G1805" s="133">
        <v>28346</v>
      </c>
    </row>
    <row r="1806" spans="1:7" ht="90">
      <c r="A1806" s="123"/>
      <c r="B1806" s="123"/>
      <c r="C1806" s="123"/>
      <c r="D1806" s="123" t="s">
        <v>659</v>
      </c>
      <c r="E1806" s="29" t="s">
        <v>660</v>
      </c>
      <c r="F1806" s="133">
        <v>24340.2</v>
      </c>
      <c r="G1806" s="133">
        <v>24340.2</v>
      </c>
    </row>
    <row r="1807" spans="1:7" ht="30">
      <c r="A1807" s="123"/>
      <c r="B1807" s="123"/>
      <c r="C1807" s="123"/>
      <c r="D1807" s="123" t="s">
        <v>644</v>
      </c>
      <c r="E1807" s="29" t="s">
        <v>645</v>
      </c>
      <c r="F1807" s="133">
        <v>3955.8</v>
      </c>
      <c r="G1807" s="133">
        <v>3955.8</v>
      </c>
    </row>
    <row r="1808" spans="1:7" ht="15">
      <c r="A1808" s="123"/>
      <c r="B1808" s="123"/>
      <c r="C1808" s="123"/>
      <c r="D1808" s="123" t="s">
        <v>661</v>
      </c>
      <c r="E1808" s="29" t="s">
        <v>662</v>
      </c>
      <c r="F1808" s="133">
        <v>50</v>
      </c>
      <c r="G1808" s="133">
        <v>50</v>
      </c>
    </row>
    <row r="1809" spans="1:7" ht="15">
      <c r="A1809" s="123"/>
      <c r="B1809" s="123" t="s">
        <v>1902</v>
      </c>
      <c r="C1809" s="123"/>
      <c r="D1809" s="123"/>
      <c r="E1809" s="29" t="s">
        <v>1903</v>
      </c>
      <c r="F1809" s="133">
        <v>576770.19999999995</v>
      </c>
      <c r="G1809" s="133">
        <v>576770.19999999995</v>
      </c>
    </row>
    <row r="1810" spans="1:7" ht="45">
      <c r="A1810" s="123"/>
      <c r="B1810" s="123"/>
      <c r="C1810" s="123" t="s">
        <v>1189</v>
      </c>
      <c r="D1810" s="123"/>
      <c r="E1810" s="29" t="s">
        <v>1190</v>
      </c>
      <c r="F1810" s="133">
        <v>576770.19999999995</v>
      </c>
      <c r="G1810" s="133">
        <v>576770.19999999995</v>
      </c>
    </row>
    <row r="1811" spans="1:7" ht="75">
      <c r="A1811" s="123"/>
      <c r="B1811" s="123"/>
      <c r="C1811" s="123" t="s">
        <v>1226</v>
      </c>
      <c r="D1811" s="123"/>
      <c r="E1811" s="29" t="s">
        <v>1227</v>
      </c>
      <c r="F1811" s="133">
        <v>576770.19999999995</v>
      </c>
      <c r="G1811" s="133">
        <v>576770.19999999995</v>
      </c>
    </row>
    <row r="1812" spans="1:7" ht="30">
      <c r="A1812" s="123"/>
      <c r="B1812" s="123"/>
      <c r="C1812" s="123" t="s">
        <v>1228</v>
      </c>
      <c r="D1812" s="123"/>
      <c r="E1812" s="29" t="s">
        <v>658</v>
      </c>
      <c r="F1812" s="133">
        <v>560370.19999999995</v>
      </c>
      <c r="G1812" s="133">
        <v>560370.19999999995</v>
      </c>
    </row>
    <row r="1813" spans="1:7" ht="90">
      <c r="A1813" s="123"/>
      <c r="B1813" s="123"/>
      <c r="C1813" s="123"/>
      <c r="D1813" s="123" t="s">
        <v>659</v>
      </c>
      <c r="E1813" s="29" t="s">
        <v>660</v>
      </c>
      <c r="F1813" s="133">
        <v>468234.5</v>
      </c>
      <c r="G1813" s="133">
        <v>468234.5</v>
      </c>
    </row>
    <row r="1814" spans="1:7" ht="30">
      <c r="A1814" s="123"/>
      <c r="B1814" s="123"/>
      <c r="C1814" s="123"/>
      <c r="D1814" s="123" t="s">
        <v>644</v>
      </c>
      <c r="E1814" s="29" t="s">
        <v>645</v>
      </c>
      <c r="F1814" s="133">
        <v>82032.899999999994</v>
      </c>
      <c r="G1814" s="133">
        <v>82032.899999999994</v>
      </c>
    </row>
    <row r="1815" spans="1:7" ht="15">
      <c r="A1815" s="123"/>
      <c r="B1815" s="123"/>
      <c r="C1815" s="123"/>
      <c r="D1815" s="123" t="s">
        <v>661</v>
      </c>
      <c r="E1815" s="29" t="s">
        <v>662</v>
      </c>
      <c r="F1815" s="133">
        <v>10102.799999999999</v>
      </c>
      <c r="G1815" s="133">
        <v>10102.799999999999</v>
      </c>
    </row>
    <row r="1816" spans="1:7" ht="75">
      <c r="A1816" s="123"/>
      <c r="B1816" s="123"/>
      <c r="C1816" s="123" t="s">
        <v>1877</v>
      </c>
      <c r="D1816" s="123"/>
      <c r="E1816" s="29" t="s">
        <v>1878</v>
      </c>
      <c r="F1816" s="133">
        <v>14400</v>
      </c>
      <c r="G1816" s="133">
        <v>14400</v>
      </c>
    </row>
    <row r="1817" spans="1:7" ht="30">
      <c r="A1817" s="123"/>
      <c r="B1817" s="123"/>
      <c r="C1817" s="123"/>
      <c r="D1817" s="123" t="s">
        <v>644</v>
      </c>
      <c r="E1817" s="29" t="s">
        <v>645</v>
      </c>
      <c r="F1817" s="133">
        <v>14400</v>
      </c>
      <c r="G1817" s="133">
        <v>14400</v>
      </c>
    </row>
    <row r="1818" spans="1:7" ht="60">
      <c r="A1818" s="123"/>
      <c r="B1818" s="123"/>
      <c r="C1818" s="123" t="s">
        <v>1229</v>
      </c>
      <c r="D1818" s="123"/>
      <c r="E1818" s="29" t="s">
        <v>1230</v>
      </c>
      <c r="F1818" s="133">
        <v>1500</v>
      </c>
      <c r="G1818" s="133">
        <v>1500</v>
      </c>
    </row>
    <row r="1819" spans="1:7" ht="45">
      <c r="A1819" s="123"/>
      <c r="B1819" s="123"/>
      <c r="C1819" s="123"/>
      <c r="D1819" s="123" t="s">
        <v>640</v>
      </c>
      <c r="E1819" s="29" t="s">
        <v>641</v>
      </c>
      <c r="F1819" s="133">
        <v>1500</v>
      </c>
      <c r="G1819" s="133">
        <v>1500</v>
      </c>
    </row>
    <row r="1820" spans="1:7" ht="75">
      <c r="A1820" s="123"/>
      <c r="B1820" s="123"/>
      <c r="C1820" s="123" t="s">
        <v>1231</v>
      </c>
      <c r="D1820" s="123"/>
      <c r="E1820" s="29" t="s">
        <v>1232</v>
      </c>
      <c r="F1820" s="133">
        <v>500</v>
      </c>
      <c r="G1820" s="133">
        <v>500</v>
      </c>
    </row>
    <row r="1821" spans="1:7" ht="30">
      <c r="A1821" s="123"/>
      <c r="B1821" s="123"/>
      <c r="C1821" s="123"/>
      <c r="D1821" s="123" t="s">
        <v>644</v>
      </c>
      <c r="E1821" s="29" t="s">
        <v>645</v>
      </c>
      <c r="F1821" s="133">
        <v>500</v>
      </c>
      <c r="G1821" s="133">
        <v>500</v>
      </c>
    </row>
    <row r="1822" spans="1:7" ht="45">
      <c r="A1822" s="123"/>
      <c r="B1822" s="123" t="s">
        <v>2078</v>
      </c>
      <c r="C1822" s="123"/>
      <c r="D1822" s="123"/>
      <c r="E1822" s="29" t="s">
        <v>2079</v>
      </c>
      <c r="F1822" s="133">
        <v>142224.4</v>
      </c>
      <c r="G1822" s="133">
        <v>142429.6</v>
      </c>
    </row>
    <row r="1823" spans="1:7" ht="45">
      <c r="A1823" s="123"/>
      <c r="B1823" s="123"/>
      <c r="C1823" s="123" t="s">
        <v>1189</v>
      </c>
      <c r="D1823" s="123"/>
      <c r="E1823" s="29" t="s">
        <v>1190</v>
      </c>
      <c r="F1823" s="133">
        <v>142224.4</v>
      </c>
      <c r="G1823" s="133">
        <v>142429.6</v>
      </c>
    </row>
    <row r="1824" spans="1:7" ht="75">
      <c r="A1824" s="123"/>
      <c r="B1824" s="123"/>
      <c r="C1824" s="123" t="s">
        <v>1191</v>
      </c>
      <c r="D1824" s="123"/>
      <c r="E1824" s="29" t="s">
        <v>1192</v>
      </c>
      <c r="F1824" s="133">
        <v>140025.20000000001</v>
      </c>
      <c r="G1824" s="133">
        <v>140230.39999999999</v>
      </c>
    </row>
    <row r="1825" spans="1:7" ht="45">
      <c r="A1825" s="123"/>
      <c r="B1825" s="123"/>
      <c r="C1825" s="123" t="s">
        <v>1193</v>
      </c>
      <c r="D1825" s="123"/>
      <c r="E1825" s="29" t="s">
        <v>1194</v>
      </c>
      <c r="F1825" s="133">
        <v>32100</v>
      </c>
      <c r="G1825" s="133">
        <v>32100</v>
      </c>
    </row>
    <row r="1826" spans="1:7" ht="30">
      <c r="A1826" s="123"/>
      <c r="B1826" s="123"/>
      <c r="C1826" s="123"/>
      <c r="D1826" s="123" t="s">
        <v>644</v>
      </c>
      <c r="E1826" s="29" t="s">
        <v>645</v>
      </c>
      <c r="F1826" s="133">
        <v>32100</v>
      </c>
      <c r="G1826" s="133">
        <v>32100</v>
      </c>
    </row>
    <row r="1827" spans="1:7" ht="30">
      <c r="A1827" s="123"/>
      <c r="B1827" s="123"/>
      <c r="C1827" s="123" t="s">
        <v>1195</v>
      </c>
      <c r="D1827" s="123"/>
      <c r="E1827" s="29" t="s">
        <v>1196</v>
      </c>
      <c r="F1827" s="133">
        <v>2000</v>
      </c>
      <c r="G1827" s="133">
        <v>2000</v>
      </c>
    </row>
    <row r="1828" spans="1:7" ht="30">
      <c r="A1828" s="123"/>
      <c r="B1828" s="123"/>
      <c r="C1828" s="123"/>
      <c r="D1828" s="123" t="s">
        <v>644</v>
      </c>
      <c r="E1828" s="29" t="s">
        <v>645</v>
      </c>
      <c r="F1828" s="133">
        <v>1500</v>
      </c>
      <c r="G1828" s="133">
        <v>1500</v>
      </c>
    </row>
    <row r="1829" spans="1:7" ht="45">
      <c r="A1829" s="123"/>
      <c r="B1829" s="123"/>
      <c r="C1829" s="123"/>
      <c r="D1829" s="123" t="s">
        <v>640</v>
      </c>
      <c r="E1829" s="29" t="s">
        <v>641</v>
      </c>
      <c r="F1829" s="133">
        <v>500</v>
      </c>
      <c r="G1829" s="133">
        <v>500</v>
      </c>
    </row>
    <row r="1830" spans="1:7" ht="60">
      <c r="A1830" s="123"/>
      <c r="B1830" s="123"/>
      <c r="C1830" s="123" t="s">
        <v>1197</v>
      </c>
      <c r="D1830" s="123"/>
      <c r="E1830" s="29" t="s">
        <v>1198</v>
      </c>
      <c r="F1830" s="133">
        <v>42660.6</v>
      </c>
      <c r="G1830" s="133">
        <v>42660.6</v>
      </c>
    </row>
    <row r="1831" spans="1:7" ht="45">
      <c r="A1831" s="123"/>
      <c r="B1831" s="123"/>
      <c r="C1831" s="123"/>
      <c r="D1831" s="123" t="s">
        <v>640</v>
      </c>
      <c r="E1831" s="29" t="s">
        <v>641</v>
      </c>
      <c r="F1831" s="133">
        <v>42660.6</v>
      </c>
      <c r="G1831" s="133">
        <v>42660.6</v>
      </c>
    </row>
    <row r="1832" spans="1:7" ht="60">
      <c r="A1832" s="123"/>
      <c r="B1832" s="123"/>
      <c r="C1832" s="123" t="s">
        <v>1199</v>
      </c>
      <c r="D1832" s="123"/>
      <c r="E1832" s="29" t="s">
        <v>1200</v>
      </c>
      <c r="F1832" s="133">
        <v>59075.199999999997</v>
      </c>
      <c r="G1832" s="133">
        <v>59280.4</v>
      </c>
    </row>
    <row r="1833" spans="1:7" ht="45">
      <c r="A1833" s="123"/>
      <c r="B1833" s="123"/>
      <c r="C1833" s="123"/>
      <c r="D1833" s="123" t="s">
        <v>640</v>
      </c>
      <c r="E1833" s="29" t="s">
        <v>641</v>
      </c>
      <c r="F1833" s="133">
        <v>59075.199999999997</v>
      </c>
      <c r="G1833" s="133">
        <v>59280.4</v>
      </c>
    </row>
    <row r="1834" spans="1:7" ht="45">
      <c r="A1834" s="123"/>
      <c r="B1834" s="123"/>
      <c r="C1834" s="123" t="s">
        <v>2391</v>
      </c>
      <c r="D1834" s="123"/>
      <c r="E1834" s="29" t="s">
        <v>2392</v>
      </c>
      <c r="F1834" s="133">
        <v>4189.3999999999996</v>
      </c>
      <c r="G1834" s="133">
        <v>4189.3999999999996</v>
      </c>
    </row>
    <row r="1835" spans="1:7" ht="15">
      <c r="A1835" s="123"/>
      <c r="B1835" s="123"/>
      <c r="C1835" s="123"/>
      <c r="D1835" s="123" t="s">
        <v>686</v>
      </c>
      <c r="E1835" s="29" t="s">
        <v>687</v>
      </c>
      <c r="F1835" s="133">
        <v>4189.3999999999996</v>
      </c>
      <c r="G1835" s="133">
        <v>4189.3999999999996</v>
      </c>
    </row>
    <row r="1836" spans="1:7" ht="90">
      <c r="A1836" s="123"/>
      <c r="B1836" s="123"/>
      <c r="C1836" s="123" t="s">
        <v>1234</v>
      </c>
      <c r="D1836" s="123"/>
      <c r="E1836" s="29" t="s">
        <v>1235</v>
      </c>
      <c r="F1836" s="133">
        <v>2199.1999999999998</v>
      </c>
      <c r="G1836" s="133">
        <v>2199.1999999999998</v>
      </c>
    </row>
    <row r="1837" spans="1:7" ht="30">
      <c r="A1837" s="123"/>
      <c r="B1837" s="123"/>
      <c r="C1837" s="123" t="s">
        <v>1238</v>
      </c>
      <c r="D1837" s="123"/>
      <c r="E1837" s="29" t="s">
        <v>1239</v>
      </c>
      <c r="F1837" s="133">
        <v>2199.1999999999998</v>
      </c>
      <c r="G1837" s="133">
        <v>2199.1999999999998</v>
      </c>
    </row>
    <row r="1838" spans="1:7" ht="15">
      <c r="A1838" s="123"/>
      <c r="B1838" s="123"/>
      <c r="C1838" s="123"/>
      <c r="D1838" s="123" t="s">
        <v>686</v>
      </c>
      <c r="E1838" s="29" t="s">
        <v>687</v>
      </c>
      <c r="F1838" s="133">
        <v>2199.1999999999998</v>
      </c>
      <c r="G1838" s="133">
        <v>2199.1999999999998</v>
      </c>
    </row>
    <row r="1839" spans="1:7" ht="15">
      <c r="A1839" s="123"/>
      <c r="B1839" s="123" t="s">
        <v>1918</v>
      </c>
      <c r="C1839" s="123"/>
      <c r="D1839" s="123"/>
      <c r="E1839" s="29" t="s">
        <v>1919</v>
      </c>
      <c r="F1839" s="133">
        <v>11700.6</v>
      </c>
      <c r="G1839" s="133">
        <v>11700.6</v>
      </c>
    </row>
    <row r="1840" spans="1:7" ht="30">
      <c r="A1840" s="123"/>
      <c r="B1840" s="123" t="s">
        <v>2009</v>
      </c>
      <c r="C1840" s="123"/>
      <c r="D1840" s="123"/>
      <c r="E1840" s="29" t="s">
        <v>2010</v>
      </c>
      <c r="F1840" s="133">
        <v>11700.6</v>
      </c>
      <c r="G1840" s="133">
        <v>11700.6</v>
      </c>
    </row>
    <row r="1841" spans="1:7" ht="45">
      <c r="A1841" s="123"/>
      <c r="B1841" s="123"/>
      <c r="C1841" s="123" t="s">
        <v>1189</v>
      </c>
      <c r="D1841" s="123"/>
      <c r="E1841" s="29" t="s">
        <v>1190</v>
      </c>
      <c r="F1841" s="133">
        <v>11700.6</v>
      </c>
      <c r="G1841" s="133">
        <v>11700.6</v>
      </c>
    </row>
    <row r="1842" spans="1:7" ht="120">
      <c r="A1842" s="123"/>
      <c r="B1842" s="123"/>
      <c r="C1842" s="123" t="s">
        <v>1207</v>
      </c>
      <c r="D1842" s="123"/>
      <c r="E1842" s="29" t="s">
        <v>1208</v>
      </c>
      <c r="F1842" s="133">
        <v>11700.6</v>
      </c>
      <c r="G1842" s="133">
        <v>11700.6</v>
      </c>
    </row>
    <row r="1843" spans="1:7" ht="105">
      <c r="A1843" s="123"/>
      <c r="B1843" s="123"/>
      <c r="C1843" s="123" t="s">
        <v>1210</v>
      </c>
      <c r="D1843" s="123"/>
      <c r="E1843" s="29" t="s">
        <v>1211</v>
      </c>
      <c r="F1843" s="133">
        <v>11700.6</v>
      </c>
      <c r="G1843" s="133">
        <v>11700.6</v>
      </c>
    </row>
    <row r="1844" spans="1:7" ht="45">
      <c r="A1844" s="123"/>
      <c r="B1844" s="123"/>
      <c r="C1844" s="123"/>
      <c r="D1844" s="123" t="s">
        <v>640</v>
      </c>
      <c r="E1844" s="29" t="s">
        <v>641</v>
      </c>
      <c r="F1844" s="133">
        <v>11700.6</v>
      </c>
      <c r="G1844" s="133">
        <v>11700.6</v>
      </c>
    </row>
    <row r="1845" spans="1:7" ht="30">
      <c r="A1845" s="123" t="s">
        <v>2080</v>
      </c>
      <c r="B1845" s="123"/>
      <c r="C1845" s="123"/>
      <c r="D1845" s="123"/>
      <c r="E1845" s="29" t="s">
        <v>2081</v>
      </c>
      <c r="F1845" s="133">
        <v>30424.5</v>
      </c>
      <c r="G1845" s="133">
        <v>30423.5</v>
      </c>
    </row>
    <row r="1846" spans="1:7" ht="15">
      <c r="A1846" s="123"/>
      <c r="B1846" s="123" t="s">
        <v>1892</v>
      </c>
      <c r="C1846" s="123"/>
      <c r="D1846" s="123"/>
      <c r="E1846" s="29" t="s">
        <v>1893</v>
      </c>
      <c r="F1846" s="133">
        <v>30424.5</v>
      </c>
      <c r="G1846" s="133">
        <v>30423.5</v>
      </c>
    </row>
    <row r="1847" spans="1:7" ht="15">
      <c r="A1847" s="123"/>
      <c r="B1847" s="123" t="s">
        <v>1896</v>
      </c>
      <c r="C1847" s="123"/>
      <c r="D1847" s="123"/>
      <c r="E1847" s="29" t="s">
        <v>1897</v>
      </c>
      <c r="F1847" s="133">
        <v>30424.5</v>
      </c>
      <c r="G1847" s="133">
        <v>30423.5</v>
      </c>
    </row>
    <row r="1848" spans="1:7" ht="30">
      <c r="A1848" s="123"/>
      <c r="B1848" s="123"/>
      <c r="C1848" s="123" t="s">
        <v>1800</v>
      </c>
      <c r="D1848" s="123"/>
      <c r="E1848" s="29" t="s">
        <v>1801</v>
      </c>
      <c r="F1848" s="133">
        <v>26944.400000000001</v>
      </c>
      <c r="G1848" s="133">
        <v>26943.4</v>
      </c>
    </row>
    <row r="1849" spans="1:7" ht="45">
      <c r="A1849" s="123"/>
      <c r="B1849" s="123"/>
      <c r="C1849" s="123" t="s">
        <v>1806</v>
      </c>
      <c r="D1849" s="123"/>
      <c r="E1849" s="29" t="s">
        <v>1807</v>
      </c>
      <c r="F1849" s="133">
        <v>5896.3</v>
      </c>
      <c r="G1849" s="133">
        <v>5896.3</v>
      </c>
    </row>
    <row r="1850" spans="1:7" ht="90">
      <c r="A1850" s="123"/>
      <c r="B1850" s="123"/>
      <c r="C1850" s="123"/>
      <c r="D1850" s="123" t="s">
        <v>659</v>
      </c>
      <c r="E1850" s="29" t="s">
        <v>660</v>
      </c>
      <c r="F1850" s="133">
        <v>5896.3</v>
      </c>
      <c r="G1850" s="133">
        <v>5896.3</v>
      </c>
    </row>
    <row r="1851" spans="1:7" ht="30">
      <c r="A1851" s="123"/>
      <c r="B1851" s="123"/>
      <c r="C1851" s="123" t="s">
        <v>1818</v>
      </c>
      <c r="D1851" s="123"/>
      <c r="E1851" s="29" t="s">
        <v>720</v>
      </c>
      <c r="F1851" s="133">
        <v>21048.1</v>
      </c>
      <c r="G1851" s="133">
        <v>21047.1</v>
      </c>
    </row>
    <row r="1852" spans="1:7" ht="90">
      <c r="A1852" s="123"/>
      <c r="B1852" s="123"/>
      <c r="C1852" s="123"/>
      <c r="D1852" s="123" t="s">
        <v>659</v>
      </c>
      <c r="E1852" s="29" t="s">
        <v>660</v>
      </c>
      <c r="F1852" s="133">
        <v>14798.3</v>
      </c>
      <c r="G1852" s="133">
        <v>14798.3</v>
      </c>
    </row>
    <row r="1853" spans="1:7" ht="30">
      <c r="A1853" s="123"/>
      <c r="B1853" s="123"/>
      <c r="C1853" s="123"/>
      <c r="D1853" s="123" t="s">
        <v>644</v>
      </c>
      <c r="E1853" s="29" t="s">
        <v>645</v>
      </c>
      <c r="F1853" s="133">
        <v>6246.8</v>
      </c>
      <c r="G1853" s="133">
        <v>6246.8</v>
      </c>
    </row>
    <row r="1854" spans="1:7" ht="15">
      <c r="A1854" s="123"/>
      <c r="B1854" s="123"/>
      <c r="C1854" s="123"/>
      <c r="D1854" s="123" t="s">
        <v>661</v>
      </c>
      <c r="E1854" s="29" t="s">
        <v>662</v>
      </c>
      <c r="F1854" s="133">
        <v>3</v>
      </c>
      <c r="G1854" s="133">
        <v>2</v>
      </c>
    </row>
    <row r="1855" spans="1:7" ht="60">
      <c r="A1855" s="123"/>
      <c r="B1855" s="123"/>
      <c r="C1855" s="123" t="s">
        <v>1830</v>
      </c>
      <c r="D1855" s="123"/>
      <c r="E1855" s="29" t="s">
        <v>1831</v>
      </c>
      <c r="F1855" s="133">
        <v>3480.1</v>
      </c>
      <c r="G1855" s="133">
        <v>3480.1</v>
      </c>
    </row>
    <row r="1856" spans="1:7" ht="60">
      <c r="A1856" s="123"/>
      <c r="B1856" s="123"/>
      <c r="C1856" s="123" t="s">
        <v>1845</v>
      </c>
      <c r="D1856" s="123"/>
      <c r="E1856" s="29" t="s">
        <v>1846</v>
      </c>
      <c r="F1856" s="133">
        <v>3480.1</v>
      </c>
      <c r="G1856" s="133">
        <v>3480.1</v>
      </c>
    </row>
    <row r="1857" spans="1:7" ht="30">
      <c r="A1857" s="123"/>
      <c r="B1857" s="123"/>
      <c r="C1857" s="123"/>
      <c r="D1857" s="123" t="s">
        <v>644</v>
      </c>
      <c r="E1857" s="29" t="s">
        <v>645</v>
      </c>
      <c r="F1857" s="133">
        <v>3480.1</v>
      </c>
      <c r="G1857" s="133">
        <v>3480.1</v>
      </c>
    </row>
    <row r="1858" spans="1:7" ht="30">
      <c r="A1858" s="123" t="s">
        <v>2082</v>
      </c>
      <c r="B1858" s="123"/>
      <c r="C1858" s="123"/>
      <c r="D1858" s="123"/>
      <c r="E1858" s="29" t="s">
        <v>2083</v>
      </c>
      <c r="F1858" s="133">
        <v>11071.1</v>
      </c>
      <c r="G1858" s="133">
        <v>11071.1</v>
      </c>
    </row>
    <row r="1859" spans="1:7" ht="15">
      <c r="A1859" s="123"/>
      <c r="B1859" s="123" t="s">
        <v>1892</v>
      </c>
      <c r="C1859" s="123"/>
      <c r="D1859" s="123"/>
      <c r="E1859" s="29" t="s">
        <v>1893</v>
      </c>
      <c r="F1859" s="133">
        <v>11071.1</v>
      </c>
      <c r="G1859" s="133">
        <v>11071.1</v>
      </c>
    </row>
    <row r="1860" spans="1:7" ht="15">
      <c r="A1860" s="123"/>
      <c r="B1860" s="123" t="s">
        <v>1896</v>
      </c>
      <c r="C1860" s="123"/>
      <c r="D1860" s="123"/>
      <c r="E1860" s="29" t="s">
        <v>1897</v>
      </c>
      <c r="F1860" s="133">
        <v>11071.1</v>
      </c>
      <c r="G1860" s="133">
        <v>11071.1</v>
      </c>
    </row>
    <row r="1861" spans="1:7" ht="30">
      <c r="A1861" s="123"/>
      <c r="B1861" s="123"/>
      <c r="C1861" s="123" t="s">
        <v>1800</v>
      </c>
      <c r="D1861" s="123"/>
      <c r="E1861" s="29" t="s">
        <v>1801</v>
      </c>
      <c r="F1861" s="133">
        <v>11071.1</v>
      </c>
      <c r="G1861" s="133">
        <v>11071.1</v>
      </c>
    </row>
    <row r="1862" spans="1:7" ht="30">
      <c r="A1862" s="123"/>
      <c r="B1862" s="123"/>
      <c r="C1862" s="123" t="s">
        <v>1818</v>
      </c>
      <c r="D1862" s="123"/>
      <c r="E1862" s="29" t="s">
        <v>720</v>
      </c>
      <c r="F1862" s="133">
        <v>8171.6</v>
      </c>
      <c r="G1862" s="133">
        <v>8171.6</v>
      </c>
    </row>
    <row r="1863" spans="1:7" ht="90">
      <c r="A1863" s="123"/>
      <c r="B1863" s="123"/>
      <c r="C1863" s="123"/>
      <c r="D1863" s="123" t="s">
        <v>659</v>
      </c>
      <c r="E1863" s="29" t="s">
        <v>660</v>
      </c>
      <c r="F1863" s="133">
        <v>5398.2</v>
      </c>
      <c r="G1863" s="133">
        <v>5398.2</v>
      </c>
    </row>
    <row r="1864" spans="1:7" ht="30">
      <c r="A1864" s="123"/>
      <c r="B1864" s="123"/>
      <c r="C1864" s="123"/>
      <c r="D1864" s="123" t="s">
        <v>644</v>
      </c>
      <c r="E1864" s="29" t="s">
        <v>645</v>
      </c>
      <c r="F1864" s="133">
        <v>2773.4</v>
      </c>
      <c r="G1864" s="133">
        <v>2773.4</v>
      </c>
    </row>
    <row r="1865" spans="1:7" ht="30">
      <c r="A1865" s="123"/>
      <c r="B1865" s="123"/>
      <c r="C1865" s="123" t="s">
        <v>1822</v>
      </c>
      <c r="D1865" s="123"/>
      <c r="E1865" s="29" t="s">
        <v>1823</v>
      </c>
      <c r="F1865" s="133">
        <v>2899.5</v>
      </c>
      <c r="G1865" s="133">
        <v>2899.5</v>
      </c>
    </row>
    <row r="1866" spans="1:7" ht="90">
      <c r="A1866" s="123"/>
      <c r="B1866" s="123"/>
      <c r="C1866" s="123"/>
      <c r="D1866" s="123" t="s">
        <v>659</v>
      </c>
      <c r="E1866" s="29" t="s">
        <v>660</v>
      </c>
      <c r="F1866" s="133">
        <v>2899.5</v>
      </c>
      <c r="G1866" s="133">
        <v>2899.5</v>
      </c>
    </row>
    <row r="1867" spans="1:7" ht="15">
      <c r="A1867" s="123" t="s">
        <v>2084</v>
      </c>
      <c r="B1867" s="123"/>
      <c r="C1867" s="123"/>
      <c r="D1867" s="123"/>
      <c r="E1867" s="29" t="s">
        <v>2085</v>
      </c>
      <c r="F1867" s="133">
        <v>630083.19999999995</v>
      </c>
      <c r="G1867" s="133">
        <v>630083.19999999995</v>
      </c>
    </row>
    <row r="1868" spans="1:7" ht="15">
      <c r="A1868" s="123"/>
      <c r="B1868" s="123" t="s">
        <v>1892</v>
      </c>
      <c r="C1868" s="123"/>
      <c r="D1868" s="123"/>
      <c r="E1868" s="29" t="s">
        <v>1893</v>
      </c>
      <c r="F1868" s="133">
        <v>518299.4</v>
      </c>
      <c r="G1868" s="133">
        <v>518299.4</v>
      </c>
    </row>
    <row r="1869" spans="1:7" ht="60">
      <c r="A1869" s="123"/>
      <c r="B1869" s="123" t="s">
        <v>2086</v>
      </c>
      <c r="C1869" s="123"/>
      <c r="D1869" s="123"/>
      <c r="E1869" s="29" t="s">
        <v>2087</v>
      </c>
      <c r="F1869" s="133">
        <v>24867.1</v>
      </c>
      <c r="G1869" s="133">
        <v>24867.1</v>
      </c>
    </row>
    <row r="1870" spans="1:7" ht="30">
      <c r="A1870" s="123"/>
      <c r="B1870" s="123"/>
      <c r="C1870" s="123" t="s">
        <v>1800</v>
      </c>
      <c r="D1870" s="123"/>
      <c r="E1870" s="29" t="s">
        <v>1801</v>
      </c>
      <c r="F1870" s="133">
        <v>24867.1</v>
      </c>
      <c r="G1870" s="133">
        <v>24867.1</v>
      </c>
    </row>
    <row r="1871" spans="1:7" ht="30">
      <c r="A1871" s="123"/>
      <c r="B1871" s="123"/>
      <c r="C1871" s="123" t="s">
        <v>1824</v>
      </c>
      <c r="D1871" s="123"/>
      <c r="E1871" s="29" t="s">
        <v>1825</v>
      </c>
      <c r="F1871" s="133">
        <v>21651.3</v>
      </c>
      <c r="G1871" s="133">
        <v>21651.3</v>
      </c>
    </row>
    <row r="1872" spans="1:7" ht="90">
      <c r="A1872" s="123"/>
      <c r="B1872" s="123"/>
      <c r="C1872" s="123"/>
      <c r="D1872" s="123" t="s">
        <v>659</v>
      </c>
      <c r="E1872" s="29" t="s">
        <v>660</v>
      </c>
      <c r="F1872" s="133">
        <v>17836.3</v>
      </c>
      <c r="G1872" s="133">
        <v>17836.3</v>
      </c>
    </row>
    <row r="1873" spans="1:7" ht="30">
      <c r="A1873" s="123"/>
      <c r="B1873" s="123"/>
      <c r="C1873" s="123"/>
      <c r="D1873" s="123" t="s">
        <v>644</v>
      </c>
      <c r="E1873" s="29" t="s">
        <v>645</v>
      </c>
      <c r="F1873" s="133">
        <v>3815</v>
      </c>
      <c r="G1873" s="133">
        <v>3815</v>
      </c>
    </row>
    <row r="1874" spans="1:7" ht="15">
      <c r="A1874" s="123"/>
      <c r="B1874" s="123"/>
      <c r="C1874" s="123" t="s">
        <v>1826</v>
      </c>
      <c r="D1874" s="123"/>
      <c r="E1874" s="29" t="s">
        <v>1827</v>
      </c>
      <c r="F1874" s="133">
        <v>3215.8</v>
      </c>
      <c r="G1874" s="133">
        <v>3215.8</v>
      </c>
    </row>
    <row r="1875" spans="1:7" ht="90">
      <c r="A1875" s="123"/>
      <c r="B1875" s="123"/>
      <c r="C1875" s="123"/>
      <c r="D1875" s="123" t="s">
        <v>659</v>
      </c>
      <c r="E1875" s="29" t="s">
        <v>660</v>
      </c>
      <c r="F1875" s="133">
        <v>2992.3</v>
      </c>
      <c r="G1875" s="133">
        <v>2992.3</v>
      </c>
    </row>
    <row r="1876" spans="1:7" ht="30">
      <c r="A1876" s="123"/>
      <c r="B1876" s="123"/>
      <c r="C1876" s="123"/>
      <c r="D1876" s="123" t="s">
        <v>644</v>
      </c>
      <c r="E1876" s="29" t="s">
        <v>645</v>
      </c>
      <c r="F1876" s="133">
        <v>223.5</v>
      </c>
      <c r="G1876" s="133">
        <v>223.5</v>
      </c>
    </row>
    <row r="1877" spans="1:7" ht="75">
      <c r="A1877" s="123"/>
      <c r="B1877" s="123" t="s">
        <v>1894</v>
      </c>
      <c r="C1877" s="123"/>
      <c r="D1877" s="123"/>
      <c r="E1877" s="29" t="s">
        <v>1895</v>
      </c>
      <c r="F1877" s="133">
        <v>168643.8</v>
      </c>
      <c r="G1877" s="133">
        <v>168643.8</v>
      </c>
    </row>
    <row r="1878" spans="1:7" ht="30">
      <c r="A1878" s="123"/>
      <c r="B1878" s="123"/>
      <c r="C1878" s="123" t="s">
        <v>1800</v>
      </c>
      <c r="D1878" s="123"/>
      <c r="E1878" s="29" t="s">
        <v>1801</v>
      </c>
      <c r="F1878" s="133">
        <v>168643.8</v>
      </c>
      <c r="G1878" s="133">
        <v>168643.8</v>
      </c>
    </row>
    <row r="1879" spans="1:7" ht="30">
      <c r="A1879" s="123"/>
      <c r="B1879" s="123"/>
      <c r="C1879" s="123" t="s">
        <v>1816</v>
      </c>
      <c r="D1879" s="123"/>
      <c r="E1879" s="29" t="s">
        <v>1817</v>
      </c>
      <c r="F1879" s="133">
        <v>3589.7</v>
      </c>
      <c r="G1879" s="133">
        <v>3589.7</v>
      </c>
    </row>
    <row r="1880" spans="1:7" ht="90">
      <c r="A1880" s="123"/>
      <c r="B1880" s="123"/>
      <c r="C1880" s="123"/>
      <c r="D1880" s="123" t="s">
        <v>659</v>
      </c>
      <c r="E1880" s="29" t="s">
        <v>660</v>
      </c>
      <c r="F1880" s="133">
        <v>3589.7</v>
      </c>
      <c r="G1880" s="133">
        <v>3589.7</v>
      </c>
    </row>
    <row r="1881" spans="1:7" ht="30">
      <c r="A1881" s="123"/>
      <c r="B1881" s="123"/>
      <c r="C1881" s="123" t="s">
        <v>1818</v>
      </c>
      <c r="D1881" s="123"/>
      <c r="E1881" s="29" t="s">
        <v>720</v>
      </c>
      <c r="F1881" s="133">
        <v>165054.1</v>
      </c>
      <c r="G1881" s="133">
        <v>165054.1</v>
      </c>
    </row>
    <row r="1882" spans="1:7" ht="90">
      <c r="A1882" s="123"/>
      <c r="B1882" s="123"/>
      <c r="C1882" s="123"/>
      <c r="D1882" s="123" t="s">
        <v>659</v>
      </c>
      <c r="E1882" s="29" t="s">
        <v>660</v>
      </c>
      <c r="F1882" s="133">
        <v>112133.7</v>
      </c>
      <c r="G1882" s="133">
        <v>112133.7</v>
      </c>
    </row>
    <row r="1883" spans="1:7" ht="30">
      <c r="A1883" s="123"/>
      <c r="B1883" s="123"/>
      <c r="C1883" s="123"/>
      <c r="D1883" s="123" t="s">
        <v>644</v>
      </c>
      <c r="E1883" s="29" t="s">
        <v>645</v>
      </c>
      <c r="F1883" s="133">
        <v>52131.6</v>
      </c>
      <c r="G1883" s="133">
        <v>52131.6</v>
      </c>
    </row>
    <row r="1884" spans="1:7" ht="15">
      <c r="A1884" s="123"/>
      <c r="B1884" s="123"/>
      <c r="C1884" s="123"/>
      <c r="D1884" s="123" t="s">
        <v>661</v>
      </c>
      <c r="E1884" s="29" t="s">
        <v>662</v>
      </c>
      <c r="F1884" s="133">
        <v>788.8</v>
      </c>
      <c r="G1884" s="133">
        <v>788.8</v>
      </c>
    </row>
    <row r="1885" spans="1:7" ht="30">
      <c r="A1885" s="123"/>
      <c r="B1885" s="123" t="s">
        <v>2088</v>
      </c>
      <c r="C1885" s="123"/>
      <c r="D1885" s="123"/>
      <c r="E1885" s="29" t="s">
        <v>2089</v>
      </c>
      <c r="F1885" s="133">
        <v>1792.6</v>
      </c>
      <c r="G1885" s="133">
        <v>1792.6</v>
      </c>
    </row>
    <row r="1886" spans="1:7" ht="60">
      <c r="A1886" s="123"/>
      <c r="B1886" s="123"/>
      <c r="C1886" s="123" t="s">
        <v>1830</v>
      </c>
      <c r="D1886" s="123"/>
      <c r="E1886" s="29" t="s">
        <v>1831</v>
      </c>
      <c r="F1886" s="133">
        <v>1792.6</v>
      </c>
      <c r="G1886" s="133">
        <v>1792.6</v>
      </c>
    </row>
    <row r="1887" spans="1:7" ht="30">
      <c r="A1887" s="123"/>
      <c r="B1887" s="123"/>
      <c r="C1887" s="123" t="s">
        <v>1833</v>
      </c>
      <c r="D1887" s="123"/>
      <c r="E1887" s="29" t="s">
        <v>1834</v>
      </c>
      <c r="F1887" s="133">
        <v>1792.6</v>
      </c>
      <c r="G1887" s="133">
        <v>1792.6</v>
      </c>
    </row>
    <row r="1888" spans="1:7" ht="90">
      <c r="A1888" s="123"/>
      <c r="B1888" s="123"/>
      <c r="C1888" s="123"/>
      <c r="D1888" s="123" t="s">
        <v>659</v>
      </c>
      <c r="E1888" s="29" t="s">
        <v>660</v>
      </c>
      <c r="F1888" s="133">
        <v>100</v>
      </c>
      <c r="G1888" s="133">
        <v>100</v>
      </c>
    </row>
    <row r="1889" spans="1:7" ht="30">
      <c r="A1889" s="123"/>
      <c r="B1889" s="123"/>
      <c r="C1889" s="123"/>
      <c r="D1889" s="123" t="s">
        <v>644</v>
      </c>
      <c r="E1889" s="29" t="s">
        <v>645</v>
      </c>
      <c r="F1889" s="133">
        <v>1692.6</v>
      </c>
      <c r="G1889" s="133">
        <v>1692.6</v>
      </c>
    </row>
    <row r="1890" spans="1:7" ht="15">
      <c r="A1890" s="123"/>
      <c r="B1890" s="123" t="s">
        <v>1896</v>
      </c>
      <c r="C1890" s="123"/>
      <c r="D1890" s="123"/>
      <c r="E1890" s="29" t="s">
        <v>1897</v>
      </c>
      <c r="F1890" s="133">
        <v>322995.90000000002</v>
      </c>
      <c r="G1890" s="133">
        <v>322995.90000000002</v>
      </c>
    </row>
    <row r="1891" spans="1:7" ht="30">
      <c r="A1891" s="123"/>
      <c r="B1891" s="123"/>
      <c r="C1891" s="123" t="s">
        <v>971</v>
      </c>
      <c r="D1891" s="123"/>
      <c r="E1891" s="29" t="s">
        <v>972</v>
      </c>
      <c r="F1891" s="133">
        <v>200</v>
      </c>
      <c r="G1891" s="133">
        <v>200</v>
      </c>
    </row>
    <row r="1892" spans="1:7" ht="59.45" customHeight="1">
      <c r="A1892" s="123"/>
      <c r="B1892" s="123"/>
      <c r="C1892" s="123" t="s">
        <v>1004</v>
      </c>
      <c r="D1892" s="123"/>
      <c r="E1892" s="29" t="s">
        <v>1005</v>
      </c>
      <c r="F1892" s="133">
        <v>200</v>
      </c>
      <c r="G1892" s="133">
        <v>200</v>
      </c>
    </row>
    <row r="1893" spans="1:7" ht="45">
      <c r="A1893" s="123"/>
      <c r="B1893" s="123"/>
      <c r="C1893" s="123" t="s">
        <v>1008</v>
      </c>
      <c r="D1893" s="123"/>
      <c r="E1893" s="29" t="s">
        <v>1009</v>
      </c>
      <c r="F1893" s="133">
        <v>200</v>
      </c>
      <c r="G1893" s="133">
        <v>200</v>
      </c>
    </row>
    <row r="1894" spans="1:7" ht="30">
      <c r="A1894" s="123"/>
      <c r="B1894" s="123"/>
      <c r="C1894" s="123"/>
      <c r="D1894" s="123" t="s">
        <v>644</v>
      </c>
      <c r="E1894" s="29" t="s">
        <v>645</v>
      </c>
      <c r="F1894" s="133">
        <v>200</v>
      </c>
      <c r="G1894" s="133">
        <v>200</v>
      </c>
    </row>
    <row r="1895" spans="1:7" ht="30">
      <c r="A1895" s="123"/>
      <c r="B1895" s="123"/>
      <c r="C1895" s="123" t="s">
        <v>1800</v>
      </c>
      <c r="D1895" s="123"/>
      <c r="E1895" s="29" t="s">
        <v>1801</v>
      </c>
      <c r="F1895" s="133">
        <v>34934.400000000001</v>
      </c>
      <c r="G1895" s="133">
        <v>34934.400000000001</v>
      </c>
    </row>
    <row r="1896" spans="1:7" ht="60">
      <c r="A1896" s="123"/>
      <c r="B1896" s="123"/>
      <c r="C1896" s="123" t="s">
        <v>1819</v>
      </c>
      <c r="D1896" s="123"/>
      <c r="E1896" s="29" t="s">
        <v>2480</v>
      </c>
      <c r="F1896" s="133">
        <v>28607.1</v>
      </c>
      <c r="G1896" s="133">
        <v>28607.1</v>
      </c>
    </row>
    <row r="1897" spans="1:7" ht="30">
      <c r="A1897" s="123"/>
      <c r="B1897" s="123"/>
      <c r="C1897" s="123"/>
      <c r="D1897" s="123" t="s">
        <v>644</v>
      </c>
      <c r="E1897" s="29" t="s">
        <v>645</v>
      </c>
      <c r="F1897" s="133">
        <v>28607.1</v>
      </c>
      <c r="G1897" s="133">
        <v>28607.1</v>
      </c>
    </row>
    <row r="1898" spans="1:7" ht="15">
      <c r="A1898" s="123"/>
      <c r="B1898" s="123"/>
      <c r="C1898" s="123" t="s">
        <v>1820</v>
      </c>
      <c r="D1898" s="123"/>
      <c r="E1898" s="29" t="s">
        <v>1749</v>
      </c>
      <c r="F1898" s="133">
        <v>6327.3</v>
      </c>
      <c r="G1898" s="133">
        <v>6327.3</v>
      </c>
    </row>
    <row r="1899" spans="1:7" ht="30">
      <c r="A1899" s="123"/>
      <c r="B1899" s="123"/>
      <c r="C1899" s="123"/>
      <c r="D1899" s="123" t="s">
        <v>644</v>
      </c>
      <c r="E1899" s="29" t="s">
        <v>645</v>
      </c>
      <c r="F1899" s="133">
        <v>6327.3</v>
      </c>
      <c r="G1899" s="133">
        <v>6327.3</v>
      </c>
    </row>
    <row r="1900" spans="1:7" ht="60">
      <c r="A1900" s="123"/>
      <c r="B1900" s="123"/>
      <c r="C1900" s="123" t="s">
        <v>1830</v>
      </c>
      <c r="D1900" s="123"/>
      <c r="E1900" s="29" t="s">
        <v>1831</v>
      </c>
      <c r="F1900" s="133">
        <v>287861.5</v>
      </c>
      <c r="G1900" s="133">
        <v>287861.5</v>
      </c>
    </row>
    <row r="1901" spans="1:7" ht="60">
      <c r="A1901" s="123"/>
      <c r="B1901" s="123"/>
      <c r="C1901" s="123" t="s">
        <v>1835</v>
      </c>
      <c r="D1901" s="123"/>
      <c r="E1901" s="29" t="s">
        <v>1836</v>
      </c>
      <c r="F1901" s="133">
        <v>269297</v>
      </c>
      <c r="G1901" s="133">
        <v>269297</v>
      </c>
    </row>
    <row r="1902" spans="1:7" ht="45">
      <c r="A1902" s="123"/>
      <c r="B1902" s="123"/>
      <c r="C1902" s="123"/>
      <c r="D1902" s="123" t="s">
        <v>640</v>
      </c>
      <c r="E1902" s="29" t="s">
        <v>641</v>
      </c>
      <c r="F1902" s="133">
        <v>269297</v>
      </c>
      <c r="G1902" s="133">
        <v>269297</v>
      </c>
    </row>
    <row r="1903" spans="1:7" ht="30">
      <c r="A1903" s="123"/>
      <c r="B1903" s="123"/>
      <c r="C1903" s="123" t="s">
        <v>1837</v>
      </c>
      <c r="D1903" s="123"/>
      <c r="E1903" s="29" t="s">
        <v>2517</v>
      </c>
      <c r="F1903" s="133">
        <v>18250</v>
      </c>
      <c r="G1903" s="133">
        <v>18250</v>
      </c>
    </row>
    <row r="1904" spans="1:7" ht="30">
      <c r="A1904" s="123"/>
      <c r="B1904" s="123"/>
      <c r="C1904" s="123"/>
      <c r="D1904" s="123" t="s">
        <v>644</v>
      </c>
      <c r="E1904" s="29" t="s">
        <v>645</v>
      </c>
      <c r="F1904" s="133">
        <v>18250</v>
      </c>
      <c r="G1904" s="133">
        <v>18250</v>
      </c>
    </row>
    <row r="1905" spans="1:7" ht="105">
      <c r="A1905" s="123"/>
      <c r="B1905" s="123"/>
      <c r="C1905" s="123" t="s">
        <v>1839</v>
      </c>
      <c r="D1905" s="123"/>
      <c r="E1905" s="29" t="s">
        <v>1840</v>
      </c>
      <c r="F1905" s="133">
        <v>314.5</v>
      </c>
      <c r="G1905" s="133">
        <v>314.5</v>
      </c>
    </row>
    <row r="1906" spans="1:7" ht="30">
      <c r="A1906" s="123"/>
      <c r="B1906" s="123"/>
      <c r="C1906" s="123"/>
      <c r="D1906" s="123" t="s">
        <v>644</v>
      </c>
      <c r="E1906" s="29" t="s">
        <v>645</v>
      </c>
      <c r="F1906" s="133">
        <v>314.5</v>
      </c>
      <c r="G1906" s="133">
        <v>314.5</v>
      </c>
    </row>
    <row r="1907" spans="1:7" ht="15">
      <c r="A1907" s="123"/>
      <c r="B1907" s="123" t="s">
        <v>1904</v>
      </c>
      <c r="C1907" s="123"/>
      <c r="D1907" s="123"/>
      <c r="E1907" s="29" t="s">
        <v>1905</v>
      </c>
      <c r="F1907" s="133">
        <v>5000</v>
      </c>
      <c r="G1907" s="133">
        <v>5000</v>
      </c>
    </row>
    <row r="1908" spans="1:7" ht="30">
      <c r="A1908" s="123"/>
      <c r="B1908" s="123" t="s">
        <v>1908</v>
      </c>
      <c r="C1908" s="123"/>
      <c r="D1908" s="123"/>
      <c r="E1908" s="29" t="s">
        <v>1909</v>
      </c>
      <c r="F1908" s="133">
        <v>5000</v>
      </c>
      <c r="G1908" s="133">
        <v>5000</v>
      </c>
    </row>
    <row r="1909" spans="1:7" ht="45">
      <c r="A1909" s="123"/>
      <c r="B1909" s="123"/>
      <c r="C1909" s="123" t="s">
        <v>1260</v>
      </c>
      <c r="D1909" s="123"/>
      <c r="E1909" s="29" t="s">
        <v>1261</v>
      </c>
      <c r="F1909" s="133">
        <v>5000</v>
      </c>
      <c r="G1909" s="133">
        <v>5000</v>
      </c>
    </row>
    <row r="1910" spans="1:7" ht="90">
      <c r="A1910" s="123"/>
      <c r="B1910" s="123"/>
      <c r="C1910" s="123" t="s">
        <v>2395</v>
      </c>
      <c r="D1910" s="123"/>
      <c r="E1910" s="29" t="s">
        <v>2447</v>
      </c>
      <c r="F1910" s="133">
        <v>5000</v>
      </c>
      <c r="G1910" s="133">
        <v>5000</v>
      </c>
    </row>
    <row r="1911" spans="1:7" ht="60">
      <c r="A1911" s="123"/>
      <c r="B1911" s="123"/>
      <c r="C1911" s="123" t="s">
        <v>2398</v>
      </c>
      <c r="D1911" s="123"/>
      <c r="E1911" s="29" t="s">
        <v>2448</v>
      </c>
      <c r="F1911" s="133">
        <v>5000</v>
      </c>
      <c r="G1911" s="133">
        <v>5000</v>
      </c>
    </row>
    <row r="1912" spans="1:7" ht="45">
      <c r="A1912" s="123"/>
      <c r="B1912" s="123"/>
      <c r="C1912" s="123"/>
      <c r="D1912" s="123" t="s">
        <v>640</v>
      </c>
      <c r="E1912" s="29" t="s">
        <v>641</v>
      </c>
      <c r="F1912" s="133">
        <v>5000</v>
      </c>
      <c r="G1912" s="133">
        <v>5000</v>
      </c>
    </row>
    <row r="1913" spans="1:7" ht="15">
      <c r="A1913" s="123"/>
      <c r="B1913" s="123" t="s">
        <v>1938</v>
      </c>
      <c r="C1913" s="123"/>
      <c r="D1913" s="123"/>
      <c r="E1913" s="29" t="s">
        <v>1939</v>
      </c>
      <c r="F1913" s="133">
        <v>106783.8</v>
      </c>
      <c r="G1913" s="133">
        <v>106783.8</v>
      </c>
    </row>
    <row r="1914" spans="1:7" ht="30">
      <c r="A1914" s="123"/>
      <c r="B1914" s="123" t="s">
        <v>1950</v>
      </c>
      <c r="C1914" s="123"/>
      <c r="D1914" s="123"/>
      <c r="E1914" s="29" t="s">
        <v>1951</v>
      </c>
      <c r="F1914" s="133">
        <v>106783.8</v>
      </c>
      <c r="G1914" s="133">
        <v>106783.8</v>
      </c>
    </row>
    <row r="1915" spans="1:7" ht="30">
      <c r="A1915" s="123"/>
      <c r="B1915" s="123"/>
      <c r="C1915" s="123" t="s">
        <v>971</v>
      </c>
      <c r="D1915" s="123"/>
      <c r="E1915" s="29" t="s">
        <v>972</v>
      </c>
      <c r="F1915" s="133">
        <v>106783.8</v>
      </c>
      <c r="G1915" s="133">
        <v>106783.8</v>
      </c>
    </row>
    <row r="1916" spans="1:7" ht="58.9" customHeight="1">
      <c r="A1916" s="123"/>
      <c r="B1916" s="123"/>
      <c r="C1916" s="123" t="s">
        <v>1004</v>
      </c>
      <c r="D1916" s="123"/>
      <c r="E1916" s="29" t="s">
        <v>1005</v>
      </c>
      <c r="F1916" s="133">
        <v>106783.8</v>
      </c>
      <c r="G1916" s="133">
        <v>106783.8</v>
      </c>
    </row>
    <row r="1917" spans="1:7" ht="45">
      <c r="A1917" s="123"/>
      <c r="B1917" s="123"/>
      <c r="C1917" s="123" t="s">
        <v>1016</v>
      </c>
      <c r="D1917" s="123"/>
      <c r="E1917" s="29" t="s">
        <v>2518</v>
      </c>
      <c r="F1917" s="133">
        <v>106783.8</v>
      </c>
      <c r="G1917" s="133">
        <v>106783.8</v>
      </c>
    </row>
    <row r="1918" spans="1:7" ht="15">
      <c r="A1918" s="123"/>
      <c r="B1918" s="123"/>
      <c r="C1918" s="123"/>
      <c r="D1918" s="123" t="s">
        <v>686</v>
      </c>
      <c r="E1918" s="29" t="s">
        <v>687</v>
      </c>
      <c r="F1918" s="133">
        <v>106783.8</v>
      </c>
      <c r="G1918" s="133">
        <v>106783.8</v>
      </c>
    </row>
    <row r="1919" spans="1:7" ht="15">
      <c r="A1919" s="123" t="s">
        <v>2090</v>
      </c>
      <c r="B1919" s="123"/>
      <c r="C1919" s="123"/>
      <c r="D1919" s="123"/>
      <c r="E1919" s="29" t="s">
        <v>2091</v>
      </c>
      <c r="F1919" s="133">
        <v>68635.600000000006</v>
      </c>
      <c r="G1919" s="133">
        <v>68635.600000000006</v>
      </c>
    </row>
    <row r="1920" spans="1:7" ht="15">
      <c r="A1920" s="123"/>
      <c r="B1920" s="123" t="s">
        <v>1892</v>
      </c>
      <c r="C1920" s="123"/>
      <c r="D1920" s="123"/>
      <c r="E1920" s="29" t="s">
        <v>1893</v>
      </c>
      <c r="F1920" s="133">
        <v>68635.600000000006</v>
      </c>
      <c r="G1920" s="133">
        <v>68635.600000000006</v>
      </c>
    </row>
    <row r="1921" spans="1:7" ht="43.9" customHeight="1">
      <c r="A1921" s="123"/>
      <c r="B1921" s="123" t="s">
        <v>2031</v>
      </c>
      <c r="C1921" s="123"/>
      <c r="D1921" s="123"/>
      <c r="E1921" s="29" t="s">
        <v>2032</v>
      </c>
      <c r="F1921" s="133">
        <v>68135.600000000006</v>
      </c>
      <c r="G1921" s="133">
        <v>68135.600000000006</v>
      </c>
    </row>
    <row r="1922" spans="1:7" ht="30">
      <c r="A1922" s="123"/>
      <c r="B1922" s="123"/>
      <c r="C1922" s="123" t="s">
        <v>1800</v>
      </c>
      <c r="D1922" s="123"/>
      <c r="E1922" s="29" t="s">
        <v>1801</v>
      </c>
      <c r="F1922" s="133">
        <v>68135.600000000006</v>
      </c>
      <c r="G1922" s="133">
        <v>68135.600000000006</v>
      </c>
    </row>
    <row r="1923" spans="1:7" ht="30">
      <c r="A1923" s="123"/>
      <c r="B1923" s="123"/>
      <c r="C1923" s="123" t="s">
        <v>1808</v>
      </c>
      <c r="D1923" s="123"/>
      <c r="E1923" s="29" t="s">
        <v>1809</v>
      </c>
      <c r="F1923" s="133">
        <v>3061.8</v>
      </c>
      <c r="G1923" s="133">
        <v>3061.8</v>
      </c>
    </row>
    <row r="1924" spans="1:7" ht="90">
      <c r="A1924" s="123"/>
      <c r="B1924" s="123"/>
      <c r="C1924" s="123"/>
      <c r="D1924" s="123" t="s">
        <v>659</v>
      </c>
      <c r="E1924" s="29" t="s">
        <v>660</v>
      </c>
      <c r="F1924" s="133">
        <v>3061.8</v>
      </c>
      <c r="G1924" s="133">
        <v>3061.8</v>
      </c>
    </row>
    <row r="1925" spans="1:7" ht="30">
      <c r="A1925" s="123"/>
      <c r="B1925" s="123"/>
      <c r="C1925" s="123" t="s">
        <v>1818</v>
      </c>
      <c r="D1925" s="123"/>
      <c r="E1925" s="29" t="s">
        <v>720</v>
      </c>
      <c r="F1925" s="133">
        <v>65073.8</v>
      </c>
      <c r="G1925" s="133">
        <v>65073.8</v>
      </c>
    </row>
    <row r="1926" spans="1:7" ht="90">
      <c r="A1926" s="123"/>
      <c r="B1926" s="123"/>
      <c r="C1926" s="123"/>
      <c r="D1926" s="123" t="s">
        <v>659</v>
      </c>
      <c r="E1926" s="29" t="s">
        <v>660</v>
      </c>
      <c r="F1926" s="133">
        <v>47499</v>
      </c>
      <c r="G1926" s="133">
        <v>47499</v>
      </c>
    </row>
    <row r="1927" spans="1:7" ht="30">
      <c r="A1927" s="123"/>
      <c r="B1927" s="123"/>
      <c r="C1927" s="123"/>
      <c r="D1927" s="123" t="s">
        <v>644</v>
      </c>
      <c r="E1927" s="29" t="s">
        <v>645</v>
      </c>
      <c r="F1927" s="133">
        <v>17503.8</v>
      </c>
      <c r="G1927" s="133">
        <v>17503.8</v>
      </c>
    </row>
    <row r="1928" spans="1:7" ht="15">
      <c r="A1928" s="123"/>
      <c r="B1928" s="123"/>
      <c r="C1928" s="123"/>
      <c r="D1928" s="123" t="s">
        <v>661</v>
      </c>
      <c r="E1928" s="29" t="s">
        <v>662</v>
      </c>
      <c r="F1928" s="133">
        <v>71</v>
      </c>
      <c r="G1928" s="133">
        <v>71</v>
      </c>
    </row>
    <row r="1929" spans="1:7" ht="15">
      <c r="A1929" s="123"/>
      <c r="B1929" s="123" t="s">
        <v>1896</v>
      </c>
      <c r="C1929" s="123"/>
      <c r="D1929" s="123"/>
      <c r="E1929" s="29" t="s">
        <v>1897</v>
      </c>
      <c r="F1929" s="133">
        <v>500</v>
      </c>
      <c r="G1929" s="133">
        <v>500</v>
      </c>
    </row>
    <row r="1930" spans="1:7" ht="60">
      <c r="A1930" s="123"/>
      <c r="B1930" s="123"/>
      <c r="C1930" s="123" t="s">
        <v>1830</v>
      </c>
      <c r="D1930" s="123"/>
      <c r="E1930" s="29" t="s">
        <v>1831</v>
      </c>
      <c r="F1930" s="133">
        <v>100</v>
      </c>
      <c r="G1930" s="133">
        <v>100</v>
      </c>
    </row>
    <row r="1931" spans="1:7" ht="45">
      <c r="A1931" s="123"/>
      <c r="B1931" s="123"/>
      <c r="C1931" s="123" t="s">
        <v>1851</v>
      </c>
      <c r="D1931" s="123"/>
      <c r="E1931" s="29" t="s">
        <v>1852</v>
      </c>
      <c r="F1931" s="133">
        <v>100</v>
      </c>
      <c r="G1931" s="133">
        <v>100</v>
      </c>
    </row>
    <row r="1932" spans="1:7" ht="30">
      <c r="A1932" s="123"/>
      <c r="B1932" s="123"/>
      <c r="C1932" s="123"/>
      <c r="D1932" s="123" t="s">
        <v>644</v>
      </c>
      <c r="E1932" s="29" t="s">
        <v>645</v>
      </c>
      <c r="F1932" s="133">
        <v>15</v>
      </c>
      <c r="G1932" s="133">
        <v>15</v>
      </c>
    </row>
    <row r="1933" spans="1:7" ht="30">
      <c r="A1933" s="123"/>
      <c r="B1933" s="123"/>
      <c r="C1933" s="123"/>
      <c r="D1933" s="123" t="s">
        <v>646</v>
      </c>
      <c r="E1933" s="29" t="s">
        <v>647</v>
      </c>
      <c r="F1933" s="133">
        <v>85</v>
      </c>
      <c r="G1933" s="133">
        <v>85</v>
      </c>
    </row>
    <row r="1934" spans="1:7" ht="30">
      <c r="A1934" s="123"/>
      <c r="B1934" s="123"/>
      <c r="C1934" s="123" t="s">
        <v>1862</v>
      </c>
      <c r="D1934" s="123"/>
      <c r="E1934" s="29" t="s">
        <v>1863</v>
      </c>
      <c r="F1934" s="133">
        <v>400</v>
      </c>
      <c r="G1934" s="133">
        <v>400</v>
      </c>
    </row>
    <row r="1935" spans="1:7" ht="15">
      <c r="A1935" s="123"/>
      <c r="B1935" s="123"/>
      <c r="C1935" s="123" t="s">
        <v>1864</v>
      </c>
      <c r="D1935" s="123"/>
      <c r="E1935" s="29" t="s">
        <v>1696</v>
      </c>
      <c r="F1935" s="133">
        <v>400</v>
      </c>
      <c r="G1935" s="133">
        <v>400</v>
      </c>
    </row>
    <row r="1936" spans="1:7" ht="30">
      <c r="A1936" s="123"/>
      <c r="B1936" s="123"/>
      <c r="C1936" s="123"/>
      <c r="D1936" s="123" t="s">
        <v>644</v>
      </c>
      <c r="E1936" s="29" t="s">
        <v>645</v>
      </c>
      <c r="F1936" s="133">
        <v>400</v>
      </c>
      <c r="G1936" s="133">
        <v>400</v>
      </c>
    </row>
    <row r="1937" spans="1:7" ht="15">
      <c r="A1937" s="123" t="s">
        <v>2092</v>
      </c>
      <c r="B1937" s="123"/>
      <c r="C1937" s="123"/>
      <c r="D1937" s="123"/>
      <c r="E1937" s="29" t="s">
        <v>2093</v>
      </c>
      <c r="F1937" s="133">
        <v>132137</v>
      </c>
      <c r="G1937" s="133">
        <v>132137</v>
      </c>
    </row>
    <row r="1938" spans="1:7" ht="15">
      <c r="A1938" s="123"/>
      <c r="B1938" s="123" t="s">
        <v>1892</v>
      </c>
      <c r="C1938" s="123"/>
      <c r="D1938" s="123"/>
      <c r="E1938" s="29" t="s">
        <v>1893</v>
      </c>
      <c r="F1938" s="133">
        <v>132137</v>
      </c>
      <c r="G1938" s="133">
        <v>132137</v>
      </c>
    </row>
    <row r="1939" spans="1:7" ht="30">
      <c r="A1939" s="123"/>
      <c r="B1939" s="123" t="s">
        <v>2094</v>
      </c>
      <c r="C1939" s="123"/>
      <c r="D1939" s="123"/>
      <c r="E1939" s="29" t="s">
        <v>2095</v>
      </c>
      <c r="F1939" s="133">
        <v>126997.1</v>
      </c>
      <c r="G1939" s="133">
        <v>126997.1</v>
      </c>
    </row>
    <row r="1940" spans="1:7" ht="30">
      <c r="A1940" s="123"/>
      <c r="B1940" s="123"/>
      <c r="C1940" s="123" t="s">
        <v>1800</v>
      </c>
      <c r="D1940" s="123"/>
      <c r="E1940" s="29" t="s">
        <v>1801</v>
      </c>
      <c r="F1940" s="133">
        <v>126997.1</v>
      </c>
      <c r="G1940" s="133">
        <v>126997.1</v>
      </c>
    </row>
    <row r="1941" spans="1:7" ht="30">
      <c r="A1941" s="123"/>
      <c r="B1941" s="123"/>
      <c r="C1941" s="123" t="s">
        <v>1810</v>
      </c>
      <c r="D1941" s="123"/>
      <c r="E1941" s="29" t="s">
        <v>1811</v>
      </c>
      <c r="F1941" s="133">
        <v>11090.1</v>
      </c>
      <c r="G1941" s="133">
        <v>11090.1</v>
      </c>
    </row>
    <row r="1942" spans="1:7" ht="90">
      <c r="A1942" s="123"/>
      <c r="B1942" s="123"/>
      <c r="C1942" s="123"/>
      <c r="D1942" s="123" t="s">
        <v>659</v>
      </c>
      <c r="E1942" s="29" t="s">
        <v>660</v>
      </c>
      <c r="F1942" s="133">
        <v>11090.1</v>
      </c>
      <c r="G1942" s="133">
        <v>11090.1</v>
      </c>
    </row>
    <row r="1943" spans="1:7" ht="30">
      <c r="A1943" s="123"/>
      <c r="B1943" s="123"/>
      <c r="C1943" s="123" t="s">
        <v>1818</v>
      </c>
      <c r="D1943" s="123"/>
      <c r="E1943" s="29" t="s">
        <v>720</v>
      </c>
      <c r="F1943" s="133">
        <v>115907</v>
      </c>
      <c r="G1943" s="133">
        <v>115907</v>
      </c>
    </row>
    <row r="1944" spans="1:7" ht="90">
      <c r="A1944" s="123"/>
      <c r="B1944" s="123"/>
      <c r="C1944" s="123"/>
      <c r="D1944" s="123" t="s">
        <v>659</v>
      </c>
      <c r="E1944" s="29" t="s">
        <v>660</v>
      </c>
      <c r="F1944" s="133">
        <v>96582</v>
      </c>
      <c r="G1944" s="133">
        <v>96582</v>
      </c>
    </row>
    <row r="1945" spans="1:7" ht="30">
      <c r="A1945" s="123"/>
      <c r="B1945" s="123"/>
      <c r="C1945" s="123"/>
      <c r="D1945" s="123" t="s">
        <v>644</v>
      </c>
      <c r="E1945" s="29" t="s">
        <v>645</v>
      </c>
      <c r="F1945" s="133">
        <v>19313.3</v>
      </c>
      <c r="G1945" s="133">
        <v>19313.3</v>
      </c>
    </row>
    <row r="1946" spans="1:7" ht="15">
      <c r="A1946" s="123"/>
      <c r="B1946" s="123"/>
      <c r="C1946" s="123"/>
      <c r="D1946" s="123" t="s">
        <v>661</v>
      </c>
      <c r="E1946" s="29" t="s">
        <v>662</v>
      </c>
      <c r="F1946" s="133">
        <v>11.7</v>
      </c>
      <c r="G1946" s="133">
        <v>11.7</v>
      </c>
    </row>
    <row r="1947" spans="1:7" ht="15">
      <c r="A1947" s="123"/>
      <c r="B1947" s="123" t="s">
        <v>1896</v>
      </c>
      <c r="C1947" s="123"/>
      <c r="D1947" s="123"/>
      <c r="E1947" s="29" t="s">
        <v>1897</v>
      </c>
      <c r="F1947" s="133">
        <v>5139.8999999999996</v>
      </c>
      <c r="G1947" s="133">
        <v>5139.8999999999996</v>
      </c>
    </row>
    <row r="1948" spans="1:7" ht="45">
      <c r="A1948" s="123"/>
      <c r="B1948" s="123"/>
      <c r="C1948" s="123" t="s">
        <v>1701</v>
      </c>
      <c r="D1948" s="123"/>
      <c r="E1948" s="29" t="s">
        <v>1702</v>
      </c>
      <c r="F1948" s="133">
        <v>1312</v>
      </c>
      <c r="G1948" s="133">
        <v>1312</v>
      </c>
    </row>
    <row r="1949" spans="1:7" ht="75">
      <c r="A1949" s="123"/>
      <c r="B1949" s="123"/>
      <c r="C1949" s="123" t="s">
        <v>1734</v>
      </c>
      <c r="D1949" s="123"/>
      <c r="E1949" s="29" t="s">
        <v>1735</v>
      </c>
      <c r="F1949" s="133">
        <v>1312</v>
      </c>
      <c r="G1949" s="133">
        <v>1312</v>
      </c>
    </row>
    <row r="1950" spans="1:7" ht="30">
      <c r="A1950" s="123"/>
      <c r="B1950" s="123"/>
      <c r="C1950" s="123" t="s">
        <v>1736</v>
      </c>
      <c r="D1950" s="123"/>
      <c r="E1950" s="29" t="s">
        <v>1737</v>
      </c>
      <c r="F1950" s="133">
        <v>1312</v>
      </c>
      <c r="G1950" s="133">
        <v>1312</v>
      </c>
    </row>
    <row r="1951" spans="1:7" ht="30">
      <c r="A1951" s="123"/>
      <c r="B1951" s="123"/>
      <c r="C1951" s="123"/>
      <c r="D1951" s="123" t="s">
        <v>644</v>
      </c>
      <c r="E1951" s="29" t="s">
        <v>645</v>
      </c>
      <c r="F1951" s="133">
        <v>1112</v>
      </c>
      <c r="G1951" s="133">
        <v>1112</v>
      </c>
    </row>
    <row r="1952" spans="1:7" ht="30">
      <c r="A1952" s="123"/>
      <c r="B1952" s="123"/>
      <c r="C1952" s="123"/>
      <c r="D1952" s="123" t="s">
        <v>646</v>
      </c>
      <c r="E1952" s="29" t="s">
        <v>647</v>
      </c>
      <c r="F1952" s="133">
        <v>200</v>
      </c>
      <c r="G1952" s="133">
        <v>200</v>
      </c>
    </row>
    <row r="1953" spans="1:7" ht="30">
      <c r="A1953" s="123"/>
      <c r="B1953" s="123"/>
      <c r="C1953" s="123" t="s">
        <v>1800</v>
      </c>
      <c r="D1953" s="123"/>
      <c r="E1953" s="29" t="s">
        <v>1801</v>
      </c>
      <c r="F1953" s="133">
        <v>3585.9</v>
      </c>
      <c r="G1953" s="133">
        <v>3585.9</v>
      </c>
    </row>
    <row r="1954" spans="1:7" ht="60">
      <c r="A1954" s="123"/>
      <c r="B1954" s="123"/>
      <c r="C1954" s="123" t="s">
        <v>1819</v>
      </c>
      <c r="D1954" s="123"/>
      <c r="E1954" s="29" t="s">
        <v>2480</v>
      </c>
      <c r="F1954" s="133">
        <v>2696.2</v>
      </c>
      <c r="G1954" s="133">
        <v>2696.2</v>
      </c>
    </row>
    <row r="1955" spans="1:7" ht="30">
      <c r="A1955" s="123"/>
      <c r="B1955" s="123"/>
      <c r="C1955" s="123"/>
      <c r="D1955" s="123" t="s">
        <v>644</v>
      </c>
      <c r="E1955" s="29" t="s">
        <v>645</v>
      </c>
      <c r="F1955" s="133">
        <v>2696.2</v>
      </c>
      <c r="G1955" s="133">
        <v>2696.2</v>
      </c>
    </row>
    <row r="1956" spans="1:7" ht="75">
      <c r="A1956" s="123"/>
      <c r="B1956" s="123"/>
      <c r="C1956" s="123" t="s">
        <v>1821</v>
      </c>
      <c r="D1956" s="123"/>
      <c r="E1956" s="29" t="s">
        <v>1751</v>
      </c>
      <c r="F1956" s="133">
        <v>889.7</v>
      </c>
      <c r="G1956" s="133">
        <v>889.7</v>
      </c>
    </row>
    <row r="1957" spans="1:7" ht="30">
      <c r="A1957" s="123"/>
      <c r="B1957" s="123"/>
      <c r="C1957" s="123"/>
      <c r="D1957" s="123" t="s">
        <v>644</v>
      </c>
      <c r="E1957" s="29" t="s">
        <v>645</v>
      </c>
      <c r="F1957" s="133">
        <v>889.7</v>
      </c>
      <c r="G1957" s="133">
        <v>889.7</v>
      </c>
    </row>
    <row r="1958" spans="1:7" ht="60">
      <c r="A1958" s="123"/>
      <c r="B1958" s="123"/>
      <c r="C1958" s="123" t="s">
        <v>1830</v>
      </c>
      <c r="D1958" s="123"/>
      <c r="E1958" s="29" t="s">
        <v>1831</v>
      </c>
      <c r="F1958" s="133">
        <v>242</v>
      </c>
      <c r="G1958" s="133">
        <v>242</v>
      </c>
    </row>
    <row r="1959" spans="1:7" ht="60">
      <c r="A1959" s="123"/>
      <c r="B1959" s="123"/>
      <c r="C1959" s="123" t="s">
        <v>1849</v>
      </c>
      <c r="D1959" s="123"/>
      <c r="E1959" s="29" t="s">
        <v>1850</v>
      </c>
      <c r="F1959" s="133">
        <v>242</v>
      </c>
      <c r="G1959" s="133">
        <v>242</v>
      </c>
    </row>
    <row r="1960" spans="1:7" ht="30">
      <c r="A1960" s="123"/>
      <c r="B1960" s="123"/>
      <c r="C1960" s="123"/>
      <c r="D1960" s="123" t="s">
        <v>644</v>
      </c>
      <c r="E1960" s="29" t="s">
        <v>645</v>
      </c>
      <c r="F1960" s="133">
        <v>242</v>
      </c>
      <c r="G1960" s="133">
        <v>242</v>
      </c>
    </row>
    <row r="1961" spans="1:7" ht="15">
      <c r="A1961" s="123" t="s">
        <v>2096</v>
      </c>
      <c r="B1961" s="123"/>
      <c r="C1961" s="123"/>
      <c r="D1961" s="123"/>
      <c r="E1961" s="29" t="s">
        <v>2097</v>
      </c>
      <c r="F1961" s="133">
        <v>7261576.7000000002</v>
      </c>
      <c r="G1961" s="133">
        <v>7406373.5999999996</v>
      </c>
    </row>
    <row r="1962" spans="1:7" ht="15">
      <c r="A1962" s="123"/>
      <c r="B1962" s="123" t="s">
        <v>1892</v>
      </c>
      <c r="C1962" s="123"/>
      <c r="D1962" s="123"/>
      <c r="E1962" s="29" t="s">
        <v>1893</v>
      </c>
      <c r="F1962" s="133">
        <v>432.5</v>
      </c>
      <c r="G1962" s="133">
        <v>432.5</v>
      </c>
    </row>
    <row r="1963" spans="1:7" ht="15">
      <c r="A1963" s="123"/>
      <c r="B1963" s="123" t="s">
        <v>1896</v>
      </c>
      <c r="C1963" s="123"/>
      <c r="D1963" s="123"/>
      <c r="E1963" s="29" t="s">
        <v>1897</v>
      </c>
      <c r="F1963" s="133">
        <v>432.5</v>
      </c>
      <c r="G1963" s="133">
        <v>432.5</v>
      </c>
    </row>
    <row r="1964" spans="1:7" ht="30">
      <c r="A1964" s="123"/>
      <c r="B1964" s="123"/>
      <c r="C1964" s="123" t="s">
        <v>1427</v>
      </c>
      <c r="D1964" s="123"/>
      <c r="E1964" s="29" t="s">
        <v>1428</v>
      </c>
      <c r="F1964" s="133">
        <v>432.5</v>
      </c>
      <c r="G1964" s="133">
        <v>432.5</v>
      </c>
    </row>
    <row r="1965" spans="1:7" ht="60">
      <c r="A1965" s="123"/>
      <c r="B1965" s="123"/>
      <c r="C1965" s="123" t="s">
        <v>1463</v>
      </c>
      <c r="D1965" s="123"/>
      <c r="E1965" s="29" t="s">
        <v>1464</v>
      </c>
      <c r="F1965" s="133">
        <v>432.5</v>
      </c>
      <c r="G1965" s="133">
        <v>432.5</v>
      </c>
    </row>
    <row r="1966" spans="1:7" ht="105">
      <c r="A1966" s="123"/>
      <c r="B1966" s="123"/>
      <c r="C1966" s="123" t="s">
        <v>1467</v>
      </c>
      <c r="D1966" s="123"/>
      <c r="E1966" s="29" t="s">
        <v>1468</v>
      </c>
      <c r="F1966" s="133">
        <v>432.5</v>
      </c>
      <c r="G1966" s="133">
        <v>432.5</v>
      </c>
    </row>
    <row r="1967" spans="1:7" ht="30">
      <c r="A1967" s="123"/>
      <c r="B1967" s="123"/>
      <c r="C1967" s="123"/>
      <c r="D1967" s="123" t="s">
        <v>644</v>
      </c>
      <c r="E1967" s="29" t="s">
        <v>645</v>
      </c>
      <c r="F1967" s="133">
        <v>432.5</v>
      </c>
      <c r="G1967" s="133">
        <v>432.5</v>
      </c>
    </row>
    <row r="1968" spans="1:7" ht="15">
      <c r="A1968" s="123"/>
      <c r="B1968" s="123" t="s">
        <v>1904</v>
      </c>
      <c r="C1968" s="123"/>
      <c r="D1968" s="123"/>
      <c r="E1968" s="29" t="s">
        <v>1905</v>
      </c>
      <c r="F1968" s="133">
        <v>7261144.2000000002</v>
      </c>
      <c r="G1968" s="133">
        <v>7405941.0999999996</v>
      </c>
    </row>
    <row r="1969" spans="1:7" ht="15">
      <c r="A1969" s="123"/>
      <c r="B1969" s="123" t="s">
        <v>2098</v>
      </c>
      <c r="C1969" s="123"/>
      <c r="D1969" s="123"/>
      <c r="E1969" s="29" t="s">
        <v>2099</v>
      </c>
      <c r="F1969" s="133">
        <v>553504.30000000005</v>
      </c>
      <c r="G1969" s="133">
        <v>553505</v>
      </c>
    </row>
    <row r="1970" spans="1:7" ht="45">
      <c r="A1970" s="123"/>
      <c r="B1970" s="123"/>
      <c r="C1970" s="123" t="s">
        <v>848</v>
      </c>
      <c r="D1970" s="123"/>
      <c r="E1970" s="29" t="s">
        <v>849</v>
      </c>
      <c r="F1970" s="133">
        <v>95055.2</v>
      </c>
      <c r="G1970" s="133">
        <v>95055.2</v>
      </c>
    </row>
    <row r="1971" spans="1:7" ht="90">
      <c r="A1971" s="123"/>
      <c r="B1971" s="123"/>
      <c r="C1971" s="123" t="s">
        <v>850</v>
      </c>
      <c r="D1971" s="123"/>
      <c r="E1971" s="29" t="s">
        <v>851</v>
      </c>
      <c r="F1971" s="133">
        <v>95055.2</v>
      </c>
      <c r="G1971" s="133">
        <v>95055.2</v>
      </c>
    </row>
    <row r="1972" spans="1:7" ht="75">
      <c r="A1972" s="123"/>
      <c r="B1972" s="123"/>
      <c r="C1972" s="123" t="s">
        <v>888</v>
      </c>
      <c r="D1972" s="123"/>
      <c r="E1972" s="29" t="s">
        <v>889</v>
      </c>
      <c r="F1972" s="133">
        <v>95055.2</v>
      </c>
      <c r="G1972" s="133">
        <v>95055.2</v>
      </c>
    </row>
    <row r="1973" spans="1:7" ht="15">
      <c r="A1973" s="123"/>
      <c r="B1973" s="123"/>
      <c r="C1973" s="123"/>
      <c r="D1973" s="123" t="s">
        <v>686</v>
      </c>
      <c r="E1973" s="29" t="s">
        <v>687</v>
      </c>
      <c r="F1973" s="133">
        <v>95055.2</v>
      </c>
      <c r="G1973" s="133">
        <v>95055.2</v>
      </c>
    </row>
    <row r="1974" spans="1:7" ht="30">
      <c r="A1974" s="123"/>
      <c r="B1974" s="123"/>
      <c r="C1974" s="123" t="s">
        <v>1427</v>
      </c>
      <c r="D1974" s="123"/>
      <c r="E1974" s="29" t="s">
        <v>1428</v>
      </c>
      <c r="F1974" s="133">
        <v>458449.1</v>
      </c>
      <c r="G1974" s="133">
        <v>458449.8</v>
      </c>
    </row>
    <row r="1975" spans="1:7" ht="75">
      <c r="A1975" s="123"/>
      <c r="B1975" s="123"/>
      <c r="C1975" s="123" t="s">
        <v>1441</v>
      </c>
      <c r="D1975" s="123"/>
      <c r="E1975" s="29" t="s">
        <v>1442</v>
      </c>
      <c r="F1975" s="133">
        <v>17249.400000000001</v>
      </c>
      <c r="G1975" s="133">
        <v>17249.400000000001</v>
      </c>
    </row>
    <row r="1976" spans="1:7" ht="45">
      <c r="A1976" s="123"/>
      <c r="B1976" s="123"/>
      <c r="C1976" s="123" t="s">
        <v>1443</v>
      </c>
      <c r="D1976" s="123"/>
      <c r="E1976" s="29" t="s">
        <v>1444</v>
      </c>
      <c r="F1976" s="133">
        <v>17249.400000000001</v>
      </c>
      <c r="G1976" s="133">
        <v>17249.400000000001</v>
      </c>
    </row>
    <row r="1977" spans="1:7" ht="45">
      <c r="A1977" s="123"/>
      <c r="B1977" s="123"/>
      <c r="C1977" s="123"/>
      <c r="D1977" s="123" t="s">
        <v>640</v>
      </c>
      <c r="E1977" s="29" t="s">
        <v>641</v>
      </c>
      <c r="F1977" s="133">
        <v>456.6</v>
      </c>
      <c r="G1977" s="133">
        <v>456.6</v>
      </c>
    </row>
    <row r="1978" spans="1:7" ht="15">
      <c r="A1978" s="123"/>
      <c r="B1978" s="123"/>
      <c r="C1978" s="123"/>
      <c r="D1978" s="123" t="s">
        <v>661</v>
      </c>
      <c r="E1978" s="29" t="s">
        <v>662</v>
      </c>
      <c r="F1978" s="133">
        <v>16792.8</v>
      </c>
      <c r="G1978" s="133">
        <v>16792.8</v>
      </c>
    </row>
    <row r="1979" spans="1:7" ht="75">
      <c r="A1979" s="123"/>
      <c r="B1979" s="123"/>
      <c r="C1979" s="123" t="s">
        <v>1445</v>
      </c>
      <c r="D1979" s="123"/>
      <c r="E1979" s="29" t="s">
        <v>1446</v>
      </c>
      <c r="F1979" s="133">
        <v>332223.2</v>
      </c>
      <c r="G1979" s="133">
        <v>332223.2</v>
      </c>
    </row>
    <row r="1980" spans="1:7" ht="45">
      <c r="A1980" s="123"/>
      <c r="B1980" s="123"/>
      <c r="C1980" s="123" t="s">
        <v>1447</v>
      </c>
      <c r="D1980" s="123"/>
      <c r="E1980" s="29" t="s">
        <v>1448</v>
      </c>
      <c r="F1980" s="133">
        <v>332223.2</v>
      </c>
      <c r="G1980" s="133">
        <v>332223.2</v>
      </c>
    </row>
    <row r="1981" spans="1:7" ht="15">
      <c r="A1981" s="123"/>
      <c r="B1981" s="123"/>
      <c r="C1981" s="123"/>
      <c r="D1981" s="123" t="s">
        <v>661</v>
      </c>
      <c r="E1981" s="29" t="s">
        <v>662</v>
      </c>
      <c r="F1981" s="133">
        <v>332223.2</v>
      </c>
      <c r="G1981" s="133">
        <v>332223.2</v>
      </c>
    </row>
    <row r="1982" spans="1:7" ht="75">
      <c r="A1982" s="123"/>
      <c r="B1982" s="123"/>
      <c r="C1982" s="123" t="s">
        <v>1449</v>
      </c>
      <c r="D1982" s="123"/>
      <c r="E1982" s="29" t="s">
        <v>1450</v>
      </c>
      <c r="F1982" s="133">
        <v>1474.9</v>
      </c>
      <c r="G1982" s="133">
        <v>1474.9</v>
      </c>
    </row>
    <row r="1983" spans="1:7" ht="86.45" customHeight="1">
      <c r="A1983" s="123"/>
      <c r="B1983" s="123"/>
      <c r="C1983" s="123" t="s">
        <v>1451</v>
      </c>
      <c r="D1983" s="123"/>
      <c r="E1983" s="29" t="s">
        <v>1452</v>
      </c>
      <c r="F1983" s="133">
        <v>1474.9</v>
      </c>
      <c r="G1983" s="133">
        <v>1474.9</v>
      </c>
    </row>
    <row r="1984" spans="1:7" ht="15">
      <c r="A1984" s="123"/>
      <c r="B1984" s="123"/>
      <c r="C1984" s="123"/>
      <c r="D1984" s="123" t="s">
        <v>686</v>
      </c>
      <c r="E1984" s="29" t="s">
        <v>687</v>
      </c>
      <c r="F1984" s="133">
        <v>1474.9</v>
      </c>
      <c r="G1984" s="133">
        <v>1474.9</v>
      </c>
    </row>
    <row r="1985" spans="1:7" ht="75">
      <c r="A1985" s="123"/>
      <c r="B1985" s="123"/>
      <c r="C1985" s="123" t="s">
        <v>1453</v>
      </c>
      <c r="D1985" s="123"/>
      <c r="E1985" s="29" t="s">
        <v>1454</v>
      </c>
      <c r="F1985" s="133">
        <v>61467.199999999997</v>
      </c>
      <c r="G1985" s="133">
        <v>61467.199999999997</v>
      </c>
    </row>
    <row r="1986" spans="1:7" ht="30">
      <c r="A1986" s="123"/>
      <c r="B1986" s="123"/>
      <c r="C1986" s="123" t="s">
        <v>1455</v>
      </c>
      <c r="D1986" s="123"/>
      <c r="E1986" s="29" t="s">
        <v>1456</v>
      </c>
      <c r="F1986" s="133">
        <v>61467.199999999997</v>
      </c>
      <c r="G1986" s="133">
        <v>61467.199999999997</v>
      </c>
    </row>
    <row r="1987" spans="1:7" ht="15">
      <c r="A1987" s="123"/>
      <c r="B1987" s="123"/>
      <c r="C1987" s="123"/>
      <c r="D1987" s="123" t="s">
        <v>661</v>
      </c>
      <c r="E1987" s="29" t="s">
        <v>662</v>
      </c>
      <c r="F1987" s="133">
        <v>61467.199999999997</v>
      </c>
      <c r="G1987" s="133">
        <v>61467.199999999997</v>
      </c>
    </row>
    <row r="1988" spans="1:7" ht="60">
      <c r="A1988" s="123"/>
      <c r="B1988" s="123"/>
      <c r="C1988" s="123" t="s">
        <v>1463</v>
      </c>
      <c r="D1988" s="123"/>
      <c r="E1988" s="29" t="s">
        <v>1464</v>
      </c>
      <c r="F1988" s="133">
        <v>46034.400000000001</v>
      </c>
      <c r="G1988" s="133">
        <v>46035.1</v>
      </c>
    </row>
    <row r="1989" spans="1:7" ht="30">
      <c r="A1989" s="123"/>
      <c r="B1989" s="123"/>
      <c r="C1989" s="123" t="s">
        <v>1465</v>
      </c>
      <c r="D1989" s="123"/>
      <c r="E1989" s="29" t="s">
        <v>720</v>
      </c>
      <c r="F1989" s="133">
        <v>46034.400000000001</v>
      </c>
      <c r="G1989" s="133">
        <v>46035.1</v>
      </c>
    </row>
    <row r="1990" spans="1:7" ht="90">
      <c r="A1990" s="123"/>
      <c r="B1990" s="123"/>
      <c r="C1990" s="123"/>
      <c r="D1990" s="123" t="s">
        <v>659</v>
      </c>
      <c r="E1990" s="29" t="s">
        <v>660</v>
      </c>
      <c r="F1990" s="133">
        <v>38933.199999999997</v>
      </c>
      <c r="G1990" s="133">
        <v>38933.199999999997</v>
      </c>
    </row>
    <row r="1991" spans="1:7" ht="30">
      <c r="A1991" s="123"/>
      <c r="B1991" s="123"/>
      <c r="C1991" s="123"/>
      <c r="D1991" s="123" t="s">
        <v>644</v>
      </c>
      <c r="E1991" s="29" t="s">
        <v>645</v>
      </c>
      <c r="F1991" s="133">
        <v>7090.1</v>
      </c>
      <c r="G1991" s="133">
        <v>7090.1</v>
      </c>
    </row>
    <row r="1992" spans="1:7" ht="15">
      <c r="A1992" s="123"/>
      <c r="B1992" s="123"/>
      <c r="C1992" s="123"/>
      <c r="D1992" s="123" t="s">
        <v>661</v>
      </c>
      <c r="E1992" s="29" t="s">
        <v>662</v>
      </c>
      <c r="F1992" s="133">
        <v>11.1</v>
      </c>
      <c r="G1992" s="133">
        <v>11.8</v>
      </c>
    </row>
    <row r="1993" spans="1:7" ht="15">
      <c r="A1993" s="123"/>
      <c r="B1993" s="123" t="s">
        <v>1906</v>
      </c>
      <c r="C1993" s="123"/>
      <c r="D1993" s="123"/>
      <c r="E1993" s="29" t="s">
        <v>1907</v>
      </c>
      <c r="F1993" s="133">
        <v>6707639.9000000004</v>
      </c>
      <c r="G1993" s="133">
        <v>6852436.0999999996</v>
      </c>
    </row>
    <row r="1994" spans="1:7" ht="30">
      <c r="A1994" s="123"/>
      <c r="B1994" s="123"/>
      <c r="C1994" s="123" t="s">
        <v>1427</v>
      </c>
      <c r="D1994" s="123"/>
      <c r="E1994" s="29" t="s">
        <v>1428</v>
      </c>
      <c r="F1994" s="133">
        <v>6707639.9000000004</v>
      </c>
      <c r="G1994" s="133">
        <v>6852436.0999999996</v>
      </c>
    </row>
    <row r="1995" spans="1:7" ht="60" customHeight="1">
      <c r="A1995" s="123"/>
      <c r="B1995" s="123"/>
      <c r="C1995" s="123" t="s">
        <v>1429</v>
      </c>
      <c r="D1995" s="123"/>
      <c r="E1995" s="29" t="s">
        <v>1430</v>
      </c>
      <c r="F1995" s="133">
        <v>6564329.4000000004</v>
      </c>
      <c r="G1995" s="133">
        <v>6705992.4000000004</v>
      </c>
    </row>
    <row r="1996" spans="1:7" ht="60">
      <c r="A1996" s="123"/>
      <c r="B1996" s="123"/>
      <c r="C1996" s="123" t="s">
        <v>1431</v>
      </c>
      <c r="D1996" s="123"/>
      <c r="E1996" s="29" t="s">
        <v>1432</v>
      </c>
      <c r="F1996" s="133">
        <v>3782142.7</v>
      </c>
      <c r="G1996" s="133">
        <v>3008724.3</v>
      </c>
    </row>
    <row r="1997" spans="1:7" ht="45">
      <c r="A1997" s="123"/>
      <c r="B1997" s="123"/>
      <c r="C1997" s="123"/>
      <c r="D1997" s="123" t="s">
        <v>640</v>
      </c>
      <c r="E1997" s="29" t="s">
        <v>641</v>
      </c>
      <c r="F1997" s="133">
        <v>3782142.7</v>
      </c>
      <c r="G1997" s="133">
        <v>3008724.3</v>
      </c>
    </row>
    <row r="1998" spans="1:7" ht="195">
      <c r="A1998" s="123"/>
      <c r="B1998" s="123"/>
      <c r="C1998" s="123" t="s">
        <v>1433</v>
      </c>
      <c r="D1998" s="123"/>
      <c r="E1998" s="29" t="s">
        <v>58</v>
      </c>
      <c r="F1998" s="133">
        <v>9509.9</v>
      </c>
      <c r="G1998" s="133">
        <v>10261.200000000001</v>
      </c>
    </row>
    <row r="1999" spans="1:7" ht="30">
      <c r="A1999" s="123"/>
      <c r="B1999" s="123"/>
      <c r="C1999" s="123"/>
      <c r="D1999" s="123" t="s">
        <v>644</v>
      </c>
      <c r="E1999" s="29" t="s">
        <v>645</v>
      </c>
      <c r="F1999" s="133">
        <v>9509.9</v>
      </c>
      <c r="G1999" s="133">
        <v>10261.200000000001</v>
      </c>
    </row>
    <row r="2000" spans="1:7" ht="45">
      <c r="A2000" s="123"/>
      <c r="B2000" s="123"/>
      <c r="C2000" s="123" t="s">
        <v>1434</v>
      </c>
      <c r="D2000" s="123"/>
      <c r="E2000" s="29" t="s">
        <v>1435</v>
      </c>
      <c r="F2000" s="133">
        <v>1632378.1</v>
      </c>
      <c r="G2000" s="133">
        <v>1612327.2</v>
      </c>
    </row>
    <row r="2001" spans="1:7" ht="45">
      <c r="A2001" s="123"/>
      <c r="B2001" s="123"/>
      <c r="C2001" s="123"/>
      <c r="D2001" s="123" t="s">
        <v>694</v>
      </c>
      <c r="E2001" s="29" t="s">
        <v>695</v>
      </c>
      <c r="F2001" s="133">
        <v>1632378.1</v>
      </c>
      <c r="G2001" s="133">
        <v>1612327.2</v>
      </c>
    </row>
    <row r="2002" spans="1:7" ht="45">
      <c r="A2002" s="123"/>
      <c r="B2002" s="123"/>
      <c r="C2002" s="123" t="s">
        <v>1436</v>
      </c>
      <c r="D2002" s="123"/>
      <c r="E2002" s="29" t="s">
        <v>1437</v>
      </c>
      <c r="F2002" s="133">
        <v>0</v>
      </c>
      <c r="G2002" s="133">
        <v>909765.6</v>
      </c>
    </row>
    <row r="2003" spans="1:7" ht="15">
      <c r="A2003" s="123"/>
      <c r="B2003" s="123"/>
      <c r="C2003" s="123"/>
      <c r="D2003" s="123" t="s">
        <v>686</v>
      </c>
      <c r="E2003" s="29" t="s">
        <v>687</v>
      </c>
      <c r="F2003" s="133">
        <v>0</v>
      </c>
      <c r="G2003" s="133">
        <v>90976.6</v>
      </c>
    </row>
    <row r="2004" spans="1:7" ht="45">
      <c r="A2004" s="123"/>
      <c r="B2004" s="123"/>
      <c r="C2004" s="123"/>
      <c r="D2004" s="123" t="s">
        <v>640</v>
      </c>
      <c r="E2004" s="29" t="s">
        <v>641</v>
      </c>
      <c r="F2004" s="133">
        <v>0</v>
      </c>
      <c r="G2004" s="133">
        <v>818789</v>
      </c>
    </row>
    <row r="2005" spans="1:7" ht="60">
      <c r="A2005" s="123"/>
      <c r="B2005" s="123"/>
      <c r="C2005" s="123" t="s">
        <v>1440</v>
      </c>
      <c r="D2005" s="123"/>
      <c r="E2005" s="29" t="s">
        <v>60</v>
      </c>
      <c r="F2005" s="133">
        <v>1140298.7</v>
      </c>
      <c r="G2005" s="133">
        <v>1164914.1000000001</v>
      </c>
    </row>
    <row r="2006" spans="1:7" ht="15">
      <c r="A2006" s="123"/>
      <c r="B2006" s="123"/>
      <c r="C2006" s="123"/>
      <c r="D2006" s="123" t="s">
        <v>686</v>
      </c>
      <c r="E2006" s="29" t="s">
        <v>687</v>
      </c>
      <c r="F2006" s="133">
        <v>1140298.7</v>
      </c>
      <c r="G2006" s="133">
        <v>1164914.1000000001</v>
      </c>
    </row>
    <row r="2007" spans="1:7" ht="105">
      <c r="A2007" s="123"/>
      <c r="B2007" s="123"/>
      <c r="C2007" s="123" t="s">
        <v>1457</v>
      </c>
      <c r="D2007" s="123"/>
      <c r="E2007" s="29" t="s">
        <v>1458</v>
      </c>
      <c r="F2007" s="133">
        <v>43890.5</v>
      </c>
      <c r="G2007" s="133">
        <v>45917</v>
      </c>
    </row>
    <row r="2008" spans="1:7" ht="45">
      <c r="A2008" s="123"/>
      <c r="B2008" s="123"/>
      <c r="C2008" s="123" t="s">
        <v>1459</v>
      </c>
      <c r="D2008" s="123"/>
      <c r="E2008" s="29" t="s">
        <v>1460</v>
      </c>
      <c r="F2008" s="133">
        <v>43890.5</v>
      </c>
      <c r="G2008" s="133">
        <v>45917</v>
      </c>
    </row>
    <row r="2009" spans="1:7" ht="45">
      <c r="A2009" s="123"/>
      <c r="B2009" s="123"/>
      <c r="C2009" s="123"/>
      <c r="D2009" s="123" t="s">
        <v>640</v>
      </c>
      <c r="E2009" s="29" t="s">
        <v>641</v>
      </c>
      <c r="F2009" s="133">
        <v>43890.5</v>
      </c>
      <c r="G2009" s="133">
        <v>45917</v>
      </c>
    </row>
    <row r="2010" spans="1:7" ht="60">
      <c r="A2010" s="123"/>
      <c r="B2010" s="123"/>
      <c r="C2010" s="123" t="s">
        <v>1463</v>
      </c>
      <c r="D2010" s="123"/>
      <c r="E2010" s="29" t="s">
        <v>1464</v>
      </c>
      <c r="F2010" s="133">
        <v>99420</v>
      </c>
      <c r="G2010" s="133">
        <v>100526.7</v>
      </c>
    </row>
    <row r="2011" spans="1:7" ht="45">
      <c r="A2011" s="123"/>
      <c r="B2011" s="123"/>
      <c r="C2011" s="123" t="s">
        <v>1466</v>
      </c>
      <c r="D2011" s="123"/>
      <c r="E2011" s="29" t="s">
        <v>65</v>
      </c>
      <c r="F2011" s="133">
        <v>13763.8</v>
      </c>
      <c r="G2011" s="133">
        <v>14870.5</v>
      </c>
    </row>
    <row r="2012" spans="1:7" ht="15">
      <c r="A2012" s="123"/>
      <c r="B2012" s="123"/>
      <c r="C2012" s="123"/>
      <c r="D2012" s="123" t="s">
        <v>661</v>
      </c>
      <c r="E2012" s="29" t="s">
        <v>662</v>
      </c>
      <c r="F2012" s="133">
        <v>13763.8</v>
      </c>
      <c r="G2012" s="133">
        <v>14870.5</v>
      </c>
    </row>
    <row r="2013" spans="1:7" ht="120">
      <c r="A2013" s="123"/>
      <c r="B2013" s="123"/>
      <c r="C2013" s="123" t="s">
        <v>1469</v>
      </c>
      <c r="D2013" s="123"/>
      <c r="E2013" s="29" t="s">
        <v>1470</v>
      </c>
      <c r="F2013" s="133">
        <v>85656.2</v>
      </c>
      <c r="G2013" s="133">
        <v>85656.2</v>
      </c>
    </row>
    <row r="2014" spans="1:7" ht="45">
      <c r="A2014" s="123"/>
      <c r="B2014" s="123"/>
      <c r="C2014" s="123"/>
      <c r="D2014" s="123" t="s">
        <v>640</v>
      </c>
      <c r="E2014" s="29" t="s">
        <v>641</v>
      </c>
      <c r="F2014" s="133">
        <v>85656.2</v>
      </c>
      <c r="G2014" s="133">
        <v>85656.2</v>
      </c>
    </row>
    <row r="2015" spans="1:7" ht="15">
      <c r="A2015" s="123" t="s">
        <v>2100</v>
      </c>
      <c r="B2015" s="123"/>
      <c r="C2015" s="123"/>
      <c r="D2015" s="123"/>
      <c r="E2015" s="29" t="s">
        <v>2101</v>
      </c>
      <c r="F2015" s="133">
        <v>489167.1</v>
      </c>
      <c r="G2015" s="133">
        <v>489167.1</v>
      </c>
    </row>
    <row r="2016" spans="1:7" ht="15">
      <c r="A2016" s="123"/>
      <c r="B2016" s="123" t="s">
        <v>1892</v>
      </c>
      <c r="C2016" s="123"/>
      <c r="D2016" s="123"/>
      <c r="E2016" s="29" t="s">
        <v>1893</v>
      </c>
      <c r="F2016" s="133">
        <v>489167.1</v>
      </c>
      <c r="G2016" s="133">
        <v>489167.1</v>
      </c>
    </row>
    <row r="2017" spans="1:7" ht="60">
      <c r="A2017" s="123"/>
      <c r="B2017" s="123" t="s">
        <v>2086</v>
      </c>
      <c r="C2017" s="123"/>
      <c r="D2017" s="123"/>
      <c r="E2017" s="29" t="s">
        <v>2087</v>
      </c>
      <c r="F2017" s="133">
        <v>489167.1</v>
      </c>
      <c r="G2017" s="133">
        <v>489167.1</v>
      </c>
    </row>
    <row r="2018" spans="1:7" ht="30">
      <c r="A2018" s="123"/>
      <c r="B2018" s="123"/>
      <c r="C2018" s="123" t="s">
        <v>1800</v>
      </c>
      <c r="D2018" s="123"/>
      <c r="E2018" s="29" t="s">
        <v>1801</v>
      </c>
      <c r="F2018" s="133">
        <v>488724.1</v>
      </c>
      <c r="G2018" s="133">
        <v>488724.1</v>
      </c>
    </row>
    <row r="2019" spans="1:7" ht="30">
      <c r="A2019" s="123"/>
      <c r="B2019" s="123"/>
      <c r="C2019" s="123" t="s">
        <v>1812</v>
      </c>
      <c r="D2019" s="123"/>
      <c r="E2019" s="29" t="s">
        <v>1813</v>
      </c>
      <c r="F2019" s="133">
        <v>3158.7</v>
      </c>
      <c r="G2019" s="133">
        <v>3158.7</v>
      </c>
    </row>
    <row r="2020" spans="1:7" ht="90">
      <c r="A2020" s="123"/>
      <c r="B2020" s="123"/>
      <c r="C2020" s="123"/>
      <c r="D2020" s="123" t="s">
        <v>659</v>
      </c>
      <c r="E2020" s="29" t="s">
        <v>660</v>
      </c>
      <c r="F2020" s="133">
        <v>3158.7</v>
      </c>
      <c r="G2020" s="133">
        <v>3158.7</v>
      </c>
    </row>
    <row r="2021" spans="1:7" ht="30">
      <c r="A2021" s="123"/>
      <c r="B2021" s="123"/>
      <c r="C2021" s="123" t="s">
        <v>1814</v>
      </c>
      <c r="D2021" s="123"/>
      <c r="E2021" s="29" t="s">
        <v>1815</v>
      </c>
      <c r="F2021" s="133">
        <v>36530.300000000003</v>
      </c>
      <c r="G2021" s="133">
        <v>36530.300000000003</v>
      </c>
    </row>
    <row r="2022" spans="1:7" ht="90">
      <c r="A2022" s="123"/>
      <c r="B2022" s="123"/>
      <c r="C2022" s="123"/>
      <c r="D2022" s="123" t="s">
        <v>659</v>
      </c>
      <c r="E2022" s="29" t="s">
        <v>660</v>
      </c>
      <c r="F2022" s="133">
        <v>36530.300000000003</v>
      </c>
      <c r="G2022" s="133">
        <v>36530.300000000003</v>
      </c>
    </row>
    <row r="2023" spans="1:7" ht="30">
      <c r="A2023" s="123"/>
      <c r="B2023" s="123"/>
      <c r="C2023" s="123" t="s">
        <v>1818</v>
      </c>
      <c r="D2023" s="123"/>
      <c r="E2023" s="29" t="s">
        <v>720</v>
      </c>
      <c r="F2023" s="133">
        <v>446412.5</v>
      </c>
      <c r="G2023" s="133">
        <v>446412.5</v>
      </c>
    </row>
    <row r="2024" spans="1:7" ht="90">
      <c r="A2024" s="123"/>
      <c r="B2024" s="123"/>
      <c r="C2024" s="123"/>
      <c r="D2024" s="123" t="s">
        <v>659</v>
      </c>
      <c r="E2024" s="29" t="s">
        <v>660</v>
      </c>
      <c r="F2024" s="133">
        <v>222164.4</v>
      </c>
      <c r="G2024" s="133">
        <v>222164.4</v>
      </c>
    </row>
    <row r="2025" spans="1:7" ht="30">
      <c r="A2025" s="123"/>
      <c r="B2025" s="123"/>
      <c r="C2025" s="123"/>
      <c r="D2025" s="123" t="s">
        <v>644</v>
      </c>
      <c r="E2025" s="29" t="s">
        <v>645</v>
      </c>
      <c r="F2025" s="133">
        <v>222594.5</v>
      </c>
      <c r="G2025" s="133">
        <v>222594.5</v>
      </c>
    </row>
    <row r="2026" spans="1:7" ht="30">
      <c r="A2026" s="123"/>
      <c r="B2026" s="123"/>
      <c r="C2026" s="123"/>
      <c r="D2026" s="123" t="s">
        <v>646</v>
      </c>
      <c r="E2026" s="29" t="s">
        <v>647</v>
      </c>
      <c r="F2026" s="133">
        <v>1103.5999999999999</v>
      </c>
      <c r="G2026" s="133">
        <v>1103.5999999999999</v>
      </c>
    </row>
    <row r="2027" spans="1:7" ht="15">
      <c r="A2027" s="123"/>
      <c r="B2027" s="123"/>
      <c r="C2027" s="123"/>
      <c r="D2027" s="123" t="s">
        <v>661</v>
      </c>
      <c r="E2027" s="29" t="s">
        <v>662</v>
      </c>
      <c r="F2027" s="133">
        <v>550</v>
      </c>
      <c r="G2027" s="133">
        <v>550</v>
      </c>
    </row>
    <row r="2028" spans="1:7" ht="15">
      <c r="A2028" s="123"/>
      <c r="B2028" s="123"/>
      <c r="C2028" s="123" t="s">
        <v>1826</v>
      </c>
      <c r="D2028" s="123"/>
      <c r="E2028" s="29" t="s">
        <v>1827</v>
      </c>
      <c r="F2028" s="133">
        <v>2622.6</v>
      </c>
      <c r="G2028" s="133">
        <v>2622.6</v>
      </c>
    </row>
    <row r="2029" spans="1:7" ht="90">
      <c r="A2029" s="123"/>
      <c r="B2029" s="123"/>
      <c r="C2029" s="123"/>
      <c r="D2029" s="123" t="s">
        <v>659</v>
      </c>
      <c r="E2029" s="29" t="s">
        <v>660</v>
      </c>
      <c r="F2029" s="133">
        <v>2372.6</v>
      </c>
      <c r="G2029" s="133">
        <v>2372.6</v>
      </c>
    </row>
    <row r="2030" spans="1:7" ht="30">
      <c r="A2030" s="123"/>
      <c r="B2030" s="123"/>
      <c r="C2030" s="123"/>
      <c r="D2030" s="123" t="s">
        <v>644</v>
      </c>
      <c r="E2030" s="29" t="s">
        <v>645</v>
      </c>
      <c r="F2030" s="133">
        <v>250</v>
      </c>
      <c r="G2030" s="133">
        <v>250</v>
      </c>
    </row>
    <row r="2031" spans="1:7" ht="60">
      <c r="A2031" s="123"/>
      <c r="B2031" s="123"/>
      <c r="C2031" s="123" t="s">
        <v>1830</v>
      </c>
      <c r="D2031" s="123"/>
      <c r="E2031" s="29" t="s">
        <v>1831</v>
      </c>
      <c r="F2031" s="133">
        <v>443</v>
      </c>
      <c r="G2031" s="133">
        <v>443</v>
      </c>
    </row>
    <row r="2032" spans="1:7" ht="60">
      <c r="A2032" s="123"/>
      <c r="B2032" s="123"/>
      <c r="C2032" s="123" t="s">
        <v>1859</v>
      </c>
      <c r="D2032" s="123"/>
      <c r="E2032" s="29" t="s">
        <v>1860</v>
      </c>
      <c r="F2032" s="133">
        <v>443</v>
      </c>
      <c r="G2032" s="133">
        <v>443</v>
      </c>
    </row>
    <row r="2033" spans="1:7" ht="15">
      <c r="A2033" s="123"/>
      <c r="B2033" s="123"/>
      <c r="C2033" s="123"/>
      <c r="D2033" s="123" t="s">
        <v>686</v>
      </c>
      <c r="E2033" s="29" t="s">
        <v>687</v>
      </c>
      <c r="F2033" s="133">
        <v>443</v>
      </c>
      <c r="G2033" s="133">
        <v>443</v>
      </c>
    </row>
    <row r="2034" spans="1:7" ht="30">
      <c r="A2034" s="123" t="s">
        <v>2102</v>
      </c>
      <c r="B2034" s="123"/>
      <c r="C2034" s="123"/>
      <c r="D2034" s="123"/>
      <c r="E2034" s="29" t="s">
        <v>2103</v>
      </c>
      <c r="F2034" s="133">
        <v>342388.9</v>
      </c>
      <c r="G2034" s="133">
        <v>340197.9</v>
      </c>
    </row>
    <row r="2035" spans="1:7" ht="15">
      <c r="A2035" s="123"/>
      <c r="B2035" s="123" t="s">
        <v>1892</v>
      </c>
      <c r="C2035" s="123"/>
      <c r="D2035" s="123"/>
      <c r="E2035" s="29" t="s">
        <v>1893</v>
      </c>
      <c r="F2035" s="133">
        <v>342388.9</v>
      </c>
      <c r="G2035" s="133">
        <v>340197.9</v>
      </c>
    </row>
    <row r="2036" spans="1:7" ht="15">
      <c r="A2036" s="123"/>
      <c r="B2036" s="123" t="s">
        <v>2104</v>
      </c>
      <c r="C2036" s="123"/>
      <c r="D2036" s="123"/>
      <c r="E2036" s="29" t="s">
        <v>2105</v>
      </c>
      <c r="F2036" s="133">
        <v>319646.8</v>
      </c>
      <c r="G2036" s="133">
        <v>319646.8</v>
      </c>
    </row>
    <row r="2037" spans="1:7" ht="45">
      <c r="A2037" s="123"/>
      <c r="B2037" s="123"/>
      <c r="C2037" s="123" t="s">
        <v>1189</v>
      </c>
      <c r="D2037" s="123"/>
      <c r="E2037" s="29" t="s">
        <v>1190</v>
      </c>
      <c r="F2037" s="133">
        <v>319646.8</v>
      </c>
      <c r="G2037" s="133">
        <v>319646.8</v>
      </c>
    </row>
    <row r="2038" spans="1:7" ht="75">
      <c r="A2038" s="123"/>
      <c r="B2038" s="123"/>
      <c r="C2038" s="123" t="s">
        <v>1251</v>
      </c>
      <c r="D2038" s="123"/>
      <c r="E2038" s="29" t="s">
        <v>1252</v>
      </c>
      <c r="F2038" s="133">
        <v>319646.8</v>
      </c>
      <c r="G2038" s="133">
        <v>319646.8</v>
      </c>
    </row>
    <row r="2039" spans="1:7" ht="30">
      <c r="A2039" s="123"/>
      <c r="B2039" s="123"/>
      <c r="C2039" s="123" t="s">
        <v>1253</v>
      </c>
      <c r="D2039" s="123"/>
      <c r="E2039" s="29" t="s">
        <v>720</v>
      </c>
      <c r="F2039" s="133">
        <v>319646.8</v>
      </c>
      <c r="G2039" s="133">
        <v>319646.8</v>
      </c>
    </row>
    <row r="2040" spans="1:7" ht="90">
      <c r="A2040" s="123"/>
      <c r="B2040" s="123"/>
      <c r="C2040" s="123"/>
      <c r="D2040" s="123" t="s">
        <v>659</v>
      </c>
      <c r="E2040" s="29" t="s">
        <v>660</v>
      </c>
      <c r="F2040" s="133">
        <v>179116.6</v>
      </c>
      <c r="G2040" s="133">
        <v>179116.6</v>
      </c>
    </row>
    <row r="2041" spans="1:7" ht="30">
      <c r="A2041" s="123"/>
      <c r="B2041" s="123"/>
      <c r="C2041" s="123"/>
      <c r="D2041" s="123" t="s">
        <v>644</v>
      </c>
      <c r="E2041" s="29" t="s">
        <v>645</v>
      </c>
      <c r="F2041" s="133">
        <v>140320.20000000001</v>
      </c>
      <c r="G2041" s="133">
        <v>140320.20000000001</v>
      </c>
    </row>
    <row r="2042" spans="1:7" ht="15">
      <c r="A2042" s="123"/>
      <c r="B2042" s="123"/>
      <c r="C2042" s="123"/>
      <c r="D2042" s="123" t="s">
        <v>661</v>
      </c>
      <c r="E2042" s="29" t="s">
        <v>662</v>
      </c>
      <c r="F2042" s="133">
        <v>210</v>
      </c>
      <c r="G2042" s="133">
        <v>210</v>
      </c>
    </row>
    <row r="2043" spans="1:7" ht="15">
      <c r="A2043" s="123"/>
      <c r="B2043" s="123" t="s">
        <v>1896</v>
      </c>
      <c r="C2043" s="123"/>
      <c r="D2043" s="123"/>
      <c r="E2043" s="29" t="s">
        <v>1897</v>
      </c>
      <c r="F2043" s="133">
        <v>22742.1</v>
      </c>
      <c r="G2043" s="133">
        <v>20551.099999999999</v>
      </c>
    </row>
    <row r="2044" spans="1:7" ht="45">
      <c r="A2044" s="123"/>
      <c r="B2044" s="123"/>
      <c r="C2044" s="123" t="s">
        <v>1189</v>
      </c>
      <c r="D2044" s="123"/>
      <c r="E2044" s="29" t="s">
        <v>1190</v>
      </c>
      <c r="F2044" s="133">
        <v>22742.1</v>
      </c>
      <c r="G2044" s="133">
        <v>20551.099999999999</v>
      </c>
    </row>
    <row r="2045" spans="1:7" ht="75">
      <c r="A2045" s="123"/>
      <c r="B2045" s="123"/>
      <c r="C2045" s="123" t="s">
        <v>1242</v>
      </c>
      <c r="D2045" s="123"/>
      <c r="E2045" s="29" t="s">
        <v>1243</v>
      </c>
      <c r="F2045" s="133">
        <v>22742.1</v>
      </c>
      <c r="G2045" s="133">
        <v>20551.099999999999</v>
      </c>
    </row>
    <row r="2046" spans="1:7" ht="30">
      <c r="A2046" s="123"/>
      <c r="B2046" s="123"/>
      <c r="C2046" s="123" t="s">
        <v>1244</v>
      </c>
      <c r="D2046" s="123"/>
      <c r="E2046" s="29" t="s">
        <v>658</v>
      </c>
      <c r="F2046" s="133">
        <v>15417.6</v>
      </c>
      <c r="G2046" s="133">
        <v>15417.6</v>
      </c>
    </row>
    <row r="2047" spans="1:7" ht="90">
      <c r="A2047" s="123"/>
      <c r="B2047" s="123"/>
      <c r="C2047" s="123"/>
      <c r="D2047" s="123" t="s">
        <v>659</v>
      </c>
      <c r="E2047" s="29" t="s">
        <v>660</v>
      </c>
      <c r="F2047" s="133">
        <v>11354.4</v>
      </c>
      <c r="G2047" s="133">
        <v>11354.4</v>
      </c>
    </row>
    <row r="2048" spans="1:7" ht="30">
      <c r="A2048" s="123"/>
      <c r="B2048" s="123"/>
      <c r="C2048" s="123"/>
      <c r="D2048" s="123" t="s">
        <v>644</v>
      </c>
      <c r="E2048" s="29" t="s">
        <v>645</v>
      </c>
      <c r="F2048" s="133">
        <v>4063.2</v>
      </c>
      <c r="G2048" s="133">
        <v>4063.2</v>
      </c>
    </row>
    <row r="2049" spans="1:7" ht="60">
      <c r="A2049" s="123"/>
      <c r="B2049" s="123"/>
      <c r="C2049" s="123" t="s">
        <v>1245</v>
      </c>
      <c r="D2049" s="123"/>
      <c r="E2049" s="29" t="s">
        <v>1246</v>
      </c>
      <c r="F2049" s="133">
        <v>4200</v>
      </c>
      <c r="G2049" s="133">
        <v>2009</v>
      </c>
    </row>
    <row r="2050" spans="1:7" ht="30">
      <c r="A2050" s="123"/>
      <c r="B2050" s="123"/>
      <c r="C2050" s="123"/>
      <c r="D2050" s="123" t="s">
        <v>644</v>
      </c>
      <c r="E2050" s="29" t="s">
        <v>645</v>
      </c>
      <c r="F2050" s="133">
        <v>4200</v>
      </c>
      <c r="G2050" s="133">
        <v>2009</v>
      </c>
    </row>
    <row r="2051" spans="1:7" ht="90">
      <c r="A2051" s="123"/>
      <c r="B2051" s="123"/>
      <c r="C2051" s="123" t="s">
        <v>1247</v>
      </c>
      <c r="D2051" s="123"/>
      <c r="E2051" s="29" t="s">
        <v>1248</v>
      </c>
      <c r="F2051" s="133">
        <v>1320</v>
      </c>
      <c r="G2051" s="133">
        <v>1320</v>
      </c>
    </row>
    <row r="2052" spans="1:7" ht="45">
      <c r="A2052" s="123"/>
      <c r="B2052" s="123"/>
      <c r="C2052" s="123"/>
      <c r="D2052" s="123" t="s">
        <v>640</v>
      </c>
      <c r="E2052" s="29" t="s">
        <v>641</v>
      </c>
      <c r="F2052" s="133">
        <v>1320</v>
      </c>
      <c r="G2052" s="133">
        <v>1320</v>
      </c>
    </row>
    <row r="2053" spans="1:7" ht="45">
      <c r="A2053" s="123"/>
      <c r="B2053" s="123"/>
      <c r="C2053" s="123" t="s">
        <v>1249</v>
      </c>
      <c r="D2053" s="123"/>
      <c r="E2053" s="29" t="s">
        <v>1250</v>
      </c>
      <c r="F2053" s="133">
        <v>1804.5</v>
      </c>
      <c r="G2053" s="133">
        <v>1804.5</v>
      </c>
    </row>
    <row r="2054" spans="1:7" ht="30">
      <c r="A2054" s="123"/>
      <c r="B2054" s="123"/>
      <c r="C2054" s="123"/>
      <c r="D2054" s="123" t="s">
        <v>644</v>
      </c>
      <c r="E2054" s="29" t="s">
        <v>645</v>
      </c>
      <c r="F2054" s="133">
        <v>1804.5</v>
      </c>
      <c r="G2054" s="133">
        <v>1804.5</v>
      </c>
    </row>
    <row r="2055" spans="1:7" ht="30">
      <c r="A2055" s="123" t="s">
        <v>2106</v>
      </c>
      <c r="B2055" s="123"/>
      <c r="C2055" s="123"/>
      <c r="D2055" s="123"/>
      <c r="E2055" s="29" t="s">
        <v>2107</v>
      </c>
      <c r="F2055" s="133">
        <v>21322.799999999999</v>
      </c>
      <c r="G2055" s="133">
        <v>21322.799999999999</v>
      </c>
    </row>
    <row r="2056" spans="1:7" ht="15">
      <c r="A2056" s="123"/>
      <c r="B2056" s="123" t="s">
        <v>1892</v>
      </c>
      <c r="C2056" s="123"/>
      <c r="D2056" s="123"/>
      <c r="E2056" s="29" t="s">
        <v>1893</v>
      </c>
      <c r="F2056" s="133">
        <v>21322.799999999999</v>
      </c>
      <c r="G2056" s="133">
        <v>21322.799999999999</v>
      </c>
    </row>
    <row r="2057" spans="1:7" ht="15">
      <c r="A2057" s="123"/>
      <c r="B2057" s="123" t="s">
        <v>1896</v>
      </c>
      <c r="C2057" s="123"/>
      <c r="D2057" s="123"/>
      <c r="E2057" s="29" t="s">
        <v>1897</v>
      </c>
      <c r="F2057" s="133">
        <v>21322.799999999999</v>
      </c>
      <c r="G2057" s="133">
        <v>21322.799999999999</v>
      </c>
    </row>
    <row r="2058" spans="1:7" ht="45">
      <c r="A2058" s="123"/>
      <c r="B2058" s="123"/>
      <c r="C2058" s="123" t="s">
        <v>1568</v>
      </c>
      <c r="D2058" s="123"/>
      <c r="E2058" s="29" t="s">
        <v>1569</v>
      </c>
      <c r="F2058" s="133">
        <v>18822.8</v>
      </c>
      <c r="G2058" s="133">
        <v>18822.8</v>
      </c>
    </row>
    <row r="2059" spans="1:7" ht="75">
      <c r="A2059" s="123"/>
      <c r="B2059" s="123"/>
      <c r="C2059" s="123" t="s">
        <v>1592</v>
      </c>
      <c r="D2059" s="123"/>
      <c r="E2059" s="29" t="s">
        <v>1593</v>
      </c>
      <c r="F2059" s="133">
        <v>18822.8</v>
      </c>
      <c r="G2059" s="133">
        <v>18822.8</v>
      </c>
    </row>
    <row r="2060" spans="1:7" ht="30">
      <c r="A2060" s="123"/>
      <c r="B2060" s="123"/>
      <c r="C2060" s="123" t="s">
        <v>1594</v>
      </c>
      <c r="D2060" s="123"/>
      <c r="E2060" s="29" t="s">
        <v>720</v>
      </c>
      <c r="F2060" s="133">
        <v>18753.599999999999</v>
      </c>
      <c r="G2060" s="133">
        <v>18753.599999999999</v>
      </c>
    </row>
    <row r="2061" spans="1:7" ht="90">
      <c r="A2061" s="123"/>
      <c r="B2061" s="123"/>
      <c r="C2061" s="123"/>
      <c r="D2061" s="123" t="s">
        <v>659</v>
      </c>
      <c r="E2061" s="29" t="s">
        <v>660</v>
      </c>
      <c r="F2061" s="133">
        <v>15523.2</v>
      </c>
      <c r="G2061" s="133">
        <v>15523.2</v>
      </c>
    </row>
    <row r="2062" spans="1:7" ht="30">
      <c r="A2062" s="123"/>
      <c r="B2062" s="123"/>
      <c r="C2062" s="123"/>
      <c r="D2062" s="123" t="s">
        <v>644</v>
      </c>
      <c r="E2062" s="29" t="s">
        <v>645</v>
      </c>
      <c r="F2062" s="133">
        <v>3159.9</v>
      </c>
      <c r="G2062" s="133">
        <v>3159.9</v>
      </c>
    </row>
    <row r="2063" spans="1:7" ht="15">
      <c r="A2063" s="123"/>
      <c r="B2063" s="123"/>
      <c r="C2063" s="123"/>
      <c r="D2063" s="123" t="s">
        <v>661</v>
      </c>
      <c r="E2063" s="29" t="s">
        <v>662</v>
      </c>
      <c r="F2063" s="133">
        <v>70.5</v>
      </c>
      <c r="G2063" s="133">
        <v>70.5</v>
      </c>
    </row>
    <row r="2064" spans="1:7" ht="30">
      <c r="A2064" s="123"/>
      <c r="B2064" s="123"/>
      <c r="C2064" s="123" t="s">
        <v>1595</v>
      </c>
      <c r="D2064" s="123"/>
      <c r="E2064" s="29" t="s">
        <v>1596</v>
      </c>
      <c r="F2064" s="133">
        <v>69.2</v>
      </c>
      <c r="G2064" s="133">
        <v>69.2</v>
      </c>
    </row>
    <row r="2065" spans="1:7" ht="30">
      <c r="A2065" s="123"/>
      <c r="B2065" s="123"/>
      <c r="C2065" s="123"/>
      <c r="D2065" s="123" t="s">
        <v>644</v>
      </c>
      <c r="E2065" s="29" t="s">
        <v>645</v>
      </c>
      <c r="F2065" s="133">
        <v>69.2</v>
      </c>
      <c r="G2065" s="133">
        <v>69.2</v>
      </c>
    </row>
    <row r="2066" spans="1:7" ht="45">
      <c r="A2066" s="123"/>
      <c r="B2066" s="123"/>
      <c r="C2066" s="123" t="s">
        <v>1701</v>
      </c>
      <c r="D2066" s="123"/>
      <c r="E2066" s="29" t="s">
        <v>1702</v>
      </c>
      <c r="F2066" s="133">
        <v>2500</v>
      </c>
      <c r="G2066" s="133">
        <v>2500</v>
      </c>
    </row>
    <row r="2067" spans="1:7" ht="75">
      <c r="A2067" s="123"/>
      <c r="B2067" s="123"/>
      <c r="C2067" s="123" t="s">
        <v>1703</v>
      </c>
      <c r="D2067" s="123"/>
      <c r="E2067" s="29" t="s">
        <v>1704</v>
      </c>
      <c r="F2067" s="133">
        <v>2500</v>
      </c>
      <c r="G2067" s="133">
        <v>2500</v>
      </c>
    </row>
    <row r="2068" spans="1:7" ht="30">
      <c r="A2068" s="123"/>
      <c r="B2068" s="123"/>
      <c r="C2068" s="123" t="s">
        <v>1721</v>
      </c>
      <c r="D2068" s="123"/>
      <c r="E2068" s="29" t="s">
        <v>1722</v>
      </c>
      <c r="F2068" s="133">
        <v>2500</v>
      </c>
      <c r="G2068" s="133">
        <v>2500</v>
      </c>
    </row>
    <row r="2069" spans="1:7" ht="30">
      <c r="A2069" s="123"/>
      <c r="B2069" s="123"/>
      <c r="C2069" s="123"/>
      <c r="D2069" s="123" t="s">
        <v>644</v>
      </c>
      <c r="E2069" s="29" t="s">
        <v>645</v>
      </c>
      <c r="F2069" s="133">
        <v>2120</v>
      </c>
      <c r="G2069" s="133">
        <v>1720</v>
      </c>
    </row>
    <row r="2070" spans="1:7" ht="30">
      <c r="A2070" s="123"/>
      <c r="B2070" s="123"/>
      <c r="C2070" s="123"/>
      <c r="D2070" s="123" t="s">
        <v>646</v>
      </c>
      <c r="E2070" s="29" t="s">
        <v>647</v>
      </c>
      <c r="F2070" s="133">
        <v>380</v>
      </c>
      <c r="G2070" s="133">
        <v>380</v>
      </c>
    </row>
    <row r="2071" spans="1:7" ht="45">
      <c r="A2071" s="123"/>
      <c r="B2071" s="123"/>
      <c r="C2071" s="123"/>
      <c r="D2071" s="123" t="s">
        <v>640</v>
      </c>
      <c r="E2071" s="29" t="s">
        <v>641</v>
      </c>
      <c r="F2071" s="133">
        <v>0</v>
      </c>
      <c r="G2071" s="133">
        <v>400</v>
      </c>
    </row>
    <row r="2072" spans="1:7" ht="15">
      <c r="A2072" s="393" t="s">
        <v>74</v>
      </c>
      <c r="B2072" s="394"/>
      <c r="C2072" s="394"/>
      <c r="D2072" s="395"/>
      <c r="E2072" s="29"/>
      <c r="F2072" s="133">
        <v>105452560</v>
      </c>
      <c r="G2072" s="133">
        <v>106111780.09999999</v>
      </c>
    </row>
  </sheetData>
  <autoFilter ref="C1:C2072"/>
  <mergeCells count="2">
    <mergeCell ref="A5:G5"/>
    <mergeCell ref="A2072:D2072"/>
  </mergeCells>
  <pageMargins left="0.51181102362204722" right="0.51181102362204722" top="0.39370078740157483" bottom="0.41" header="0.19685039370078741" footer="0.2"/>
  <pageSetup paperSize="9" scale="89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32"/>
  <sheetViews>
    <sheetView view="pageLayout" topLeftCell="A2" zoomScaleNormal="100" workbookViewId="0">
      <selection activeCell="C3" sqref="C3"/>
    </sheetView>
  </sheetViews>
  <sheetFormatPr defaultColWidth="9.140625" defaultRowHeight="15"/>
  <cols>
    <col min="1" max="1" width="9.140625" style="18" customWidth="1"/>
    <col min="2" max="2" width="72" style="18" customWidth="1"/>
    <col min="3" max="3" width="23.7109375" style="18" customWidth="1"/>
    <col min="4" max="5" width="9.140625" style="18"/>
    <col min="6" max="6" width="10" style="18" bestFit="1" customWidth="1"/>
    <col min="7" max="16384" width="9.140625" style="18"/>
  </cols>
  <sheetData>
    <row r="1" spans="1:4">
      <c r="C1" s="4" t="s">
        <v>2263</v>
      </c>
    </row>
    <row r="2" spans="1:4">
      <c r="C2" s="5" t="s">
        <v>0</v>
      </c>
    </row>
    <row r="3" spans="1:4">
      <c r="C3" s="4" t="s">
        <v>2591</v>
      </c>
    </row>
    <row r="5" spans="1:4">
      <c r="A5" s="396" t="s">
        <v>47</v>
      </c>
      <c r="B5" s="396"/>
      <c r="C5" s="396"/>
    </row>
    <row r="7" spans="1:4" ht="30">
      <c r="A7" s="20" t="s">
        <v>48</v>
      </c>
      <c r="B7" s="21" t="s">
        <v>49</v>
      </c>
      <c r="C7" s="20" t="s">
        <v>50</v>
      </c>
    </row>
    <row r="8" spans="1:4" ht="18.600000000000001" customHeight="1">
      <c r="A8" s="22" t="s">
        <v>51</v>
      </c>
      <c r="B8" s="23" t="s">
        <v>52</v>
      </c>
      <c r="C8" s="24">
        <v>7444182</v>
      </c>
    </row>
    <row r="9" spans="1:4">
      <c r="A9" s="22"/>
      <c r="B9" s="23" t="s">
        <v>5</v>
      </c>
      <c r="C9" s="24"/>
    </row>
    <row r="10" spans="1:4" ht="30">
      <c r="A10" s="22" t="s">
        <v>53</v>
      </c>
      <c r="B10" s="25" t="s">
        <v>54</v>
      </c>
      <c r="C10" s="24">
        <v>2301546.9</v>
      </c>
    </row>
    <row r="11" spans="1:4">
      <c r="A11" s="22"/>
      <c r="B11" s="25" t="s">
        <v>7</v>
      </c>
      <c r="C11" s="24">
        <v>1261150.6499999999</v>
      </c>
    </row>
    <row r="12" spans="1:4" ht="18.600000000000001" customHeight="1">
      <c r="A12" s="22" t="s">
        <v>2320</v>
      </c>
      <c r="B12" s="25" t="s">
        <v>2321</v>
      </c>
      <c r="C12" s="24">
        <v>200000</v>
      </c>
    </row>
    <row r="13" spans="1:4">
      <c r="A13" s="22" t="s">
        <v>2322</v>
      </c>
      <c r="B13" s="25" t="s">
        <v>2323</v>
      </c>
      <c r="C13" s="24">
        <v>405000</v>
      </c>
    </row>
    <row r="14" spans="1:4" ht="30.6" customHeight="1">
      <c r="A14" s="22" t="s">
        <v>2324</v>
      </c>
      <c r="B14" s="25" t="s">
        <v>2527</v>
      </c>
      <c r="C14" s="24">
        <v>550000</v>
      </c>
    </row>
    <row r="15" spans="1:4" ht="30">
      <c r="A15" s="22" t="s">
        <v>2325</v>
      </c>
      <c r="B15" s="25" t="s">
        <v>2583</v>
      </c>
      <c r="C15" s="24">
        <v>106150.7</v>
      </c>
    </row>
    <row r="16" spans="1:4" ht="30">
      <c r="A16" s="22" t="s">
        <v>55</v>
      </c>
      <c r="B16" s="25" t="s">
        <v>56</v>
      </c>
      <c r="C16" s="24">
        <v>3864641.8</v>
      </c>
      <c r="D16" s="26"/>
    </row>
    <row r="17" spans="1:3">
      <c r="A17" s="22"/>
      <c r="B17" s="25" t="s">
        <v>7</v>
      </c>
      <c r="C17" s="24">
        <v>337076.4</v>
      </c>
    </row>
    <row r="18" spans="1:3" ht="98.45" customHeight="1">
      <c r="A18" s="22" t="s">
        <v>57</v>
      </c>
      <c r="B18" s="27" t="s">
        <v>58</v>
      </c>
      <c r="C18" s="24">
        <v>8854.7000000000007</v>
      </c>
    </row>
    <row r="19" spans="1:3" ht="30">
      <c r="A19" s="22" t="s">
        <v>59</v>
      </c>
      <c r="B19" s="27" t="s">
        <v>60</v>
      </c>
      <c r="C19" s="24">
        <v>1087221.3999999999</v>
      </c>
    </row>
    <row r="20" spans="1:3" ht="60">
      <c r="A20" s="28" t="s">
        <v>61</v>
      </c>
      <c r="B20" s="29" t="s">
        <v>1470</v>
      </c>
      <c r="C20" s="24">
        <v>85656.2</v>
      </c>
    </row>
    <row r="21" spans="1:3" ht="30">
      <c r="A21" s="28" t="s">
        <v>62</v>
      </c>
      <c r="B21" s="29" t="s">
        <v>63</v>
      </c>
      <c r="C21" s="24">
        <v>43404.9</v>
      </c>
    </row>
    <row r="22" spans="1:3" ht="30">
      <c r="A22" s="28" t="s">
        <v>64</v>
      </c>
      <c r="B22" s="29" t="s">
        <v>65</v>
      </c>
      <c r="C22" s="24">
        <v>15403.1</v>
      </c>
    </row>
    <row r="23" spans="1:3" ht="45">
      <c r="A23" s="28" t="s">
        <v>66</v>
      </c>
      <c r="B23" s="29" t="s">
        <v>67</v>
      </c>
      <c r="C23" s="24">
        <v>37453</v>
      </c>
    </row>
    <row r="24" spans="1:3" ht="30">
      <c r="A24" s="22" t="s">
        <v>68</v>
      </c>
      <c r="B24" s="23" t="s">
        <v>69</v>
      </c>
      <c r="C24" s="24">
        <v>249840.6</v>
      </c>
    </row>
    <row r="25" spans="1:3">
      <c r="A25" s="22"/>
      <c r="B25" s="23" t="s">
        <v>5</v>
      </c>
      <c r="C25" s="24"/>
    </row>
    <row r="26" spans="1:3" ht="60">
      <c r="A26" s="22" t="s">
        <v>70</v>
      </c>
      <c r="B26" s="29" t="s">
        <v>71</v>
      </c>
      <c r="C26" s="24">
        <v>247476</v>
      </c>
    </row>
    <row r="27" spans="1:3" ht="60">
      <c r="A27" s="22" t="s">
        <v>72</v>
      </c>
      <c r="B27" s="29" t="s">
        <v>73</v>
      </c>
      <c r="C27" s="24">
        <v>2364.6</v>
      </c>
    </row>
    <row r="28" spans="1:3">
      <c r="A28" s="22"/>
      <c r="B28" s="29" t="s">
        <v>74</v>
      </c>
      <c r="C28" s="24">
        <v>7694022.5999999996</v>
      </c>
    </row>
    <row r="32" spans="1:3">
      <c r="C32" s="19"/>
    </row>
  </sheetData>
  <mergeCells count="1">
    <mergeCell ref="A5:C5"/>
  </mergeCells>
  <pageMargins left="0.51181102362204722" right="0.51181102362204722" top="0.55118110236220474" bottom="0.55118110236220474" header="0.31496062992125984" footer="0.31496062992125984"/>
  <pageSetup paperSize="9" scale="80" orientation="portrait" r:id="rId1"/>
  <headerFooter>
    <oddFooter>&amp;L&amp;"Times New Roman,обычный"&amp;8 2430-15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view="pageBreakPreview" zoomScale="60" zoomScaleNormal="100" workbookViewId="0">
      <selection activeCell="B3" sqref="B3"/>
    </sheetView>
  </sheetViews>
  <sheetFormatPr defaultColWidth="9.140625" defaultRowHeight="15"/>
  <cols>
    <col min="1" max="1" width="8.85546875" style="35" customWidth="1"/>
    <col min="2" max="2" width="67.140625" style="35" customWidth="1"/>
    <col min="3" max="3" width="14.7109375" style="35" customWidth="1"/>
    <col min="4" max="4" width="14.140625" style="35" customWidth="1"/>
    <col min="5" max="16384" width="9.140625" style="35"/>
  </cols>
  <sheetData>
    <row r="1" spans="1:4" s="30" customFormat="1">
      <c r="A1" s="18"/>
      <c r="B1" s="18"/>
      <c r="C1" s="4" t="s">
        <v>2264</v>
      </c>
      <c r="D1" s="18"/>
    </row>
    <row r="2" spans="1:4" s="30" customFormat="1" ht="15" customHeight="1">
      <c r="A2" s="18"/>
      <c r="B2" s="18"/>
      <c r="C2" s="5" t="s">
        <v>0</v>
      </c>
      <c r="D2" s="36"/>
    </row>
    <row r="3" spans="1:4" s="30" customFormat="1">
      <c r="A3" s="18"/>
      <c r="B3" s="18"/>
      <c r="C3" s="4" t="s">
        <v>2587</v>
      </c>
      <c r="D3" s="37"/>
    </row>
    <row r="4" spans="1:4" s="30" customFormat="1">
      <c r="A4" s="18"/>
      <c r="B4" s="18"/>
    </row>
    <row r="5" spans="1:4" s="30" customFormat="1" ht="30" customHeight="1">
      <c r="A5" s="397" t="s">
        <v>75</v>
      </c>
      <c r="B5" s="397"/>
      <c r="C5" s="397"/>
      <c r="D5" s="397"/>
    </row>
    <row r="6" spans="1:4" s="30" customFormat="1">
      <c r="A6" s="31"/>
      <c r="B6" s="31"/>
    </row>
    <row r="7" spans="1:4" s="30" customFormat="1" ht="30">
      <c r="A7" s="32" t="s">
        <v>48</v>
      </c>
      <c r="B7" s="33" t="s">
        <v>49</v>
      </c>
      <c r="C7" s="21" t="s">
        <v>76</v>
      </c>
      <c r="D7" s="21" t="s">
        <v>77</v>
      </c>
    </row>
    <row r="8" spans="1:4" s="30" customFormat="1">
      <c r="A8" s="20">
        <v>1</v>
      </c>
      <c r="B8" s="20">
        <v>2</v>
      </c>
      <c r="C8" s="20">
        <v>3</v>
      </c>
      <c r="D8" s="20">
        <v>4</v>
      </c>
    </row>
    <row r="9" spans="1:4" s="30" customFormat="1" ht="30">
      <c r="A9" s="22" t="s">
        <v>51</v>
      </c>
      <c r="B9" s="23" t="s">
        <v>52</v>
      </c>
      <c r="C9" s="24">
        <v>6707639.8849999998</v>
      </c>
      <c r="D9" s="24">
        <v>6852436.0970000001</v>
      </c>
    </row>
    <row r="10" spans="1:4" s="30" customFormat="1">
      <c r="A10" s="22"/>
      <c r="B10" s="23" t="s">
        <v>5</v>
      </c>
      <c r="D10" s="34"/>
    </row>
    <row r="11" spans="1:4" s="30" customFormat="1" ht="30">
      <c r="A11" s="22" t="s">
        <v>53</v>
      </c>
      <c r="B11" s="25" t="s">
        <v>78</v>
      </c>
      <c r="C11" s="24">
        <v>1632378.1</v>
      </c>
      <c r="D11" s="24">
        <v>1612327.2</v>
      </c>
    </row>
    <row r="12" spans="1:4" s="30" customFormat="1" ht="30" customHeight="1">
      <c r="A12" s="22" t="s">
        <v>55</v>
      </c>
      <c r="B12" s="25" t="s">
        <v>79</v>
      </c>
      <c r="C12" s="24">
        <v>3782142.7</v>
      </c>
      <c r="D12" s="24">
        <v>3827513.3</v>
      </c>
    </row>
    <row r="13" spans="1:4" s="18" customFormat="1">
      <c r="A13" s="22"/>
      <c r="B13" s="25" t="s">
        <v>7</v>
      </c>
      <c r="C13" s="24">
        <v>0</v>
      </c>
      <c r="D13" s="24">
        <v>818789</v>
      </c>
    </row>
    <row r="14" spans="1:4" s="18" customFormat="1" ht="120">
      <c r="A14" s="22" t="s">
        <v>57</v>
      </c>
      <c r="B14" s="27" t="s">
        <v>58</v>
      </c>
      <c r="C14" s="24">
        <v>9509.9</v>
      </c>
      <c r="D14" s="24">
        <v>10261.200000000001</v>
      </c>
    </row>
    <row r="15" spans="1:4" s="30" customFormat="1" ht="30">
      <c r="A15" s="22" t="s">
        <v>59</v>
      </c>
      <c r="B15" s="27" t="s">
        <v>60</v>
      </c>
      <c r="C15" s="24">
        <v>1140298.6850000001</v>
      </c>
      <c r="D15" s="24">
        <v>1164914.1370000001</v>
      </c>
    </row>
    <row r="16" spans="1:4" s="30" customFormat="1" ht="75">
      <c r="A16" s="22" t="s">
        <v>61</v>
      </c>
      <c r="B16" s="29" t="s">
        <v>1470</v>
      </c>
      <c r="C16" s="24">
        <v>85656.2</v>
      </c>
      <c r="D16" s="24">
        <v>85656.2</v>
      </c>
    </row>
    <row r="17" spans="1:4" s="30" customFormat="1" ht="30">
      <c r="A17" s="22" t="s">
        <v>62</v>
      </c>
      <c r="B17" s="29" t="s">
        <v>63</v>
      </c>
      <c r="C17" s="24">
        <v>43890.5</v>
      </c>
      <c r="D17" s="24">
        <v>45917</v>
      </c>
    </row>
    <row r="18" spans="1:4" s="30" customFormat="1" ht="30">
      <c r="A18" s="22" t="s">
        <v>64</v>
      </c>
      <c r="B18" s="29" t="s">
        <v>65</v>
      </c>
      <c r="C18" s="24">
        <v>13763.8</v>
      </c>
      <c r="D18" s="24">
        <v>14870.5</v>
      </c>
    </row>
    <row r="19" spans="1:4" s="30" customFormat="1" ht="45">
      <c r="A19" s="22" t="s">
        <v>66</v>
      </c>
      <c r="B19" s="29" t="s">
        <v>67</v>
      </c>
      <c r="C19" s="24">
        <v>0</v>
      </c>
      <c r="D19" s="24">
        <v>90976.56</v>
      </c>
    </row>
    <row r="20" spans="1:4" s="30" customFormat="1">
      <c r="A20" s="22"/>
      <c r="B20" s="29" t="s">
        <v>80</v>
      </c>
      <c r="C20" s="24">
        <v>6707639.9000000004</v>
      </c>
      <c r="D20" s="24">
        <v>6852436.0999999996</v>
      </c>
    </row>
  </sheetData>
  <mergeCells count="1">
    <mergeCell ref="A5:D5"/>
  </mergeCells>
  <pageMargins left="0.51181102362204722" right="0.51181102362204722" top="0.55118110236220474" bottom="0.55118110236220474" header="0.31496062992125984" footer="0.31496062992125984"/>
  <pageSetup paperSize="9" scale="88" orientation="portrait" r:id="rId1"/>
  <headerFooter>
    <oddFooter>&amp;L&amp;"Times New Roman,обычный"&amp;8 2430-15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view="pageBreakPreview" topLeftCell="A19" zoomScale="60" zoomScaleNormal="100" workbookViewId="0">
      <selection activeCell="B2" sqref="B2"/>
    </sheetView>
  </sheetViews>
  <sheetFormatPr defaultRowHeight="12.75"/>
  <cols>
    <col min="1" max="1" width="8.7109375" style="145" customWidth="1"/>
    <col min="2" max="2" width="39.140625" style="145" customWidth="1"/>
    <col min="3" max="3" width="24.7109375" style="145" customWidth="1"/>
    <col min="4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30.7109375" style="145" customWidth="1"/>
    <col min="259" max="259" width="15.42578125" style="145" customWidth="1"/>
    <col min="260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30.7109375" style="145" customWidth="1"/>
    <col min="515" max="515" width="15.42578125" style="145" customWidth="1"/>
    <col min="516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30.7109375" style="145" customWidth="1"/>
    <col min="771" max="771" width="15.42578125" style="145" customWidth="1"/>
    <col min="772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30.7109375" style="145" customWidth="1"/>
    <col min="1027" max="1027" width="15.42578125" style="145" customWidth="1"/>
    <col min="1028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30.7109375" style="145" customWidth="1"/>
    <col min="1283" max="1283" width="15.42578125" style="145" customWidth="1"/>
    <col min="1284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30.7109375" style="145" customWidth="1"/>
    <col min="1539" max="1539" width="15.42578125" style="145" customWidth="1"/>
    <col min="1540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30.7109375" style="145" customWidth="1"/>
    <col min="1795" max="1795" width="15.42578125" style="145" customWidth="1"/>
    <col min="1796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30.7109375" style="145" customWidth="1"/>
    <col min="2051" max="2051" width="15.42578125" style="145" customWidth="1"/>
    <col min="2052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30.7109375" style="145" customWidth="1"/>
    <col min="2307" max="2307" width="15.42578125" style="145" customWidth="1"/>
    <col min="2308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30.7109375" style="145" customWidth="1"/>
    <col min="2563" max="2563" width="15.42578125" style="145" customWidth="1"/>
    <col min="2564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30.7109375" style="145" customWidth="1"/>
    <col min="2819" max="2819" width="15.42578125" style="145" customWidth="1"/>
    <col min="2820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30.7109375" style="145" customWidth="1"/>
    <col min="3075" max="3075" width="15.42578125" style="145" customWidth="1"/>
    <col min="3076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30.7109375" style="145" customWidth="1"/>
    <col min="3331" max="3331" width="15.42578125" style="145" customWidth="1"/>
    <col min="3332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30.7109375" style="145" customWidth="1"/>
    <col min="3587" max="3587" width="15.42578125" style="145" customWidth="1"/>
    <col min="3588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30.7109375" style="145" customWidth="1"/>
    <col min="3843" max="3843" width="15.42578125" style="145" customWidth="1"/>
    <col min="3844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30.7109375" style="145" customWidth="1"/>
    <col min="4099" max="4099" width="15.42578125" style="145" customWidth="1"/>
    <col min="4100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30.7109375" style="145" customWidth="1"/>
    <col min="4355" max="4355" width="15.42578125" style="145" customWidth="1"/>
    <col min="4356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30.7109375" style="145" customWidth="1"/>
    <col min="4611" max="4611" width="15.42578125" style="145" customWidth="1"/>
    <col min="4612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30.7109375" style="145" customWidth="1"/>
    <col min="4867" max="4867" width="15.42578125" style="145" customWidth="1"/>
    <col min="4868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30.7109375" style="145" customWidth="1"/>
    <col min="5123" max="5123" width="15.42578125" style="145" customWidth="1"/>
    <col min="5124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30.7109375" style="145" customWidth="1"/>
    <col min="5379" max="5379" width="15.42578125" style="145" customWidth="1"/>
    <col min="5380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30.7109375" style="145" customWidth="1"/>
    <col min="5635" max="5635" width="15.42578125" style="145" customWidth="1"/>
    <col min="5636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30.7109375" style="145" customWidth="1"/>
    <col min="5891" max="5891" width="15.42578125" style="145" customWidth="1"/>
    <col min="5892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30.7109375" style="145" customWidth="1"/>
    <col min="6147" max="6147" width="15.42578125" style="145" customWidth="1"/>
    <col min="6148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30.7109375" style="145" customWidth="1"/>
    <col min="6403" max="6403" width="15.42578125" style="145" customWidth="1"/>
    <col min="6404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30.7109375" style="145" customWidth="1"/>
    <col min="6659" max="6659" width="15.42578125" style="145" customWidth="1"/>
    <col min="6660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30.7109375" style="145" customWidth="1"/>
    <col min="6915" max="6915" width="15.42578125" style="145" customWidth="1"/>
    <col min="6916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30.7109375" style="145" customWidth="1"/>
    <col min="7171" max="7171" width="15.42578125" style="145" customWidth="1"/>
    <col min="7172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30.7109375" style="145" customWidth="1"/>
    <col min="7427" max="7427" width="15.42578125" style="145" customWidth="1"/>
    <col min="7428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30.7109375" style="145" customWidth="1"/>
    <col min="7683" max="7683" width="15.42578125" style="145" customWidth="1"/>
    <col min="7684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30.7109375" style="145" customWidth="1"/>
    <col min="7939" max="7939" width="15.42578125" style="145" customWidth="1"/>
    <col min="7940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30.7109375" style="145" customWidth="1"/>
    <col min="8195" max="8195" width="15.42578125" style="145" customWidth="1"/>
    <col min="8196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30.7109375" style="145" customWidth="1"/>
    <col min="8451" max="8451" width="15.42578125" style="145" customWidth="1"/>
    <col min="8452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30.7109375" style="145" customWidth="1"/>
    <col min="8707" max="8707" width="15.42578125" style="145" customWidth="1"/>
    <col min="8708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30.7109375" style="145" customWidth="1"/>
    <col min="8963" max="8963" width="15.42578125" style="145" customWidth="1"/>
    <col min="8964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30.7109375" style="145" customWidth="1"/>
    <col min="9219" max="9219" width="15.42578125" style="145" customWidth="1"/>
    <col min="9220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30.7109375" style="145" customWidth="1"/>
    <col min="9475" max="9475" width="15.42578125" style="145" customWidth="1"/>
    <col min="9476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30.7109375" style="145" customWidth="1"/>
    <col min="9731" max="9731" width="15.42578125" style="145" customWidth="1"/>
    <col min="9732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30.7109375" style="145" customWidth="1"/>
    <col min="9987" max="9987" width="15.42578125" style="145" customWidth="1"/>
    <col min="9988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30.7109375" style="145" customWidth="1"/>
    <col min="10243" max="10243" width="15.42578125" style="145" customWidth="1"/>
    <col min="10244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30.7109375" style="145" customWidth="1"/>
    <col min="10499" max="10499" width="15.42578125" style="145" customWidth="1"/>
    <col min="10500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30.7109375" style="145" customWidth="1"/>
    <col min="10755" max="10755" width="15.42578125" style="145" customWidth="1"/>
    <col min="10756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30.7109375" style="145" customWidth="1"/>
    <col min="11011" max="11011" width="15.42578125" style="145" customWidth="1"/>
    <col min="11012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30.7109375" style="145" customWidth="1"/>
    <col min="11267" max="11267" width="15.42578125" style="145" customWidth="1"/>
    <col min="11268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30.7109375" style="145" customWidth="1"/>
    <col min="11523" max="11523" width="15.42578125" style="145" customWidth="1"/>
    <col min="11524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30.7109375" style="145" customWidth="1"/>
    <col min="11779" max="11779" width="15.42578125" style="145" customWidth="1"/>
    <col min="11780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30.7109375" style="145" customWidth="1"/>
    <col min="12035" max="12035" width="15.42578125" style="145" customWidth="1"/>
    <col min="12036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30.7109375" style="145" customWidth="1"/>
    <col min="12291" max="12291" width="15.42578125" style="145" customWidth="1"/>
    <col min="12292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30.7109375" style="145" customWidth="1"/>
    <col min="12547" max="12547" width="15.42578125" style="145" customWidth="1"/>
    <col min="12548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30.7109375" style="145" customWidth="1"/>
    <col min="12803" max="12803" width="15.42578125" style="145" customWidth="1"/>
    <col min="12804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30.7109375" style="145" customWidth="1"/>
    <col min="13059" max="13059" width="15.42578125" style="145" customWidth="1"/>
    <col min="13060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30.7109375" style="145" customWidth="1"/>
    <col min="13315" max="13315" width="15.42578125" style="145" customWidth="1"/>
    <col min="13316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30.7109375" style="145" customWidth="1"/>
    <col min="13571" max="13571" width="15.42578125" style="145" customWidth="1"/>
    <col min="13572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30.7109375" style="145" customWidth="1"/>
    <col min="13827" max="13827" width="15.42578125" style="145" customWidth="1"/>
    <col min="13828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30.7109375" style="145" customWidth="1"/>
    <col min="14083" max="14083" width="15.42578125" style="145" customWidth="1"/>
    <col min="14084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30.7109375" style="145" customWidth="1"/>
    <col min="14339" max="14339" width="15.42578125" style="145" customWidth="1"/>
    <col min="14340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30.7109375" style="145" customWidth="1"/>
    <col min="14595" max="14595" width="15.42578125" style="145" customWidth="1"/>
    <col min="14596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30.7109375" style="145" customWidth="1"/>
    <col min="14851" max="14851" width="15.42578125" style="145" customWidth="1"/>
    <col min="14852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30.7109375" style="145" customWidth="1"/>
    <col min="15107" max="15107" width="15.42578125" style="145" customWidth="1"/>
    <col min="15108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30.7109375" style="145" customWidth="1"/>
    <col min="15363" max="15363" width="15.42578125" style="145" customWidth="1"/>
    <col min="15364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30.7109375" style="145" customWidth="1"/>
    <col min="15619" max="15619" width="15.42578125" style="145" customWidth="1"/>
    <col min="15620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30.7109375" style="145" customWidth="1"/>
    <col min="15875" max="15875" width="15.42578125" style="145" customWidth="1"/>
    <col min="15876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30.7109375" style="145" customWidth="1"/>
    <col min="16131" max="16131" width="15.42578125" style="145" customWidth="1"/>
    <col min="16132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3" s="136" customFormat="1" ht="15">
      <c r="A1" s="155"/>
      <c r="B1" s="155"/>
      <c r="C1" s="153" t="s">
        <v>2265</v>
      </c>
    </row>
    <row r="2" spans="1:3" s="136" customFormat="1" ht="15">
      <c r="A2" s="155" t="s">
        <v>1</v>
      </c>
      <c r="B2" s="157"/>
      <c r="C2" s="153" t="s">
        <v>0</v>
      </c>
    </row>
    <row r="3" spans="1:3" s="136" customFormat="1" ht="15">
      <c r="A3" s="155" t="s">
        <v>1</v>
      </c>
      <c r="B3" s="155"/>
      <c r="C3" s="155" t="s">
        <v>2592</v>
      </c>
    </row>
    <row r="4" spans="1:3" s="136" customFormat="1" ht="19.5" customHeight="1">
      <c r="A4" s="398" t="s">
        <v>2166</v>
      </c>
      <c r="B4" s="398"/>
      <c r="C4" s="398"/>
    </row>
    <row r="5" spans="1:3" s="136" customFormat="1" ht="22.5" customHeight="1">
      <c r="A5" s="398"/>
      <c r="B5" s="398"/>
      <c r="C5" s="398"/>
    </row>
    <row r="6" spans="1:3" s="154" customFormat="1" ht="12.75" customHeight="1"/>
    <row r="7" spans="1:3" s="178" customFormat="1" ht="30">
      <c r="A7" s="140" t="s">
        <v>48</v>
      </c>
      <c r="B7" s="140" t="s">
        <v>2167</v>
      </c>
      <c r="C7" s="140" t="s">
        <v>4</v>
      </c>
    </row>
    <row r="8" spans="1:3" ht="15">
      <c r="A8" s="142" t="s">
        <v>2109</v>
      </c>
      <c r="B8" s="143" t="s">
        <v>8</v>
      </c>
      <c r="C8" s="144">
        <v>148754.9</v>
      </c>
    </row>
    <row r="9" spans="1:3" ht="15">
      <c r="A9" s="142" t="s">
        <v>2110</v>
      </c>
      <c r="B9" s="143" t="s">
        <v>295</v>
      </c>
      <c r="C9" s="144">
        <v>64570.400000000001</v>
      </c>
    </row>
    <row r="10" spans="1:3" ht="15">
      <c r="A10" s="142" t="s">
        <v>2111</v>
      </c>
      <c r="B10" s="143" t="s">
        <v>300</v>
      </c>
      <c r="C10" s="144">
        <v>82297.5</v>
      </c>
    </row>
    <row r="11" spans="1:3" ht="15">
      <c r="A11" s="142" t="s">
        <v>2112</v>
      </c>
      <c r="B11" s="143" t="s">
        <v>9</v>
      </c>
      <c r="C11" s="144">
        <v>127600</v>
      </c>
    </row>
    <row r="12" spans="1:3" ht="15">
      <c r="A12" s="142" t="s">
        <v>2113</v>
      </c>
      <c r="B12" s="143" t="s">
        <v>10</v>
      </c>
      <c r="C12" s="144">
        <v>104676.2</v>
      </c>
    </row>
    <row r="13" spans="1:3" ht="15">
      <c r="A13" s="142" t="s">
        <v>2114</v>
      </c>
      <c r="B13" s="143" t="s">
        <v>11</v>
      </c>
      <c r="C13" s="144">
        <v>151568.20000000001</v>
      </c>
    </row>
    <row r="14" spans="1:3" ht="15">
      <c r="A14" s="142" t="s">
        <v>2115</v>
      </c>
      <c r="B14" s="143" t="s">
        <v>321</v>
      </c>
      <c r="C14" s="144">
        <v>94028.3</v>
      </c>
    </row>
    <row r="15" spans="1:3" ht="15">
      <c r="A15" s="142" t="s">
        <v>2116</v>
      </c>
      <c r="B15" s="143" t="s">
        <v>322</v>
      </c>
      <c r="C15" s="144">
        <v>281796.09999999998</v>
      </c>
    </row>
    <row r="16" spans="1:3" ht="15">
      <c r="A16" s="142" t="s">
        <v>2117</v>
      </c>
      <c r="B16" s="143" t="s">
        <v>323</v>
      </c>
      <c r="C16" s="144">
        <v>51055</v>
      </c>
    </row>
    <row r="17" spans="1:3" ht="15">
      <c r="A17" s="142" t="s">
        <v>2118</v>
      </c>
      <c r="B17" s="143" t="s">
        <v>12</v>
      </c>
      <c r="C17" s="144">
        <v>148994.1</v>
      </c>
    </row>
    <row r="18" spans="1:3" ht="15">
      <c r="A18" s="142" t="s">
        <v>2119</v>
      </c>
      <c r="B18" s="143" t="s">
        <v>13</v>
      </c>
      <c r="C18" s="144">
        <v>179584.5</v>
      </c>
    </row>
    <row r="19" spans="1:3" ht="15">
      <c r="A19" s="142" t="s">
        <v>2120</v>
      </c>
      <c r="B19" s="143" t="s">
        <v>14</v>
      </c>
      <c r="C19" s="144">
        <v>170272.5</v>
      </c>
    </row>
    <row r="20" spans="1:3" ht="15">
      <c r="A20" s="142" t="s">
        <v>2121</v>
      </c>
      <c r="B20" s="143" t="s">
        <v>15</v>
      </c>
      <c r="C20" s="144">
        <v>123527.3</v>
      </c>
    </row>
    <row r="21" spans="1:3" ht="15">
      <c r="A21" s="142" t="s">
        <v>2122</v>
      </c>
      <c r="B21" s="143" t="s">
        <v>16</v>
      </c>
      <c r="C21" s="144">
        <v>127713.8</v>
      </c>
    </row>
    <row r="22" spans="1:3" ht="15">
      <c r="A22" s="142" t="s">
        <v>2123</v>
      </c>
      <c r="B22" s="143" t="s">
        <v>17</v>
      </c>
      <c r="C22" s="144">
        <v>238137.8</v>
      </c>
    </row>
    <row r="23" spans="1:3" ht="15">
      <c r="A23" s="142" t="s">
        <v>2124</v>
      </c>
      <c r="B23" s="143" t="s">
        <v>381</v>
      </c>
      <c r="C23" s="144">
        <v>94704.6</v>
      </c>
    </row>
    <row r="24" spans="1:3" ht="15">
      <c r="A24" s="142" t="s">
        <v>2125</v>
      </c>
      <c r="B24" s="143" t="s">
        <v>18</v>
      </c>
      <c r="C24" s="144">
        <v>87838.5</v>
      </c>
    </row>
    <row r="25" spans="1:3" ht="15">
      <c r="A25" s="142" t="s">
        <v>2126</v>
      </c>
      <c r="B25" s="143" t="s">
        <v>19</v>
      </c>
      <c r="C25" s="144">
        <v>171936.1</v>
      </c>
    </row>
    <row r="26" spans="1:3" ht="15">
      <c r="A26" s="142" t="s">
        <v>2127</v>
      </c>
      <c r="B26" s="143" t="s">
        <v>20</v>
      </c>
      <c r="C26" s="144">
        <v>188749.5</v>
      </c>
    </row>
    <row r="27" spans="1:3" ht="15">
      <c r="A27" s="142" t="s">
        <v>2128</v>
      </c>
      <c r="B27" s="143" t="s">
        <v>21</v>
      </c>
      <c r="C27" s="144">
        <v>103568.6</v>
      </c>
    </row>
    <row r="28" spans="1:3" ht="15">
      <c r="A28" s="142" t="s">
        <v>2129</v>
      </c>
      <c r="B28" s="143" t="s">
        <v>22</v>
      </c>
      <c r="C28" s="144">
        <v>211954.7</v>
      </c>
    </row>
    <row r="29" spans="1:3" ht="15">
      <c r="A29" s="142" t="s">
        <v>2130</v>
      </c>
      <c r="B29" s="143" t="s">
        <v>23</v>
      </c>
      <c r="C29" s="144">
        <v>327912.7</v>
      </c>
    </row>
    <row r="30" spans="1:3" ht="15">
      <c r="A30" s="142" t="s">
        <v>2131</v>
      </c>
      <c r="B30" s="143" t="s">
        <v>24</v>
      </c>
      <c r="C30" s="144">
        <v>156774</v>
      </c>
    </row>
    <row r="31" spans="1:3" ht="15">
      <c r="A31" s="142" t="s">
        <v>2132</v>
      </c>
      <c r="B31" s="143" t="s">
        <v>25</v>
      </c>
      <c r="C31" s="144">
        <v>196413</v>
      </c>
    </row>
    <row r="32" spans="1:3" ht="15">
      <c r="A32" s="142" t="s">
        <v>2133</v>
      </c>
      <c r="B32" s="143" t="s">
        <v>26</v>
      </c>
      <c r="C32" s="144">
        <v>248653</v>
      </c>
    </row>
    <row r="33" spans="1:3" ht="15">
      <c r="A33" s="142" t="s">
        <v>2134</v>
      </c>
      <c r="B33" s="143" t="s">
        <v>27</v>
      </c>
      <c r="C33" s="144">
        <v>87385.3</v>
      </c>
    </row>
    <row r="34" spans="1:3" ht="15">
      <c r="A34" s="142" t="s">
        <v>2135</v>
      </c>
      <c r="B34" s="143" t="s">
        <v>28</v>
      </c>
      <c r="C34" s="144">
        <v>108518.5</v>
      </c>
    </row>
    <row r="35" spans="1:3" ht="15">
      <c r="A35" s="142" t="s">
        <v>2136</v>
      </c>
      <c r="B35" s="143" t="s">
        <v>29</v>
      </c>
      <c r="C35" s="144">
        <v>93975.2</v>
      </c>
    </row>
    <row r="36" spans="1:3" ht="15">
      <c r="A36" s="142" t="s">
        <v>2137</v>
      </c>
      <c r="B36" s="143" t="s">
        <v>30</v>
      </c>
      <c r="C36" s="144">
        <v>116031.7</v>
      </c>
    </row>
    <row r="37" spans="1:3" ht="15">
      <c r="A37" s="142" t="s">
        <v>2138</v>
      </c>
      <c r="B37" s="143" t="s">
        <v>31</v>
      </c>
      <c r="C37" s="144">
        <v>410773.6</v>
      </c>
    </row>
    <row r="38" spans="1:3" ht="15">
      <c r="A38" s="142" t="s">
        <v>2139</v>
      </c>
      <c r="B38" s="143" t="s">
        <v>32</v>
      </c>
      <c r="C38" s="144">
        <v>148670</v>
      </c>
    </row>
    <row r="39" spans="1:3" ht="15">
      <c r="A39" s="142" t="s">
        <v>2140</v>
      </c>
      <c r="B39" s="143" t="s">
        <v>33</v>
      </c>
      <c r="C39" s="144">
        <v>63066.400000000001</v>
      </c>
    </row>
    <row r="40" spans="1:3" ht="15">
      <c r="A40" s="142" t="s">
        <v>2141</v>
      </c>
      <c r="B40" s="143" t="s">
        <v>34</v>
      </c>
      <c r="C40" s="144">
        <v>155305.4</v>
      </c>
    </row>
    <row r="41" spans="1:3" ht="15">
      <c r="A41" s="142" t="s">
        <v>2142</v>
      </c>
      <c r="B41" s="143" t="s">
        <v>542</v>
      </c>
      <c r="C41" s="144">
        <v>63998</v>
      </c>
    </row>
    <row r="42" spans="1:3" ht="15">
      <c r="A42" s="142" t="s">
        <v>2143</v>
      </c>
      <c r="B42" s="143" t="s">
        <v>35</v>
      </c>
      <c r="C42" s="144">
        <v>90161.8</v>
      </c>
    </row>
    <row r="43" spans="1:3" ht="15">
      <c r="A43" s="142" t="s">
        <v>2144</v>
      </c>
      <c r="B43" s="143" t="s">
        <v>36</v>
      </c>
      <c r="C43" s="144">
        <v>112873.3</v>
      </c>
    </row>
    <row r="44" spans="1:3" ht="15">
      <c r="A44" s="142" t="s">
        <v>2145</v>
      </c>
      <c r="B44" s="143" t="s">
        <v>37</v>
      </c>
      <c r="C44" s="144">
        <v>201460.1</v>
      </c>
    </row>
    <row r="45" spans="1:3" ht="15">
      <c r="A45" s="142" t="s">
        <v>2146</v>
      </c>
      <c r="B45" s="143" t="s">
        <v>38</v>
      </c>
      <c r="C45" s="144">
        <v>198584.1</v>
      </c>
    </row>
    <row r="46" spans="1:3" ht="15">
      <c r="A46" s="142" t="s">
        <v>2147</v>
      </c>
      <c r="B46" s="143" t="s">
        <v>587</v>
      </c>
      <c r="C46" s="144">
        <v>42541.7</v>
      </c>
    </row>
    <row r="47" spans="1:3" ht="15">
      <c r="A47" s="142" t="s">
        <v>2148</v>
      </c>
      <c r="B47" s="143" t="s">
        <v>588</v>
      </c>
      <c r="C47" s="144">
        <v>85725</v>
      </c>
    </row>
    <row r="48" spans="1:3" ht="15">
      <c r="A48" s="142" t="s">
        <v>2149</v>
      </c>
      <c r="B48" s="143" t="s">
        <v>39</v>
      </c>
      <c r="C48" s="144">
        <v>161086.1</v>
      </c>
    </row>
    <row r="49" spans="1:3" ht="15">
      <c r="A49" s="142" t="s">
        <v>2150</v>
      </c>
      <c r="B49" s="143" t="s">
        <v>40</v>
      </c>
      <c r="C49" s="144">
        <v>102166.39999999999</v>
      </c>
    </row>
    <row r="50" spans="1:3" ht="15">
      <c r="A50" s="142" t="s">
        <v>2151</v>
      </c>
      <c r="B50" s="143" t="s">
        <v>41</v>
      </c>
      <c r="C50" s="144">
        <v>146836.6</v>
      </c>
    </row>
    <row r="51" spans="1:3" ht="15">
      <c r="A51" s="142" t="s">
        <v>2152</v>
      </c>
      <c r="B51" s="143" t="s">
        <v>42</v>
      </c>
      <c r="C51" s="144">
        <v>338510.1</v>
      </c>
    </row>
    <row r="52" spans="1:3" ht="15">
      <c r="A52" s="142" t="s">
        <v>2155</v>
      </c>
      <c r="B52" s="143" t="s">
        <v>43</v>
      </c>
      <c r="C52" s="144">
        <v>131239.4</v>
      </c>
    </row>
    <row r="53" spans="1:3" ht="15">
      <c r="A53" s="142" t="s">
        <v>2156</v>
      </c>
      <c r="B53" s="143" t="s">
        <v>44</v>
      </c>
      <c r="C53" s="144">
        <v>196240</v>
      </c>
    </row>
    <row r="54" spans="1:3" ht="15">
      <c r="A54" s="142"/>
      <c r="B54" s="143" t="s">
        <v>46</v>
      </c>
      <c r="C54" s="144">
        <v>6938230</v>
      </c>
    </row>
    <row r="55" spans="1:3" ht="41.85" customHeight="1"/>
    <row r="56" spans="1:3" ht="41.85" customHeight="1"/>
    <row r="57" spans="1:3" ht="12.75" customHeight="1"/>
    <row r="58" spans="1:3" ht="12.75" customHeight="1"/>
    <row r="59" spans="1:3" ht="12.75" customHeight="1"/>
    <row r="60" spans="1:3" ht="12.75" customHeight="1"/>
    <row r="61" spans="1:3" ht="12.75" customHeight="1"/>
  </sheetData>
  <mergeCells count="1">
    <mergeCell ref="A4:C5"/>
  </mergeCells>
  <pageMargins left="0.70866141732283472" right="0.70866141732283472" top="0.55000000000000004" bottom="0.56000000000000005" header="0.31496062992125984" footer="0.22"/>
  <pageSetup paperSize="9" scale="93" orientation="portrait" r:id="rId1"/>
  <headerFooter>
    <oddFooter>&amp;L&amp;"Times New Roman,обычный"&amp;8 2430-15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view="pageBreakPreview" zoomScale="60" zoomScaleNormal="100" workbookViewId="0">
      <selection activeCell="C3" sqref="C3"/>
    </sheetView>
  </sheetViews>
  <sheetFormatPr defaultRowHeight="12.75"/>
  <cols>
    <col min="1" max="1" width="8.7109375" style="145" customWidth="1"/>
    <col min="2" max="2" width="37.42578125" style="145" customWidth="1"/>
    <col min="3" max="3" width="21.85546875" style="145" customWidth="1"/>
    <col min="4" max="4" width="23.42578125" style="145" customWidth="1"/>
    <col min="5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30.7109375" style="145" customWidth="1"/>
    <col min="259" max="260" width="15.42578125" style="145" customWidth="1"/>
    <col min="261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30.7109375" style="145" customWidth="1"/>
    <col min="515" max="516" width="15.42578125" style="145" customWidth="1"/>
    <col min="517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30.7109375" style="145" customWidth="1"/>
    <col min="771" max="772" width="15.42578125" style="145" customWidth="1"/>
    <col min="773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30.7109375" style="145" customWidth="1"/>
    <col min="1027" max="1028" width="15.42578125" style="145" customWidth="1"/>
    <col min="1029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30.7109375" style="145" customWidth="1"/>
    <col min="1283" max="1284" width="15.42578125" style="145" customWidth="1"/>
    <col min="1285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30.7109375" style="145" customWidth="1"/>
    <col min="1539" max="1540" width="15.42578125" style="145" customWidth="1"/>
    <col min="1541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30.7109375" style="145" customWidth="1"/>
    <col min="1795" max="1796" width="15.42578125" style="145" customWidth="1"/>
    <col min="1797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30.7109375" style="145" customWidth="1"/>
    <col min="2051" max="2052" width="15.42578125" style="145" customWidth="1"/>
    <col min="2053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30.7109375" style="145" customWidth="1"/>
    <col min="2307" max="2308" width="15.42578125" style="145" customWidth="1"/>
    <col min="2309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30.7109375" style="145" customWidth="1"/>
    <col min="2563" max="2564" width="15.42578125" style="145" customWidth="1"/>
    <col min="2565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30.7109375" style="145" customWidth="1"/>
    <col min="2819" max="2820" width="15.42578125" style="145" customWidth="1"/>
    <col min="2821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30.7109375" style="145" customWidth="1"/>
    <col min="3075" max="3076" width="15.42578125" style="145" customWidth="1"/>
    <col min="3077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30.7109375" style="145" customWidth="1"/>
    <col min="3331" max="3332" width="15.42578125" style="145" customWidth="1"/>
    <col min="3333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30.7109375" style="145" customWidth="1"/>
    <col min="3587" max="3588" width="15.42578125" style="145" customWidth="1"/>
    <col min="3589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30.7109375" style="145" customWidth="1"/>
    <col min="3843" max="3844" width="15.42578125" style="145" customWidth="1"/>
    <col min="3845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30.7109375" style="145" customWidth="1"/>
    <col min="4099" max="4100" width="15.42578125" style="145" customWidth="1"/>
    <col min="4101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30.7109375" style="145" customWidth="1"/>
    <col min="4355" max="4356" width="15.42578125" style="145" customWidth="1"/>
    <col min="4357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30.7109375" style="145" customWidth="1"/>
    <col min="4611" max="4612" width="15.42578125" style="145" customWidth="1"/>
    <col min="4613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30.7109375" style="145" customWidth="1"/>
    <col min="4867" max="4868" width="15.42578125" style="145" customWidth="1"/>
    <col min="4869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30.7109375" style="145" customWidth="1"/>
    <col min="5123" max="5124" width="15.42578125" style="145" customWidth="1"/>
    <col min="5125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30.7109375" style="145" customWidth="1"/>
    <col min="5379" max="5380" width="15.42578125" style="145" customWidth="1"/>
    <col min="5381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30.7109375" style="145" customWidth="1"/>
    <col min="5635" max="5636" width="15.42578125" style="145" customWidth="1"/>
    <col min="5637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30.7109375" style="145" customWidth="1"/>
    <col min="5891" max="5892" width="15.42578125" style="145" customWidth="1"/>
    <col min="5893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30.7109375" style="145" customWidth="1"/>
    <col min="6147" max="6148" width="15.42578125" style="145" customWidth="1"/>
    <col min="6149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30.7109375" style="145" customWidth="1"/>
    <col min="6403" max="6404" width="15.42578125" style="145" customWidth="1"/>
    <col min="6405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30.7109375" style="145" customWidth="1"/>
    <col min="6659" max="6660" width="15.42578125" style="145" customWidth="1"/>
    <col min="6661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30.7109375" style="145" customWidth="1"/>
    <col min="6915" max="6916" width="15.42578125" style="145" customWidth="1"/>
    <col min="6917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30.7109375" style="145" customWidth="1"/>
    <col min="7171" max="7172" width="15.42578125" style="145" customWidth="1"/>
    <col min="7173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30.7109375" style="145" customWidth="1"/>
    <col min="7427" max="7428" width="15.42578125" style="145" customWidth="1"/>
    <col min="7429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30.7109375" style="145" customWidth="1"/>
    <col min="7683" max="7684" width="15.42578125" style="145" customWidth="1"/>
    <col min="7685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30.7109375" style="145" customWidth="1"/>
    <col min="7939" max="7940" width="15.42578125" style="145" customWidth="1"/>
    <col min="7941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30.7109375" style="145" customWidth="1"/>
    <col min="8195" max="8196" width="15.42578125" style="145" customWidth="1"/>
    <col min="8197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30.7109375" style="145" customWidth="1"/>
    <col min="8451" max="8452" width="15.42578125" style="145" customWidth="1"/>
    <col min="8453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30.7109375" style="145" customWidth="1"/>
    <col min="8707" max="8708" width="15.42578125" style="145" customWidth="1"/>
    <col min="8709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30.7109375" style="145" customWidth="1"/>
    <col min="8963" max="8964" width="15.42578125" style="145" customWidth="1"/>
    <col min="8965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30.7109375" style="145" customWidth="1"/>
    <col min="9219" max="9220" width="15.42578125" style="145" customWidth="1"/>
    <col min="9221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30.7109375" style="145" customWidth="1"/>
    <col min="9475" max="9476" width="15.42578125" style="145" customWidth="1"/>
    <col min="9477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30.7109375" style="145" customWidth="1"/>
    <col min="9731" max="9732" width="15.42578125" style="145" customWidth="1"/>
    <col min="9733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30.7109375" style="145" customWidth="1"/>
    <col min="9987" max="9988" width="15.42578125" style="145" customWidth="1"/>
    <col min="9989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30.7109375" style="145" customWidth="1"/>
    <col min="10243" max="10244" width="15.42578125" style="145" customWidth="1"/>
    <col min="10245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30.7109375" style="145" customWidth="1"/>
    <col min="10499" max="10500" width="15.42578125" style="145" customWidth="1"/>
    <col min="10501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30.7109375" style="145" customWidth="1"/>
    <col min="10755" max="10756" width="15.42578125" style="145" customWidth="1"/>
    <col min="10757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30.7109375" style="145" customWidth="1"/>
    <col min="11011" max="11012" width="15.42578125" style="145" customWidth="1"/>
    <col min="11013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30.7109375" style="145" customWidth="1"/>
    <col min="11267" max="11268" width="15.42578125" style="145" customWidth="1"/>
    <col min="11269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30.7109375" style="145" customWidth="1"/>
    <col min="11523" max="11524" width="15.42578125" style="145" customWidth="1"/>
    <col min="11525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30.7109375" style="145" customWidth="1"/>
    <col min="11779" max="11780" width="15.42578125" style="145" customWidth="1"/>
    <col min="11781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30.7109375" style="145" customWidth="1"/>
    <col min="12035" max="12036" width="15.42578125" style="145" customWidth="1"/>
    <col min="12037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30.7109375" style="145" customWidth="1"/>
    <col min="12291" max="12292" width="15.42578125" style="145" customWidth="1"/>
    <col min="12293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30.7109375" style="145" customWidth="1"/>
    <col min="12547" max="12548" width="15.42578125" style="145" customWidth="1"/>
    <col min="12549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30.7109375" style="145" customWidth="1"/>
    <col min="12803" max="12804" width="15.42578125" style="145" customWidth="1"/>
    <col min="12805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30.7109375" style="145" customWidth="1"/>
    <col min="13059" max="13060" width="15.42578125" style="145" customWidth="1"/>
    <col min="13061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30.7109375" style="145" customWidth="1"/>
    <col min="13315" max="13316" width="15.42578125" style="145" customWidth="1"/>
    <col min="13317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30.7109375" style="145" customWidth="1"/>
    <col min="13571" max="13572" width="15.42578125" style="145" customWidth="1"/>
    <col min="13573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30.7109375" style="145" customWidth="1"/>
    <col min="13827" max="13828" width="15.42578125" style="145" customWidth="1"/>
    <col min="13829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30.7109375" style="145" customWidth="1"/>
    <col min="14083" max="14084" width="15.42578125" style="145" customWidth="1"/>
    <col min="14085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30.7109375" style="145" customWidth="1"/>
    <col min="14339" max="14340" width="15.42578125" style="145" customWidth="1"/>
    <col min="14341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30.7109375" style="145" customWidth="1"/>
    <col min="14595" max="14596" width="15.42578125" style="145" customWidth="1"/>
    <col min="14597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30.7109375" style="145" customWidth="1"/>
    <col min="14851" max="14852" width="15.42578125" style="145" customWidth="1"/>
    <col min="14853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30.7109375" style="145" customWidth="1"/>
    <col min="15107" max="15108" width="15.42578125" style="145" customWidth="1"/>
    <col min="15109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30.7109375" style="145" customWidth="1"/>
    <col min="15363" max="15364" width="15.42578125" style="145" customWidth="1"/>
    <col min="15365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30.7109375" style="145" customWidth="1"/>
    <col min="15619" max="15620" width="15.42578125" style="145" customWidth="1"/>
    <col min="15621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30.7109375" style="145" customWidth="1"/>
    <col min="15875" max="15876" width="15.42578125" style="145" customWidth="1"/>
    <col min="15877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30.7109375" style="145" customWidth="1"/>
    <col min="16131" max="16132" width="15.42578125" style="145" customWidth="1"/>
    <col min="16133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6" s="155" customFormat="1" ht="15">
      <c r="A1" s="179"/>
      <c r="B1" s="153"/>
      <c r="D1" s="153" t="s">
        <v>2266</v>
      </c>
      <c r="E1" s="153"/>
      <c r="F1" s="177"/>
    </row>
    <row r="2" spans="1:6" s="155" customFormat="1" ht="15">
      <c r="A2" s="180"/>
      <c r="D2" s="153" t="s">
        <v>0</v>
      </c>
    </row>
    <row r="3" spans="1:6" s="155" customFormat="1" ht="15">
      <c r="A3" s="180"/>
      <c r="D3" s="155" t="s">
        <v>2593</v>
      </c>
    </row>
    <row r="4" spans="1:6" s="155" customFormat="1" ht="15">
      <c r="A4" s="180"/>
    </row>
    <row r="5" spans="1:6" s="155" customFormat="1" ht="44.25" customHeight="1">
      <c r="A5" s="399" t="s">
        <v>2168</v>
      </c>
      <c r="B5" s="399"/>
      <c r="C5" s="399"/>
      <c r="D5" s="399"/>
      <c r="E5" s="181"/>
    </row>
    <row r="6" spans="1:6" s="154" customFormat="1" ht="12.75" customHeight="1">
      <c r="A6" s="182"/>
    </row>
    <row r="7" spans="1:6" s="178" customFormat="1" ht="30">
      <c r="A7" s="140" t="s">
        <v>48</v>
      </c>
      <c r="B7" s="140" t="s">
        <v>2167</v>
      </c>
      <c r="C7" s="140" t="s">
        <v>76</v>
      </c>
      <c r="D7" s="140" t="s">
        <v>77</v>
      </c>
    </row>
    <row r="8" spans="1:6" ht="15">
      <c r="A8" s="142" t="s">
        <v>2109</v>
      </c>
      <c r="B8" s="143" t="s">
        <v>8</v>
      </c>
      <c r="C8" s="144">
        <v>134697.20000000001</v>
      </c>
      <c r="D8" s="144">
        <v>125512.2</v>
      </c>
    </row>
    <row r="9" spans="1:6" ht="15">
      <c r="A9" s="142" t="s">
        <v>2110</v>
      </c>
      <c r="B9" s="143" t="s">
        <v>295</v>
      </c>
      <c r="C9" s="144">
        <v>60265.8</v>
      </c>
      <c r="D9" s="144">
        <v>60553.7</v>
      </c>
    </row>
    <row r="10" spans="1:6" ht="15">
      <c r="A10" s="142" t="s">
        <v>2111</v>
      </c>
      <c r="B10" s="143" t="s">
        <v>300</v>
      </c>
      <c r="C10" s="144">
        <v>63831</v>
      </c>
      <c r="D10" s="144">
        <v>59370.1</v>
      </c>
    </row>
    <row r="11" spans="1:6" ht="15">
      <c r="A11" s="142" t="s">
        <v>2112</v>
      </c>
      <c r="B11" s="143" t="s">
        <v>9</v>
      </c>
      <c r="C11" s="144">
        <v>91412.9</v>
      </c>
      <c r="D11" s="144">
        <v>84203.3</v>
      </c>
    </row>
    <row r="12" spans="1:6" ht="15">
      <c r="A12" s="142" t="s">
        <v>2113</v>
      </c>
      <c r="B12" s="143" t="s">
        <v>10</v>
      </c>
      <c r="C12" s="144">
        <v>96072.3</v>
      </c>
      <c r="D12" s="144">
        <v>90842.9</v>
      </c>
    </row>
    <row r="13" spans="1:6" ht="15">
      <c r="A13" s="142" t="s">
        <v>2114</v>
      </c>
      <c r="B13" s="143" t="s">
        <v>11</v>
      </c>
      <c r="C13" s="144">
        <v>118707.3</v>
      </c>
      <c r="D13" s="144">
        <v>133317.29999999999</v>
      </c>
    </row>
    <row r="14" spans="1:6" ht="15">
      <c r="A14" s="142" t="s">
        <v>2115</v>
      </c>
      <c r="B14" s="143" t="s">
        <v>321</v>
      </c>
      <c r="C14" s="144">
        <v>64009.599999999999</v>
      </c>
      <c r="D14" s="144">
        <v>69263.100000000006</v>
      </c>
    </row>
    <row r="15" spans="1:6" ht="15">
      <c r="A15" s="142" t="s">
        <v>2116</v>
      </c>
      <c r="B15" s="143" t="s">
        <v>322</v>
      </c>
      <c r="C15" s="144">
        <v>248944.9</v>
      </c>
      <c r="D15" s="144">
        <v>217647.4</v>
      </c>
    </row>
    <row r="16" spans="1:6" ht="15">
      <c r="A16" s="142" t="s">
        <v>2117</v>
      </c>
      <c r="B16" s="143" t="s">
        <v>323</v>
      </c>
      <c r="C16" s="144"/>
      <c r="D16" s="144">
        <v>21810.2</v>
      </c>
    </row>
    <row r="17" spans="1:4" ht="15">
      <c r="A17" s="142" t="s">
        <v>2118</v>
      </c>
      <c r="B17" s="143" t="s">
        <v>12</v>
      </c>
      <c r="C17" s="144">
        <v>88923</v>
      </c>
      <c r="D17" s="144">
        <v>76737</v>
      </c>
    </row>
    <row r="18" spans="1:4" ht="15">
      <c r="A18" s="142" t="s">
        <v>2119</v>
      </c>
      <c r="B18" s="143" t="s">
        <v>13</v>
      </c>
      <c r="C18" s="144">
        <v>143187.6</v>
      </c>
      <c r="D18" s="144">
        <v>143951.29999999999</v>
      </c>
    </row>
    <row r="19" spans="1:4" ht="15">
      <c r="A19" s="142" t="s">
        <v>2120</v>
      </c>
      <c r="B19" s="143" t="s">
        <v>14</v>
      </c>
      <c r="C19" s="144">
        <v>160633.1</v>
      </c>
      <c r="D19" s="144">
        <v>138224.29999999999</v>
      </c>
    </row>
    <row r="20" spans="1:4" ht="15">
      <c r="A20" s="142" t="s">
        <v>2121</v>
      </c>
      <c r="B20" s="143" t="s">
        <v>15</v>
      </c>
      <c r="C20" s="144">
        <v>115476.6</v>
      </c>
      <c r="D20" s="144">
        <v>111359</v>
      </c>
    </row>
    <row r="21" spans="1:4" ht="15">
      <c r="A21" s="142" t="s">
        <v>2122</v>
      </c>
      <c r="B21" s="143" t="s">
        <v>16</v>
      </c>
      <c r="C21" s="144">
        <v>122249.7</v>
      </c>
      <c r="D21" s="144">
        <v>108497.3</v>
      </c>
    </row>
    <row r="22" spans="1:4" ht="15">
      <c r="A22" s="142" t="s">
        <v>2123</v>
      </c>
      <c r="B22" s="143" t="s">
        <v>17</v>
      </c>
      <c r="C22" s="144">
        <v>219200.7</v>
      </c>
      <c r="D22" s="144">
        <v>215005</v>
      </c>
    </row>
    <row r="23" spans="1:4" ht="15">
      <c r="A23" s="142" t="s">
        <v>2124</v>
      </c>
      <c r="B23" s="143" t="s">
        <v>381</v>
      </c>
      <c r="C23" s="144">
        <v>80334.3</v>
      </c>
      <c r="D23" s="144">
        <v>68237.600000000006</v>
      </c>
    </row>
    <row r="24" spans="1:4" ht="15">
      <c r="A24" s="142" t="s">
        <v>2125</v>
      </c>
      <c r="B24" s="143" t="s">
        <v>18</v>
      </c>
      <c r="C24" s="144">
        <v>83999</v>
      </c>
      <c r="D24" s="144">
        <v>78513.399999999994</v>
      </c>
    </row>
    <row r="25" spans="1:4" ht="15">
      <c r="A25" s="142" t="s">
        <v>2126</v>
      </c>
      <c r="B25" s="143" t="s">
        <v>19</v>
      </c>
      <c r="C25" s="144">
        <v>164531.20000000001</v>
      </c>
      <c r="D25" s="144">
        <v>161240.79999999999</v>
      </c>
    </row>
    <row r="26" spans="1:4" ht="15">
      <c r="A26" s="142" t="s">
        <v>2127</v>
      </c>
      <c r="B26" s="143" t="s">
        <v>20</v>
      </c>
      <c r="C26" s="144">
        <v>179565.3</v>
      </c>
      <c r="D26" s="144">
        <v>171548.4</v>
      </c>
    </row>
    <row r="27" spans="1:4" ht="15">
      <c r="A27" s="142" t="s">
        <v>2128</v>
      </c>
      <c r="B27" s="143" t="s">
        <v>21</v>
      </c>
      <c r="C27" s="144">
        <v>98044</v>
      </c>
      <c r="D27" s="144">
        <v>100783.8</v>
      </c>
    </row>
    <row r="28" spans="1:4" ht="15">
      <c r="A28" s="142" t="s">
        <v>2129</v>
      </c>
      <c r="B28" s="143" t="s">
        <v>22</v>
      </c>
      <c r="C28" s="144">
        <v>200247.6</v>
      </c>
      <c r="D28" s="144">
        <v>169630.4</v>
      </c>
    </row>
    <row r="29" spans="1:4" ht="15">
      <c r="A29" s="142" t="s">
        <v>2130</v>
      </c>
      <c r="B29" s="143" t="s">
        <v>23</v>
      </c>
      <c r="C29" s="144">
        <v>312001.59999999998</v>
      </c>
      <c r="D29" s="144">
        <v>269804.79999999999</v>
      </c>
    </row>
    <row r="30" spans="1:4" ht="15">
      <c r="A30" s="142" t="s">
        <v>2131</v>
      </c>
      <c r="B30" s="143" t="s">
        <v>24</v>
      </c>
      <c r="C30" s="144">
        <v>146701.20000000001</v>
      </c>
      <c r="D30" s="144">
        <v>132675.4</v>
      </c>
    </row>
    <row r="31" spans="1:4" ht="15">
      <c r="A31" s="142" t="s">
        <v>2132</v>
      </c>
      <c r="B31" s="143" t="s">
        <v>25</v>
      </c>
      <c r="C31" s="144">
        <v>177540.6</v>
      </c>
      <c r="D31" s="144">
        <v>167871.3</v>
      </c>
    </row>
    <row r="32" spans="1:4" ht="15">
      <c r="A32" s="142" t="s">
        <v>2133</v>
      </c>
      <c r="B32" s="143" t="s">
        <v>26</v>
      </c>
      <c r="C32" s="144">
        <v>236099.6</v>
      </c>
      <c r="D32" s="144">
        <v>187488.2</v>
      </c>
    </row>
    <row r="33" spans="1:4" ht="15">
      <c r="A33" s="142" t="s">
        <v>2134</v>
      </c>
      <c r="B33" s="143" t="s">
        <v>27</v>
      </c>
      <c r="C33" s="144">
        <v>69716.399999999994</v>
      </c>
      <c r="D33" s="144">
        <v>68385.7</v>
      </c>
    </row>
    <row r="34" spans="1:4" ht="15">
      <c r="A34" s="142" t="s">
        <v>2135</v>
      </c>
      <c r="B34" s="143" t="s">
        <v>28</v>
      </c>
      <c r="C34" s="144">
        <v>102424.6</v>
      </c>
      <c r="D34" s="144">
        <v>93597</v>
      </c>
    </row>
    <row r="35" spans="1:4" ht="15">
      <c r="A35" s="142" t="s">
        <v>2136</v>
      </c>
      <c r="B35" s="143" t="s">
        <v>29</v>
      </c>
      <c r="C35" s="144">
        <v>87382.3</v>
      </c>
      <c r="D35" s="144">
        <v>88015.1</v>
      </c>
    </row>
    <row r="36" spans="1:4" ht="15">
      <c r="A36" s="142" t="s">
        <v>2137</v>
      </c>
      <c r="B36" s="143" t="s">
        <v>30</v>
      </c>
      <c r="C36" s="144">
        <v>104152.7</v>
      </c>
      <c r="D36" s="144">
        <v>107103.1</v>
      </c>
    </row>
    <row r="37" spans="1:4" ht="15">
      <c r="A37" s="142" t="s">
        <v>2138</v>
      </c>
      <c r="B37" s="143" t="s">
        <v>31</v>
      </c>
      <c r="C37" s="144">
        <v>359589.2</v>
      </c>
      <c r="D37" s="144">
        <v>249381.8</v>
      </c>
    </row>
    <row r="38" spans="1:4" ht="15">
      <c r="A38" s="142" t="s">
        <v>2139</v>
      </c>
      <c r="B38" s="143" t="s">
        <v>32</v>
      </c>
      <c r="C38" s="144">
        <v>141955.1</v>
      </c>
      <c r="D38" s="144">
        <v>145913.79999999999</v>
      </c>
    </row>
    <row r="39" spans="1:4" ht="15">
      <c r="A39" s="142" t="s">
        <v>2140</v>
      </c>
      <c r="B39" s="143" t="s">
        <v>33</v>
      </c>
      <c r="C39" s="144">
        <v>51516.6</v>
      </c>
      <c r="D39" s="144">
        <v>58276.3</v>
      </c>
    </row>
    <row r="40" spans="1:4" ht="15">
      <c r="A40" s="142" t="s">
        <v>2141</v>
      </c>
      <c r="B40" s="143" t="s">
        <v>34</v>
      </c>
      <c r="C40" s="144">
        <v>147489.70000000001</v>
      </c>
      <c r="D40" s="144">
        <v>142569.5</v>
      </c>
    </row>
    <row r="41" spans="1:4" ht="15">
      <c r="A41" s="142" t="s">
        <v>2142</v>
      </c>
      <c r="B41" s="143" t="s">
        <v>542</v>
      </c>
      <c r="C41" s="144">
        <v>55374.7</v>
      </c>
      <c r="D41" s="144">
        <v>66628.899999999994</v>
      </c>
    </row>
    <row r="42" spans="1:4" ht="15">
      <c r="A42" s="142" t="s">
        <v>2143</v>
      </c>
      <c r="B42" s="143" t="s">
        <v>35</v>
      </c>
      <c r="C42" s="144">
        <v>86129.3</v>
      </c>
      <c r="D42" s="144">
        <v>78620</v>
      </c>
    </row>
    <row r="43" spans="1:4" ht="15">
      <c r="A43" s="142" t="s">
        <v>2144</v>
      </c>
      <c r="B43" s="143" t="s">
        <v>36</v>
      </c>
      <c r="C43" s="144">
        <v>106351.2</v>
      </c>
      <c r="D43" s="144">
        <v>99292.800000000003</v>
      </c>
    </row>
    <row r="44" spans="1:4" ht="15">
      <c r="A44" s="142" t="s">
        <v>2145</v>
      </c>
      <c r="B44" s="143" t="s">
        <v>37</v>
      </c>
      <c r="C44" s="144">
        <v>191805.6</v>
      </c>
      <c r="D44" s="144">
        <v>169970</v>
      </c>
    </row>
    <row r="45" spans="1:4" ht="15">
      <c r="A45" s="142" t="s">
        <v>2146</v>
      </c>
      <c r="B45" s="143" t="s">
        <v>38</v>
      </c>
      <c r="C45" s="144">
        <v>172202.6</v>
      </c>
      <c r="D45" s="144">
        <v>127813.1</v>
      </c>
    </row>
    <row r="46" spans="1:4" ht="15">
      <c r="A46" s="142" t="s">
        <v>2147</v>
      </c>
      <c r="B46" s="143" t="s">
        <v>587</v>
      </c>
      <c r="C46" s="144">
        <v>39269.199999999997</v>
      </c>
      <c r="D46" s="144">
        <v>38218.800000000003</v>
      </c>
    </row>
    <row r="47" spans="1:4" ht="15">
      <c r="A47" s="142" t="s">
        <v>2148</v>
      </c>
      <c r="B47" s="143" t="s">
        <v>588</v>
      </c>
      <c r="C47" s="144">
        <v>73934.399999999994</v>
      </c>
      <c r="D47" s="144">
        <v>69296.899999999994</v>
      </c>
    </row>
    <row r="48" spans="1:4" ht="15">
      <c r="A48" s="142" t="s">
        <v>2149</v>
      </c>
      <c r="B48" s="143" t="s">
        <v>39</v>
      </c>
      <c r="C48" s="144">
        <v>154490.9</v>
      </c>
      <c r="D48" s="144">
        <v>123676.4</v>
      </c>
    </row>
    <row r="49" spans="1:4" ht="15">
      <c r="A49" s="142" t="s">
        <v>2150</v>
      </c>
      <c r="B49" s="143" t="s">
        <v>40</v>
      </c>
      <c r="C49" s="144">
        <v>98305.7</v>
      </c>
      <c r="D49" s="144">
        <v>105685.8</v>
      </c>
    </row>
    <row r="50" spans="1:4" ht="15">
      <c r="A50" s="142" t="s">
        <v>2151</v>
      </c>
      <c r="B50" s="143" t="s">
        <v>41</v>
      </c>
      <c r="C50" s="144">
        <v>141019.1</v>
      </c>
      <c r="D50" s="144">
        <v>126497</v>
      </c>
    </row>
    <row r="51" spans="1:4" ht="15">
      <c r="A51" s="142" t="s">
        <v>2152</v>
      </c>
      <c r="B51" s="143" t="s">
        <v>42</v>
      </c>
      <c r="C51" s="144">
        <v>328250.2</v>
      </c>
      <c r="D51" s="144">
        <v>311718.5</v>
      </c>
    </row>
    <row r="52" spans="1:4" ht="15">
      <c r="A52" s="142" t="s">
        <v>2155</v>
      </c>
      <c r="B52" s="143" t="s">
        <v>43</v>
      </c>
      <c r="C52" s="144">
        <v>126743.2</v>
      </c>
      <c r="D52" s="144">
        <v>129450</v>
      </c>
    </row>
    <row r="53" spans="1:4" ht="15">
      <c r="A53" s="142" t="s">
        <v>2156</v>
      </c>
      <c r="B53" s="143" t="s">
        <v>44</v>
      </c>
      <c r="C53" s="144">
        <v>188483</v>
      </c>
      <c r="D53" s="144">
        <v>182417.6</v>
      </c>
    </row>
    <row r="54" spans="1:4" ht="15">
      <c r="A54" s="142"/>
      <c r="B54" s="143" t="s">
        <v>45</v>
      </c>
      <c r="C54" s="144">
        <v>692584.7</v>
      </c>
      <c r="D54" s="144">
        <v>1436654.1</v>
      </c>
    </row>
    <row r="55" spans="1:4" ht="15">
      <c r="A55" s="162"/>
      <c r="B55" s="183" t="s">
        <v>46</v>
      </c>
      <c r="C55" s="144">
        <v>6925846.5</v>
      </c>
      <c r="D55" s="144">
        <v>7183270.4000000004</v>
      </c>
    </row>
    <row r="56" spans="1:4" ht="41.85" customHeight="1"/>
    <row r="57" spans="1:4" ht="41.8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</sheetData>
  <mergeCells count="1">
    <mergeCell ref="A5:D5"/>
  </mergeCells>
  <pageMargins left="0.70866141732283472" right="0.70866141732283472" top="0.55118110236220474" bottom="0.51181102362204722" header="0.31496062992125984" footer="0.23622047244094491"/>
  <pageSetup paperSize="9" scale="91" orientation="portrait" r:id="rId1"/>
  <headerFooter>
    <oddFooter>&amp;L&amp;"Times New Roman,обычный"&amp;8 2430-15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8"/>
  <sheetViews>
    <sheetView view="pageLayout" topLeftCell="A40" zoomScaleNormal="100" workbookViewId="0">
      <selection activeCell="B2" sqref="B2"/>
    </sheetView>
  </sheetViews>
  <sheetFormatPr defaultRowHeight="12.75"/>
  <cols>
    <col min="1" max="1" width="8.7109375" style="145" customWidth="1"/>
    <col min="2" max="2" width="44" style="145" customWidth="1"/>
    <col min="3" max="3" width="24.140625" style="145" customWidth="1"/>
    <col min="4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44" style="145" customWidth="1"/>
    <col min="259" max="259" width="15.42578125" style="145" customWidth="1"/>
    <col min="260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44" style="145" customWidth="1"/>
    <col min="515" max="515" width="15.42578125" style="145" customWidth="1"/>
    <col min="516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44" style="145" customWidth="1"/>
    <col min="771" max="771" width="15.42578125" style="145" customWidth="1"/>
    <col min="772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44" style="145" customWidth="1"/>
    <col min="1027" max="1027" width="15.42578125" style="145" customWidth="1"/>
    <col min="1028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44" style="145" customWidth="1"/>
    <col min="1283" max="1283" width="15.42578125" style="145" customWidth="1"/>
    <col min="1284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44" style="145" customWidth="1"/>
    <col min="1539" max="1539" width="15.42578125" style="145" customWidth="1"/>
    <col min="1540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44" style="145" customWidth="1"/>
    <col min="1795" max="1795" width="15.42578125" style="145" customWidth="1"/>
    <col min="1796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44" style="145" customWidth="1"/>
    <col min="2051" max="2051" width="15.42578125" style="145" customWidth="1"/>
    <col min="2052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44" style="145" customWidth="1"/>
    <col min="2307" max="2307" width="15.42578125" style="145" customWidth="1"/>
    <col min="2308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44" style="145" customWidth="1"/>
    <col min="2563" max="2563" width="15.42578125" style="145" customWidth="1"/>
    <col min="2564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44" style="145" customWidth="1"/>
    <col min="2819" max="2819" width="15.42578125" style="145" customWidth="1"/>
    <col min="2820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44" style="145" customWidth="1"/>
    <col min="3075" max="3075" width="15.42578125" style="145" customWidth="1"/>
    <col min="3076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44" style="145" customWidth="1"/>
    <col min="3331" max="3331" width="15.42578125" style="145" customWidth="1"/>
    <col min="3332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44" style="145" customWidth="1"/>
    <col min="3587" max="3587" width="15.42578125" style="145" customWidth="1"/>
    <col min="3588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44" style="145" customWidth="1"/>
    <col min="3843" max="3843" width="15.42578125" style="145" customWidth="1"/>
    <col min="3844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44" style="145" customWidth="1"/>
    <col min="4099" max="4099" width="15.42578125" style="145" customWidth="1"/>
    <col min="4100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44" style="145" customWidth="1"/>
    <col min="4355" max="4355" width="15.42578125" style="145" customWidth="1"/>
    <col min="4356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44" style="145" customWidth="1"/>
    <col min="4611" max="4611" width="15.42578125" style="145" customWidth="1"/>
    <col min="4612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44" style="145" customWidth="1"/>
    <col min="4867" max="4867" width="15.42578125" style="145" customWidth="1"/>
    <col min="4868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44" style="145" customWidth="1"/>
    <col min="5123" max="5123" width="15.42578125" style="145" customWidth="1"/>
    <col min="5124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44" style="145" customWidth="1"/>
    <col min="5379" max="5379" width="15.42578125" style="145" customWidth="1"/>
    <col min="5380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44" style="145" customWidth="1"/>
    <col min="5635" max="5635" width="15.42578125" style="145" customWidth="1"/>
    <col min="5636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44" style="145" customWidth="1"/>
    <col min="5891" max="5891" width="15.42578125" style="145" customWidth="1"/>
    <col min="5892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44" style="145" customWidth="1"/>
    <col min="6147" max="6147" width="15.42578125" style="145" customWidth="1"/>
    <col min="6148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44" style="145" customWidth="1"/>
    <col min="6403" max="6403" width="15.42578125" style="145" customWidth="1"/>
    <col min="6404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44" style="145" customWidth="1"/>
    <col min="6659" max="6659" width="15.42578125" style="145" customWidth="1"/>
    <col min="6660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44" style="145" customWidth="1"/>
    <col min="6915" max="6915" width="15.42578125" style="145" customWidth="1"/>
    <col min="6916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44" style="145" customWidth="1"/>
    <col min="7171" max="7171" width="15.42578125" style="145" customWidth="1"/>
    <col min="7172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44" style="145" customWidth="1"/>
    <col min="7427" max="7427" width="15.42578125" style="145" customWidth="1"/>
    <col min="7428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44" style="145" customWidth="1"/>
    <col min="7683" max="7683" width="15.42578125" style="145" customWidth="1"/>
    <col min="7684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44" style="145" customWidth="1"/>
    <col min="7939" max="7939" width="15.42578125" style="145" customWidth="1"/>
    <col min="7940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44" style="145" customWidth="1"/>
    <col min="8195" max="8195" width="15.42578125" style="145" customWidth="1"/>
    <col min="8196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44" style="145" customWidth="1"/>
    <col min="8451" max="8451" width="15.42578125" style="145" customWidth="1"/>
    <col min="8452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44" style="145" customWidth="1"/>
    <col min="8707" max="8707" width="15.42578125" style="145" customWidth="1"/>
    <col min="8708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44" style="145" customWidth="1"/>
    <col min="8963" max="8963" width="15.42578125" style="145" customWidth="1"/>
    <col min="8964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44" style="145" customWidth="1"/>
    <col min="9219" max="9219" width="15.42578125" style="145" customWidth="1"/>
    <col min="9220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44" style="145" customWidth="1"/>
    <col min="9475" max="9475" width="15.42578125" style="145" customWidth="1"/>
    <col min="9476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44" style="145" customWidth="1"/>
    <col min="9731" max="9731" width="15.42578125" style="145" customWidth="1"/>
    <col min="9732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44" style="145" customWidth="1"/>
    <col min="9987" max="9987" width="15.42578125" style="145" customWidth="1"/>
    <col min="9988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44" style="145" customWidth="1"/>
    <col min="10243" max="10243" width="15.42578125" style="145" customWidth="1"/>
    <col min="10244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44" style="145" customWidth="1"/>
    <col min="10499" max="10499" width="15.42578125" style="145" customWidth="1"/>
    <col min="10500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44" style="145" customWidth="1"/>
    <col min="10755" max="10755" width="15.42578125" style="145" customWidth="1"/>
    <col min="10756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44" style="145" customWidth="1"/>
    <col min="11011" max="11011" width="15.42578125" style="145" customWidth="1"/>
    <col min="11012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44" style="145" customWidth="1"/>
    <col min="11267" max="11267" width="15.42578125" style="145" customWidth="1"/>
    <col min="11268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44" style="145" customWidth="1"/>
    <col min="11523" max="11523" width="15.42578125" style="145" customWidth="1"/>
    <col min="11524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44" style="145" customWidth="1"/>
    <col min="11779" max="11779" width="15.42578125" style="145" customWidth="1"/>
    <col min="11780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44" style="145" customWidth="1"/>
    <col min="12035" max="12035" width="15.42578125" style="145" customWidth="1"/>
    <col min="12036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44" style="145" customWidth="1"/>
    <col min="12291" max="12291" width="15.42578125" style="145" customWidth="1"/>
    <col min="12292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44" style="145" customWidth="1"/>
    <col min="12547" max="12547" width="15.42578125" style="145" customWidth="1"/>
    <col min="12548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44" style="145" customWidth="1"/>
    <col min="12803" max="12803" width="15.42578125" style="145" customWidth="1"/>
    <col min="12804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44" style="145" customWidth="1"/>
    <col min="13059" max="13059" width="15.42578125" style="145" customWidth="1"/>
    <col min="13060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44" style="145" customWidth="1"/>
    <col min="13315" max="13315" width="15.42578125" style="145" customWidth="1"/>
    <col min="13316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44" style="145" customWidth="1"/>
    <col min="13571" max="13571" width="15.42578125" style="145" customWidth="1"/>
    <col min="13572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44" style="145" customWidth="1"/>
    <col min="13827" max="13827" width="15.42578125" style="145" customWidth="1"/>
    <col min="13828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44" style="145" customWidth="1"/>
    <col min="14083" max="14083" width="15.42578125" style="145" customWidth="1"/>
    <col min="14084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44" style="145" customWidth="1"/>
    <col min="14339" max="14339" width="15.42578125" style="145" customWidth="1"/>
    <col min="14340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44" style="145" customWidth="1"/>
    <col min="14595" max="14595" width="15.42578125" style="145" customWidth="1"/>
    <col min="14596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44" style="145" customWidth="1"/>
    <col min="14851" max="14851" width="15.42578125" style="145" customWidth="1"/>
    <col min="14852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44" style="145" customWidth="1"/>
    <col min="15107" max="15107" width="15.42578125" style="145" customWidth="1"/>
    <col min="15108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44" style="145" customWidth="1"/>
    <col min="15363" max="15363" width="15.42578125" style="145" customWidth="1"/>
    <col min="15364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44" style="145" customWidth="1"/>
    <col min="15619" max="15619" width="15.42578125" style="145" customWidth="1"/>
    <col min="15620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44" style="145" customWidth="1"/>
    <col min="15875" max="15875" width="15.42578125" style="145" customWidth="1"/>
    <col min="15876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44" style="145" customWidth="1"/>
    <col min="16131" max="16131" width="15.42578125" style="145" customWidth="1"/>
    <col min="16132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3" s="136" customFormat="1" ht="15">
      <c r="A1" s="180"/>
      <c r="B1" s="184"/>
      <c r="C1" s="153" t="s">
        <v>2267</v>
      </c>
    </row>
    <row r="2" spans="1:3" s="136" customFormat="1" ht="15">
      <c r="A2" s="180" t="s">
        <v>1</v>
      </c>
      <c r="B2" s="184"/>
      <c r="C2" s="153" t="s">
        <v>0</v>
      </c>
    </row>
    <row r="3" spans="1:3" s="136" customFormat="1" ht="15">
      <c r="A3" s="180" t="s">
        <v>1</v>
      </c>
      <c r="B3" s="184"/>
      <c r="C3" s="155" t="s">
        <v>2594</v>
      </c>
    </row>
    <row r="4" spans="1:3" s="136" customFormat="1">
      <c r="A4" s="398" t="s">
        <v>2169</v>
      </c>
      <c r="B4" s="398"/>
      <c r="C4" s="398"/>
    </row>
    <row r="5" spans="1:3" s="136" customFormat="1">
      <c r="A5" s="398"/>
      <c r="B5" s="398"/>
      <c r="C5" s="398"/>
    </row>
    <row r="6" spans="1:3" s="136" customFormat="1">
      <c r="A6" s="185"/>
      <c r="B6" s="158"/>
      <c r="C6" s="138"/>
    </row>
    <row r="7" spans="1:3" s="136" customFormat="1" ht="30">
      <c r="A7" s="186" t="s">
        <v>48</v>
      </c>
      <c r="B7" s="187" t="s">
        <v>2167</v>
      </c>
      <c r="C7" s="188" t="s">
        <v>4</v>
      </c>
    </row>
    <row r="8" spans="1:3" s="136" customFormat="1" ht="15">
      <c r="A8" s="189">
        <v>1</v>
      </c>
      <c r="B8" s="190">
        <v>2</v>
      </c>
      <c r="C8" s="190">
        <v>3</v>
      </c>
    </row>
    <row r="9" spans="1:3" ht="15">
      <c r="A9" s="189" t="s">
        <v>2109</v>
      </c>
      <c r="B9" s="191" t="s">
        <v>287</v>
      </c>
      <c r="C9" s="99">
        <v>144779.4</v>
      </c>
    </row>
    <row r="10" spans="1:3" ht="15">
      <c r="A10" s="189" t="s">
        <v>2110</v>
      </c>
      <c r="B10" s="191" t="s">
        <v>8</v>
      </c>
      <c r="C10" s="99">
        <v>6691.7</v>
      </c>
    </row>
    <row r="11" spans="1:3" ht="15">
      <c r="A11" s="189"/>
      <c r="B11" s="191" t="s">
        <v>289</v>
      </c>
      <c r="C11" s="99">
        <v>3211.2</v>
      </c>
    </row>
    <row r="12" spans="1:3" ht="15">
      <c r="A12" s="189"/>
      <c r="B12" s="191" t="s">
        <v>290</v>
      </c>
      <c r="C12" s="99">
        <v>1129.5999999999999</v>
      </c>
    </row>
    <row r="13" spans="1:3" ht="15">
      <c r="A13" s="189"/>
      <c r="B13" s="191" t="s">
        <v>291</v>
      </c>
      <c r="C13" s="99">
        <v>2283.5</v>
      </c>
    </row>
    <row r="14" spans="1:3" ht="15">
      <c r="A14" s="189"/>
      <c r="B14" s="191" t="s">
        <v>292</v>
      </c>
      <c r="C14" s="99">
        <v>67.400000000000006</v>
      </c>
    </row>
    <row r="15" spans="1:3" ht="15">
      <c r="A15" s="189" t="s">
        <v>2111</v>
      </c>
      <c r="B15" s="191" t="s">
        <v>293</v>
      </c>
      <c r="C15" s="99">
        <v>33857.9</v>
      </c>
    </row>
    <row r="16" spans="1:3" ht="15">
      <c r="A16" s="189" t="s">
        <v>2112</v>
      </c>
      <c r="B16" s="191" t="s">
        <v>295</v>
      </c>
      <c r="C16" s="99">
        <v>2806.9</v>
      </c>
    </row>
    <row r="17" spans="1:3" ht="15">
      <c r="A17" s="189"/>
      <c r="B17" s="191" t="s">
        <v>296</v>
      </c>
      <c r="C17" s="99">
        <v>2184.1999999999998</v>
      </c>
    </row>
    <row r="18" spans="1:3" ht="15">
      <c r="A18" s="189"/>
      <c r="B18" s="191" t="s">
        <v>297</v>
      </c>
      <c r="C18" s="99">
        <v>101.9</v>
      </c>
    </row>
    <row r="19" spans="1:3" ht="15">
      <c r="A19" s="189"/>
      <c r="B19" s="191" t="s">
        <v>298</v>
      </c>
      <c r="C19" s="99">
        <v>245.9</v>
      </c>
    </row>
    <row r="20" spans="1:3" ht="15">
      <c r="A20" s="189"/>
      <c r="B20" s="191" t="s">
        <v>299</v>
      </c>
      <c r="C20" s="99">
        <v>274.89999999999998</v>
      </c>
    </row>
    <row r="21" spans="1:3" ht="15">
      <c r="A21" s="189" t="s">
        <v>2113</v>
      </c>
      <c r="B21" s="191" t="s">
        <v>300</v>
      </c>
      <c r="C21" s="99">
        <v>8224.5</v>
      </c>
    </row>
    <row r="22" spans="1:3" ht="15">
      <c r="A22" s="189" t="s">
        <v>2114</v>
      </c>
      <c r="B22" s="191" t="s">
        <v>9</v>
      </c>
      <c r="C22" s="99">
        <v>12597.6</v>
      </c>
    </row>
    <row r="23" spans="1:3" ht="15">
      <c r="A23" s="189"/>
      <c r="B23" s="191" t="s">
        <v>302</v>
      </c>
      <c r="C23" s="99">
        <v>7519.6</v>
      </c>
    </row>
    <row r="24" spans="1:3" ht="15">
      <c r="A24" s="189"/>
      <c r="B24" s="191" t="s">
        <v>303</v>
      </c>
      <c r="C24" s="99">
        <v>2896.8</v>
      </c>
    </row>
    <row r="25" spans="1:3" ht="15">
      <c r="A25" s="189"/>
      <c r="B25" s="191" t="s">
        <v>304</v>
      </c>
      <c r="C25" s="99">
        <v>325.2</v>
      </c>
    </row>
    <row r="26" spans="1:3" ht="15">
      <c r="A26" s="189"/>
      <c r="B26" s="191" t="s">
        <v>305</v>
      </c>
      <c r="C26" s="99">
        <v>287.60000000000002</v>
      </c>
    </row>
    <row r="27" spans="1:3" ht="15">
      <c r="A27" s="189"/>
      <c r="B27" s="191" t="s">
        <v>306</v>
      </c>
      <c r="C27" s="99">
        <v>460.2</v>
      </c>
    </row>
    <row r="28" spans="1:3" ht="15">
      <c r="A28" s="189"/>
      <c r="B28" s="191" t="s">
        <v>307</v>
      </c>
      <c r="C28" s="99">
        <v>483.3</v>
      </c>
    </row>
    <row r="29" spans="1:3" ht="15">
      <c r="A29" s="189"/>
      <c r="B29" s="191" t="s">
        <v>308</v>
      </c>
      <c r="C29" s="99">
        <v>353.9</v>
      </c>
    </row>
    <row r="30" spans="1:3" ht="15">
      <c r="A30" s="189"/>
      <c r="B30" s="191" t="s">
        <v>309</v>
      </c>
      <c r="C30" s="99">
        <v>271</v>
      </c>
    </row>
    <row r="31" spans="1:3" ht="15">
      <c r="A31" s="189" t="s">
        <v>2115</v>
      </c>
      <c r="B31" s="191" t="s">
        <v>10</v>
      </c>
      <c r="C31" s="99">
        <v>5118</v>
      </c>
    </row>
    <row r="32" spans="1:3" ht="15">
      <c r="A32" s="189"/>
      <c r="B32" s="191" t="s">
        <v>311</v>
      </c>
      <c r="C32" s="99">
        <v>3951.6</v>
      </c>
    </row>
    <row r="33" spans="1:3" ht="15">
      <c r="A33" s="189"/>
      <c r="B33" s="191" t="s">
        <v>312</v>
      </c>
      <c r="C33" s="99">
        <v>314.8</v>
      </c>
    </row>
    <row r="34" spans="1:3" ht="15">
      <c r="A34" s="189"/>
      <c r="B34" s="191" t="s">
        <v>313</v>
      </c>
      <c r="C34" s="99">
        <v>228.1</v>
      </c>
    </row>
    <row r="35" spans="1:3" ht="15">
      <c r="A35" s="189"/>
      <c r="B35" s="191" t="s">
        <v>314</v>
      </c>
      <c r="C35" s="99">
        <v>322.3</v>
      </c>
    </row>
    <row r="36" spans="1:3" ht="15">
      <c r="A36" s="189"/>
      <c r="B36" s="191" t="s">
        <v>315</v>
      </c>
      <c r="C36" s="99">
        <v>301.2</v>
      </c>
    </row>
    <row r="37" spans="1:3" ht="15">
      <c r="A37" s="189" t="s">
        <v>2116</v>
      </c>
      <c r="B37" s="191" t="s">
        <v>11</v>
      </c>
      <c r="C37" s="99">
        <v>15925.2</v>
      </c>
    </row>
    <row r="38" spans="1:3" ht="15">
      <c r="A38" s="189"/>
      <c r="B38" s="191" t="s">
        <v>317</v>
      </c>
      <c r="C38" s="99">
        <v>11792.9</v>
      </c>
    </row>
    <row r="39" spans="1:3" ht="15">
      <c r="A39" s="189"/>
      <c r="B39" s="191" t="s">
        <v>318</v>
      </c>
      <c r="C39" s="99">
        <v>2174.1999999999998</v>
      </c>
    </row>
    <row r="40" spans="1:3" ht="15">
      <c r="A40" s="189"/>
      <c r="B40" s="191" t="s">
        <v>319</v>
      </c>
      <c r="C40" s="99">
        <v>1535.8</v>
      </c>
    </row>
    <row r="41" spans="1:3" ht="15">
      <c r="A41" s="189"/>
      <c r="B41" s="191" t="s">
        <v>320</v>
      </c>
      <c r="C41" s="99">
        <v>422.3</v>
      </c>
    </row>
    <row r="42" spans="1:3" ht="15">
      <c r="A42" s="189" t="s">
        <v>2117</v>
      </c>
      <c r="B42" s="191" t="s">
        <v>321</v>
      </c>
      <c r="C42" s="99">
        <v>14735.7</v>
      </c>
    </row>
    <row r="43" spans="1:3" ht="15">
      <c r="A43" s="189" t="s">
        <v>2118</v>
      </c>
      <c r="B43" s="191" t="s">
        <v>322</v>
      </c>
      <c r="C43" s="99">
        <v>16873.7</v>
      </c>
    </row>
    <row r="44" spans="1:3" ht="15">
      <c r="A44" s="189" t="s">
        <v>2119</v>
      </c>
      <c r="B44" s="191" t="s">
        <v>323</v>
      </c>
      <c r="C44" s="99">
        <v>21332.5</v>
      </c>
    </row>
    <row r="45" spans="1:3" ht="15">
      <c r="A45" s="189" t="s">
        <v>2120</v>
      </c>
      <c r="B45" s="191" t="s">
        <v>12</v>
      </c>
      <c r="C45" s="99">
        <v>23093.5</v>
      </c>
    </row>
    <row r="46" spans="1:3" ht="15">
      <c r="A46" s="189"/>
      <c r="B46" s="191" t="s">
        <v>325</v>
      </c>
      <c r="C46" s="99">
        <v>18370.400000000001</v>
      </c>
    </row>
    <row r="47" spans="1:3" ht="15">
      <c r="A47" s="189"/>
      <c r="B47" s="191" t="s">
        <v>326</v>
      </c>
      <c r="C47" s="99">
        <v>309.7</v>
      </c>
    </row>
    <row r="48" spans="1:3" ht="15">
      <c r="A48" s="189"/>
      <c r="B48" s="191" t="s">
        <v>327</v>
      </c>
      <c r="C48" s="99">
        <v>275.39999999999998</v>
      </c>
    </row>
    <row r="49" spans="1:3" ht="15">
      <c r="A49" s="189"/>
      <c r="B49" s="191" t="s">
        <v>328</v>
      </c>
      <c r="C49" s="99">
        <v>487.1</v>
      </c>
    </row>
    <row r="50" spans="1:3" ht="15">
      <c r="A50" s="189"/>
      <c r="B50" s="191" t="s">
        <v>329</v>
      </c>
      <c r="C50" s="99">
        <v>268.2</v>
      </c>
    </row>
    <row r="51" spans="1:3" ht="15">
      <c r="A51" s="189"/>
      <c r="B51" s="191" t="s">
        <v>330</v>
      </c>
      <c r="C51" s="99">
        <v>756.9</v>
      </c>
    </row>
    <row r="52" spans="1:3" ht="15">
      <c r="A52" s="189"/>
      <c r="B52" s="191" t="s">
        <v>331</v>
      </c>
      <c r="C52" s="99">
        <v>761.6</v>
      </c>
    </row>
    <row r="53" spans="1:3" ht="15">
      <c r="A53" s="189"/>
      <c r="B53" s="191" t="s">
        <v>332</v>
      </c>
      <c r="C53" s="99">
        <v>370.3</v>
      </c>
    </row>
    <row r="54" spans="1:3" ht="15">
      <c r="A54" s="189"/>
      <c r="B54" s="191" t="s">
        <v>333</v>
      </c>
      <c r="C54" s="99">
        <v>215.5</v>
      </c>
    </row>
    <row r="55" spans="1:3" ht="15">
      <c r="A55" s="189"/>
      <c r="B55" s="191" t="s">
        <v>334</v>
      </c>
      <c r="C55" s="99">
        <v>1278.4000000000001</v>
      </c>
    </row>
    <row r="56" spans="1:3" ht="15">
      <c r="A56" s="189" t="s">
        <v>2121</v>
      </c>
      <c r="B56" s="191" t="s">
        <v>13</v>
      </c>
      <c r="C56" s="99">
        <v>15482.1</v>
      </c>
    </row>
    <row r="57" spans="1:3" ht="15">
      <c r="A57" s="189"/>
      <c r="B57" s="191" t="s">
        <v>336</v>
      </c>
      <c r="C57" s="99">
        <v>11212.6</v>
      </c>
    </row>
    <row r="58" spans="1:3" ht="15">
      <c r="A58" s="189"/>
      <c r="B58" s="191" t="s">
        <v>337</v>
      </c>
      <c r="C58" s="99">
        <v>570.1</v>
      </c>
    </row>
    <row r="59" spans="1:3" ht="15">
      <c r="A59" s="189"/>
      <c r="B59" s="191" t="s">
        <v>338</v>
      </c>
      <c r="C59" s="99">
        <v>565.1</v>
      </c>
    </row>
    <row r="60" spans="1:3" ht="15">
      <c r="A60" s="189"/>
      <c r="B60" s="191" t="s">
        <v>339</v>
      </c>
      <c r="C60" s="99">
        <v>1568.5</v>
      </c>
    </row>
    <row r="61" spans="1:3" ht="15">
      <c r="A61" s="189"/>
      <c r="B61" s="191" t="s">
        <v>340</v>
      </c>
      <c r="C61" s="99">
        <v>519.29999999999995</v>
      </c>
    </row>
    <row r="62" spans="1:3" ht="15">
      <c r="A62" s="189"/>
      <c r="B62" s="191" t="s">
        <v>341</v>
      </c>
      <c r="C62" s="99">
        <v>527.1</v>
      </c>
    </row>
    <row r="63" spans="1:3" ht="15">
      <c r="A63" s="189"/>
      <c r="B63" s="191" t="s">
        <v>342</v>
      </c>
      <c r="C63" s="99">
        <v>253.2</v>
      </c>
    </row>
    <row r="64" spans="1:3" ht="15">
      <c r="A64" s="189"/>
      <c r="B64" s="191" t="s">
        <v>343</v>
      </c>
      <c r="C64" s="99">
        <v>266.2</v>
      </c>
    </row>
    <row r="65" spans="1:3" ht="15">
      <c r="A65" s="189" t="s">
        <v>2122</v>
      </c>
      <c r="B65" s="191" t="s">
        <v>14</v>
      </c>
      <c r="C65" s="99">
        <v>5593.7</v>
      </c>
    </row>
    <row r="66" spans="1:3" ht="15">
      <c r="A66" s="189"/>
      <c r="B66" s="191" t="s">
        <v>345</v>
      </c>
      <c r="C66" s="99">
        <v>2107.3000000000002</v>
      </c>
    </row>
    <row r="67" spans="1:3" ht="15">
      <c r="A67" s="189"/>
      <c r="B67" s="191" t="s">
        <v>346</v>
      </c>
      <c r="C67" s="99">
        <v>239.5</v>
      </c>
    </row>
    <row r="68" spans="1:3" ht="15">
      <c r="A68" s="189"/>
      <c r="B68" s="191" t="s">
        <v>347</v>
      </c>
      <c r="C68" s="99">
        <v>381.2</v>
      </c>
    </row>
    <row r="69" spans="1:3" ht="15">
      <c r="A69" s="189"/>
      <c r="B69" s="191" t="s">
        <v>348</v>
      </c>
      <c r="C69" s="99">
        <v>183.1</v>
      </c>
    </row>
    <row r="70" spans="1:3" ht="15">
      <c r="A70" s="189"/>
      <c r="B70" s="191" t="s">
        <v>349</v>
      </c>
      <c r="C70" s="99">
        <v>445.4</v>
      </c>
    </row>
    <row r="71" spans="1:3" ht="15">
      <c r="A71" s="189"/>
      <c r="B71" s="191" t="s">
        <v>350</v>
      </c>
      <c r="C71" s="99">
        <v>486.6</v>
      </c>
    </row>
    <row r="72" spans="1:3" ht="15">
      <c r="A72" s="189"/>
      <c r="B72" s="191" t="s">
        <v>351</v>
      </c>
      <c r="C72" s="99">
        <v>106.5</v>
      </c>
    </row>
    <row r="73" spans="1:3" ht="15">
      <c r="A73" s="189"/>
      <c r="B73" s="191" t="s">
        <v>352</v>
      </c>
      <c r="C73" s="99">
        <v>370.2</v>
      </c>
    </row>
    <row r="74" spans="1:3" ht="15">
      <c r="A74" s="189"/>
      <c r="B74" s="191" t="s">
        <v>353</v>
      </c>
      <c r="C74" s="99">
        <v>574.6</v>
      </c>
    </row>
    <row r="75" spans="1:3" ht="15">
      <c r="A75" s="189"/>
      <c r="B75" s="191" t="s">
        <v>354</v>
      </c>
      <c r="C75" s="99">
        <v>308.3</v>
      </c>
    </row>
    <row r="76" spans="1:3" ht="15">
      <c r="A76" s="189"/>
      <c r="B76" s="191" t="s">
        <v>355</v>
      </c>
      <c r="C76" s="99">
        <v>273.89999999999998</v>
      </c>
    </row>
    <row r="77" spans="1:3" ht="15">
      <c r="A77" s="189"/>
      <c r="B77" s="191" t="s">
        <v>356</v>
      </c>
      <c r="C77" s="99">
        <v>117.1</v>
      </c>
    </row>
    <row r="78" spans="1:3" ht="15">
      <c r="A78" s="189" t="s">
        <v>2123</v>
      </c>
      <c r="B78" s="191" t="s">
        <v>15</v>
      </c>
      <c r="C78" s="99">
        <v>3631.1</v>
      </c>
    </row>
    <row r="79" spans="1:3" ht="15">
      <c r="A79" s="189"/>
      <c r="B79" s="191" t="s">
        <v>358</v>
      </c>
      <c r="C79" s="99">
        <v>1675.1</v>
      </c>
    </row>
    <row r="80" spans="1:3" ht="15">
      <c r="A80" s="189"/>
      <c r="B80" s="191" t="s">
        <v>359</v>
      </c>
      <c r="C80" s="99">
        <v>498.1</v>
      </c>
    </row>
    <row r="81" spans="1:3" ht="15">
      <c r="A81" s="189"/>
      <c r="B81" s="191" t="s">
        <v>360</v>
      </c>
      <c r="C81" s="99">
        <v>249.6</v>
      </c>
    </row>
    <row r="82" spans="1:3" ht="15">
      <c r="A82" s="189"/>
      <c r="B82" s="191" t="s">
        <v>332</v>
      </c>
      <c r="C82" s="99">
        <v>223.6</v>
      </c>
    </row>
    <row r="83" spans="1:3" ht="15">
      <c r="A83" s="189"/>
      <c r="B83" s="191" t="s">
        <v>361</v>
      </c>
      <c r="C83" s="99">
        <v>259.3</v>
      </c>
    </row>
    <row r="84" spans="1:3" ht="15">
      <c r="A84" s="189"/>
      <c r="B84" s="191" t="s">
        <v>362</v>
      </c>
      <c r="C84" s="99">
        <v>359.5</v>
      </c>
    </row>
    <row r="85" spans="1:3" ht="15">
      <c r="A85" s="189"/>
      <c r="B85" s="191" t="s">
        <v>363</v>
      </c>
      <c r="C85" s="99">
        <v>365.9</v>
      </c>
    </row>
    <row r="86" spans="1:3" ht="15">
      <c r="A86" s="189" t="s">
        <v>2124</v>
      </c>
      <c r="B86" s="191" t="s">
        <v>16</v>
      </c>
      <c r="C86" s="99">
        <v>2876.2</v>
      </c>
    </row>
    <row r="87" spans="1:3" ht="15">
      <c r="A87" s="189"/>
      <c r="B87" s="191" t="s">
        <v>365</v>
      </c>
      <c r="C87" s="99">
        <v>1329.2</v>
      </c>
    </row>
    <row r="88" spans="1:3" ht="15">
      <c r="A88" s="189"/>
      <c r="B88" s="191" t="s">
        <v>366</v>
      </c>
      <c r="C88" s="99">
        <v>176.5</v>
      </c>
    </row>
    <row r="89" spans="1:3" ht="15">
      <c r="A89" s="189"/>
      <c r="B89" s="191" t="s">
        <v>367</v>
      </c>
      <c r="C89" s="99">
        <v>113</v>
      </c>
    </row>
    <row r="90" spans="1:3" ht="15">
      <c r="A90" s="189"/>
      <c r="B90" s="191" t="s">
        <v>368</v>
      </c>
      <c r="C90" s="99">
        <v>212</v>
      </c>
    </row>
    <row r="91" spans="1:3" ht="15">
      <c r="A91" s="189"/>
      <c r="B91" s="191" t="s">
        <v>369</v>
      </c>
      <c r="C91" s="99">
        <v>421.9</v>
      </c>
    </row>
    <row r="92" spans="1:3" ht="15">
      <c r="A92" s="189"/>
      <c r="B92" s="191" t="s">
        <v>370</v>
      </c>
      <c r="C92" s="99">
        <v>137.80000000000001</v>
      </c>
    </row>
    <row r="93" spans="1:3" ht="15">
      <c r="A93" s="189"/>
      <c r="B93" s="191" t="s">
        <v>371</v>
      </c>
      <c r="C93" s="99">
        <v>485.8</v>
      </c>
    </row>
    <row r="94" spans="1:3" ht="15">
      <c r="A94" s="189" t="s">
        <v>2125</v>
      </c>
      <c r="B94" s="191" t="s">
        <v>17</v>
      </c>
      <c r="C94" s="99">
        <v>9167.9</v>
      </c>
    </row>
    <row r="95" spans="1:3" ht="15">
      <c r="A95" s="189"/>
      <c r="B95" s="191" t="s">
        <v>373</v>
      </c>
      <c r="C95" s="99">
        <v>5252.5</v>
      </c>
    </row>
    <row r="96" spans="1:3" ht="15">
      <c r="A96" s="189"/>
      <c r="B96" s="191" t="s">
        <v>374</v>
      </c>
      <c r="C96" s="99">
        <v>268.89999999999998</v>
      </c>
    </row>
    <row r="97" spans="1:3" ht="15">
      <c r="A97" s="189"/>
      <c r="B97" s="191" t="s">
        <v>375</v>
      </c>
      <c r="C97" s="99">
        <v>736.5</v>
      </c>
    </row>
    <row r="98" spans="1:3" ht="15">
      <c r="A98" s="189"/>
      <c r="B98" s="191" t="s">
        <v>376</v>
      </c>
      <c r="C98" s="99">
        <v>1107.4000000000001</v>
      </c>
    </row>
    <row r="99" spans="1:3" ht="15">
      <c r="A99" s="189"/>
      <c r="B99" s="191" t="s">
        <v>377</v>
      </c>
      <c r="C99" s="99">
        <v>381.4</v>
      </c>
    </row>
    <row r="100" spans="1:3" ht="15">
      <c r="A100" s="189"/>
      <c r="B100" s="191" t="s">
        <v>378</v>
      </c>
      <c r="C100" s="99">
        <v>644.5</v>
      </c>
    </row>
    <row r="101" spans="1:3" ht="15">
      <c r="A101" s="189"/>
      <c r="B101" s="191" t="s">
        <v>379</v>
      </c>
      <c r="C101" s="99">
        <v>776.7</v>
      </c>
    </row>
    <row r="102" spans="1:3" ht="15">
      <c r="A102" s="189" t="s">
        <v>2126</v>
      </c>
      <c r="B102" s="191" t="s">
        <v>381</v>
      </c>
      <c r="C102" s="99">
        <v>5563.1</v>
      </c>
    </row>
    <row r="103" spans="1:3" ht="15">
      <c r="A103" s="189"/>
      <c r="B103" s="191" t="s">
        <v>382</v>
      </c>
      <c r="C103" s="99">
        <v>2684.9</v>
      </c>
    </row>
    <row r="104" spans="1:3" ht="15">
      <c r="A104" s="189"/>
      <c r="B104" s="191" t="s">
        <v>383</v>
      </c>
      <c r="C104" s="99">
        <v>269.5</v>
      </c>
    </row>
    <row r="105" spans="1:3" ht="15">
      <c r="A105" s="189"/>
      <c r="B105" s="191" t="s">
        <v>384</v>
      </c>
      <c r="C105" s="99">
        <v>454.6</v>
      </c>
    </row>
    <row r="106" spans="1:3" ht="15">
      <c r="A106" s="189"/>
      <c r="B106" s="191" t="s">
        <v>385</v>
      </c>
      <c r="C106" s="99">
        <v>916.8</v>
      </c>
    </row>
    <row r="107" spans="1:3" ht="15">
      <c r="A107" s="189"/>
      <c r="B107" s="191" t="s">
        <v>386</v>
      </c>
      <c r="C107" s="99">
        <v>229.8</v>
      </c>
    </row>
    <row r="108" spans="1:3" ht="15">
      <c r="A108" s="189"/>
      <c r="B108" s="191" t="s">
        <v>387</v>
      </c>
      <c r="C108" s="99">
        <v>795.3</v>
      </c>
    </row>
    <row r="109" spans="1:3" ht="15">
      <c r="A109" s="189"/>
      <c r="B109" s="191" t="s">
        <v>388</v>
      </c>
      <c r="C109" s="99">
        <v>212.2</v>
      </c>
    </row>
    <row r="110" spans="1:3" ht="15">
      <c r="A110" s="189" t="s">
        <v>2127</v>
      </c>
      <c r="B110" s="191" t="s">
        <v>18</v>
      </c>
      <c r="C110" s="99">
        <v>2234.4</v>
      </c>
    </row>
    <row r="111" spans="1:3" ht="15">
      <c r="A111" s="189"/>
      <c r="B111" s="191" t="s">
        <v>390</v>
      </c>
      <c r="C111" s="99">
        <v>1415.9</v>
      </c>
    </row>
    <row r="112" spans="1:3" ht="15">
      <c r="A112" s="189"/>
      <c r="B112" s="191" t="s">
        <v>391</v>
      </c>
      <c r="C112" s="99">
        <v>331.2</v>
      </c>
    </row>
    <row r="113" spans="1:3" ht="15">
      <c r="A113" s="189"/>
      <c r="B113" s="191" t="s">
        <v>392</v>
      </c>
      <c r="C113" s="99">
        <v>232.7</v>
      </c>
    </row>
    <row r="114" spans="1:3" ht="15">
      <c r="A114" s="189"/>
      <c r="B114" s="191" t="s">
        <v>393</v>
      </c>
      <c r="C114" s="99">
        <v>158.5</v>
      </c>
    </row>
    <row r="115" spans="1:3" ht="15">
      <c r="A115" s="189"/>
      <c r="B115" s="191" t="s">
        <v>394</v>
      </c>
      <c r="C115" s="99">
        <v>96.1</v>
      </c>
    </row>
    <row r="116" spans="1:3" ht="15">
      <c r="A116" s="189" t="s">
        <v>2128</v>
      </c>
      <c r="B116" s="191" t="s">
        <v>19</v>
      </c>
      <c r="C116" s="99">
        <v>4291.5</v>
      </c>
    </row>
    <row r="117" spans="1:3" ht="15">
      <c r="A117" s="189"/>
      <c r="B117" s="191" t="s">
        <v>396</v>
      </c>
      <c r="C117" s="99">
        <v>1660.1</v>
      </c>
    </row>
    <row r="118" spans="1:3" ht="15">
      <c r="A118" s="189"/>
      <c r="B118" s="191" t="s">
        <v>397</v>
      </c>
      <c r="C118" s="99">
        <v>902.2</v>
      </c>
    </row>
    <row r="119" spans="1:3" ht="15">
      <c r="A119" s="189"/>
      <c r="B119" s="191" t="s">
        <v>398</v>
      </c>
      <c r="C119" s="99">
        <v>226.4</v>
      </c>
    </row>
    <row r="120" spans="1:3" ht="15">
      <c r="A120" s="189"/>
      <c r="B120" s="191" t="s">
        <v>399</v>
      </c>
      <c r="C120" s="99">
        <v>385.7</v>
      </c>
    </row>
    <row r="121" spans="1:3" ht="15">
      <c r="A121" s="189"/>
      <c r="B121" s="191" t="s">
        <v>400</v>
      </c>
      <c r="C121" s="99">
        <v>239.9</v>
      </c>
    </row>
    <row r="122" spans="1:3" ht="15">
      <c r="A122" s="189"/>
      <c r="B122" s="191" t="s">
        <v>401</v>
      </c>
      <c r="C122" s="99">
        <v>698.2</v>
      </c>
    </row>
    <row r="123" spans="1:3" ht="15">
      <c r="A123" s="189"/>
      <c r="B123" s="191" t="s">
        <v>402</v>
      </c>
      <c r="C123" s="99">
        <v>179</v>
      </c>
    </row>
    <row r="124" spans="1:3" ht="15">
      <c r="A124" s="189" t="s">
        <v>2129</v>
      </c>
      <c r="B124" s="191" t="s">
        <v>20</v>
      </c>
      <c r="C124" s="99">
        <v>4887.3</v>
      </c>
    </row>
    <row r="125" spans="1:3" ht="15">
      <c r="A125" s="189"/>
      <c r="B125" s="191" t="s">
        <v>404</v>
      </c>
      <c r="C125" s="99">
        <v>1888</v>
      </c>
    </row>
    <row r="126" spans="1:3" ht="15">
      <c r="A126" s="189"/>
      <c r="B126" s="191" t="s">
        <v>405</v>
      </c>
      <c r="C126" s="99">
        <v>228.5</v>
      </c>
    </row>
    <row r="127" spans="1:3" ht="15">
      <c r="A127" s="189"/>
      <c r="B127" s="191" t="s">
        <v>406</v>
      </c>
      <c r="C127" s="99">
        <v>1308.9000000000001</v>
      </c>
    </row>
    <row r="128" spans="1:3" ht="15">
      <c r="A128" s="189"/>
      <c r="B128" s="191" t="s">
        <v>407</v>
      </c>
      <c r="C128" s="99">
        <v>497.4</v>
      </c>
    </row>
    <row r="129" spans="1:3" ht="15">
      <c r="A129" s="189"/>
      <c r="B129" s="191" t="s">
        <v>408</v>
      </c>
      <c r="C129" s="99">
        <v>280.39999999999998</v>
      </c>
    </row>
    <row r="130" spans="1:3" ht="15">
      <c r="A130" s="189"/>
      <c r="B130" s="191" t="s">
        <v>409</v>
      </c>
      <c r="C130" s="99">
        <v>287</v>
      </c>
    </row>
    <row r="131" spans="1:3" ht="15">
      <c r="A131" s="189"/>
      <c r="B131" s="191" t="s">
        <v>410</v>
      </c>
      <c r="C131" s="99">
        <v>397.1</v>
      </c>
    </row>
    <row r="132" spans="1:3" ht="15">
      <c r="A132" s="189" t="s">
        <v>2130</v>
      </c>
      <c r="B132" s="191" t="s">
        <v>21</v>
      </c>
      <c r="C132" s="99">
        <v>2777.8</v>
      </c>
    </row>
    <row r="133" spans="1:3" ht="15">
      <c r="A133" s="189"/>
      <c r="B133" s="191" t="s">
        <v>412</v>
      </c>
      <c r="C133" s="99">
        <v>1253.2</v>
      </c>
    </row>
    <row r="134" spans="1:3" ht="15">
      <c r="A134" s="189"/>
      <c r="B134" s="191" t="s">
        <v>413</v>
      </c>
      <c r="C134" s="99">
        <v>374.1</v>
      </c>
    </row>
    <row r="135" spans="1:3" ht="15">
      <c r="A135" s="189"/>
      <c r="B135" s="191" t="s">
        <v>414</v>
      </c>
      <c r="C135" s="99">
        <v>322.2</v>
      </c>
    </row>
    <row r="136" spans="1:3" ht="15">
      <c r="A136" s="189"/>
      <c r="B136" s="191" t="s">
        <v>415</v>
      </c>
      <c r="C136" s="99">
        <v>480.1</v>
      </c>
    </row>
    <row r="137" spans="1:3" ht="15">
      <c r="A137" s="189"/>
      <c r="B137" s="191" t="s">
        <v>416</v>
      </c>
      <c r="C137" s="99">
        <v>348.2</v>
      </c>
    </row>
    <row r="138" spans="1:3" ht="15">
      <c r="A138" s="189" t="s">
        <v>2131</v>
      </c>
      <c r="B138" s="191" t="s">
        <v>22</v>
      </c>
      <c r="C138" s="99">
        <v>5834.1</v>
      </c>
    </row>
    <row r="139" spans="1:3" ht="15">
      <c r="A139" s="189"/>
      <c r="B139" s="191" t="s">
        <v>418</v>
      </c>
      <c r="C139" s="99">
        <v>2623.1</v>
      </c>
    </row>
    <row r="140" spans="1:3" ht="15">
      <c r="A140" s="189"/>
      <c r="B140" s="191" t="s">
        <v>419</v>
      </c>
      <c r="C140" s="99">
        <v>229.5</v>
      </c>
    </row>
    <row r="141" spans="1:3" ht="15">
      <c r="A141" s="189"/>
      <c r="B141" s="191" t="s">
        <v>420</v>
      </c>
      <c r="C141" s="99">
        <v>652.70000000000005</v>
      </c>
    </row>
    <row r="142" spans="1:3" ht="15">
      <c r="A142" s="189"/>
      <c r="B142" s="191" t="s">
        <v>421</v>
      </c>
      <c r="C142" s="99">
        <v>229.9</v>
      </c>
    </row>
    <row r="143" spans="1:3" ht="15">
      <c r="A143" s="189"/>
      <c r="B143" s="191" t="s">
        <v>422</v>
      </c>
      <c r="C143" s="99">
        <v>525.4</v>
      </c>
    </row>
    <row r="144" spans="1:3" ht="15">
      <c r="A144" s="189"/>
      <c r="B144" s="191" t="s">
        <v>423</v>
      </c>
      <c r="C144" s="99">
        <v>216.7</v>
      </c>
    </row>
    <row r="145" spans="1:3" ht="15">
      <c r="A145" s="189"/>
      <c r="B145" s="191" t="s">
        <v>424</v>
      </c>
      <c r="C145" s="99">
        <v>369.5</v>
      </c>
    </row>
    <row r="146" spans="1:3" ht="15">
      <c r="A146" s="189"/>
      <c r="B146" s="191" t="s">
        <v>425</v>
      </c>
      <c r="C146" s="99">
        <v>158.5</v>
      </c>
    </row>
    <row r="147" spans="1:3" ht="15">
      <c r="A147" s="189"/>
      <c r="B147" s="191" t="s">
        <v>426</v>
      </c>
      <c r="C147" s="99">
        <v>291.10000000000002</v>
      </c>
    </row>
    <row r="148" spans="1:3" ht="15">
      <c r="A148" s="189"/>
      <c r="B148" s="191" t="s">
        <v>427</v>
      </c>
      <c r="C148" s="99">
        <v>537.70000000000005</v>
      </c>
    </row>
    <row r="149" spans="1:3" ht="15">
      <c r="A149" s="189" t="s">
        <v>2132</v>
      </c>
      <c r="B149" s="191" t="s">
        <v>23</v>
      </c>
      <c r="C149" s="99">
        <v>9549.4</v>
      </c>
    </row>
    <row r="150" spans="1:3" ht="15">
      <c r="A150" s="189"/>
      <c r="B150" s="191" t="s">
        <v>429</v>
      </c>
      <c r="C150" s="99">
        <v>305.10000000000002</v>
      </c>
    </row>
    <row r="151" spans="1:3" ht="15">
      <c r="A151" s="189"/>
      <c r="B151" s="191" t="s">
        <v>430</v>
      </c>
      <c r="C151" s="99">
        <v>432.3</v>
      </c>
    </row>
    <row r="152" spans="1:3" ht="15">
      <c r="A152" s="189"/>
      <c r="B152" s="191" t="s">
        <v>431</v>
      </c>
      <c r="C152" s="99">
        <v>468.9</v>
      </c>
    </row>
    <row r="153" spans="1:3" ht="15">
      <c r="A153" s="189"/>
      <c r="B153" s="191" t="s">
        <v>432</v>
      </c>
      <c r="C153" s="99">
        <v>624</v>
      </c>
    </row>
    <row r="154" spans="1:3" ht="15">
      <c r="A154" s="189"/>
      <c r="B154" s="191" t="s">
        <v>433</v>
      </c>
      <c r="C154" s="99">
        <v>747.4</v>
      </c>
    </row>
    <row r="155" spans="1:3" ht="15">
      <c r="A155" s="189"/>
      <c r="B155" s="191" t="s">
        <v>434</v>
      </c>
      <c r="C155" s="99">
        <v>517.79999999999995</v>
      </c>
    </row>
    <row r="156" spans="1:3" ht="15">
      <c r="A156" s="189"/>
      <c r="B156" s="191" t="s">
        <v>435</v>
      </c>
      <c r="C156" s="99">
        <v>626</v>
      </c>
    </row>
    <row r="157" spans="1:3" ht="15">
      <c r="A157" s="189"/>
      <c r="B157" s="191" t="s">
        <v>436</v>
      </c>
      <c r="C157" s="99">
        <v>293.3</v>
      </c>
    </row>
    <row r="158" spans="1:3" ht="15">
      <c r="A158" s="189"/>
      <c r="B158" s="191" t="s">
        <v>437</v>
      </c>
      <c r="C158" s="99">
        <v>610.1</v>
      </c>
    </row>
    <row r="159" spans="1:3" ht="15">
      <c r="A159" s="189"/>
      <c r="B159" s="191" t="s">
        <v>438</v>
      </c>
      <c r="C159" s="99">
        <v>182.3</v>
      </c>
    </row>
    <row r="160" spans="1:3" ht="15">
      <c r="A160" s="189"/>
      <c r="B160" s="191" t="s">
        <v>439</v>
      </c>
      <c r="C160" s="99">
        <v>552.6</v>
      </c>
    </row>
    <row r="161" spans="1:3" ht="15">
      <c r="A161" s="189"/>
      <c r="B161" s="191" t="s">
        <v>440</v>
      </c>
      <c r="C161" s="99">
        <v>652.79999999999995</v>
      </c>
    </row>
    <row r="162" spans="1:3" ht="15">
      <c r="A162" s="189"/>
      <c r="B162" s="191" t="s">
        <v>441</v>
      </c>
      <c r="C162" s="99">
        <v>495.7</v>
      </c>
    </row>
    <row r="163" spans="1:3" ht="15">
      <c r="A163" s="189"/>
      <c r="B163" s="191" t="s">
        <v>442</v>
      </c>
      <c r="C163" s="99">
        <v>540.79999999999995</v>
      </c>
    </row>
    <row r="164" spans="1:3" ht="15">
      <c r="A164" s="189"/>
      <c r="B164" s="191" t="s">
        <v>443</v>
      </c>
      <c r="C164" s="99">
        <v>479.6</v>
      </c>
    </row>
    <row r="165" spans="1:3" ht="15">
      <c r="A165" s="189"/>
      <c r="B165" s="191" t="s">
        <v>444</v>
      </c>
      <c r="C165" s="99">
        <v>806.4</v>
      </c>
    </row>
    <row r="166" spans="1:3" ht="15">
      <c r="A166" s="189"/>
      <c r="B166" s="191" t="s">
        <v>445</v>
      </c>
      <c r="C166" s="99">
        <v>500.9</v>
      </c>
    </row>
    <row r="167" spans="1:3" ht="15">
      <c r="A167" s="189"/>
      <c r="B167" s="191" t="s">
        <v>446</v>
      </c>
      <c r="C167" s="99">
        <v>456.9</v>
      </c>
    </row>
    <row r="168" spans="1:3" ht="15">
      <c r="A168" s="189"/>
      <c r="B168" s="191" t="s">
        <v>447</v>
      </c>
      <c r="C168" s="99">
        <v>256.5</v>
      </c>
    </row>
    <row r="169" spans="1:3" ht="15">
      <c r="A169" s="189" t="s">
        <v>2133</v>
      </c>
      <c r="B169" s="191" t="s">
        <v>24</v>
      </c>
      <c r="C169" s="99">
        <v>4837.7</v>
      </c>
    </row>
    <row r="170" spans="1:3" ht="15">
      <c r="A170" s="189"/>
      <c r="B170" s="191" t="s">
        <v>449</v>
      </c>
      <c r="C170" s="99">
        <v>3672.8</v>
      </c>
    </row>
    <row r="171" spans="1:3" ht="15">
      <c r="A171" s="189"/>
      <c r="B171" s="191" t="s">
        <v>450</v>
      </c>
      <c r="C171" s="99">
        <v>568.79999999999995</v>
      </c>
    </row>
    <row r="172" spans="1:3" ht="15">
      <c r="A172" s="189"/>
      <c r="B172" s="191" t="s">
        <v>451</v>
      </c>
      <c r="C172" s="99">
        <v>118.2</v>
      </c>
    </row>
    <row r="173" spans="1:3" ht="15">
      <c r="A173" s="189"/>
      <c r="B173" s="191" t="s">
        <v>452</v>
      </c>
      <c r="C173" s="99">
        <v>176</v>
      </c>
    </row>
    <row r="174" spans="1:3" ht="15">
      <c r="A174" s="189"/>
      <c r="B174" s="191" t="s">
        <v>453</v>
      </c>
      <c r="C174" s="99">
        <v>301.89999999999998</v>
      </c>
    </row>
    <row r="175" spans="1:3" ht="15">
      <c r="A175" s="189" t="s">
        <v>2134</v>
      </c>
      <c r="B175" s="191" t="s">
        <v>25</v>
      </c>
      <c r="C175" s="99">
        <v>9502.5</v>
      </c>
    </row>
    <row r="176" spans="1:3" ht="15">
      <c r="A176" s="189"/>
      <c r="B176" s="191" t="s">
        <v>455</v>
      </c>
      <c r="C176" s="99">
        <v>4357.5</v>
      </c>
    </row>
    <row r="177" spans="1:3" ht="15">
      <c r="A177" s="189"/>
      <c r="B177" s="191" t="s">
        <v>456</v>
      </c>
      <c r="C177" s="99">
        <v>774.2</v>
      </c>
    </row>
    <row r="178" spans="1:3" ht="15">
      <c r="A178" s="189"/>
      <c r="B178" s="191" t="s">
        <v>457</v>
      </c>
      <c r="C178" s="99">
        <v>1787.9</v>
      </c>
    </row>
    <row r="179" spans="1:3" ht="15">
      <c r="A179" s="189"/>
      <c r="B179" s="191" t="s">
        <v>458</v>
      </c>
      <c r="C179" s="99">
        <v>773.5</v>
      </c>
    </row>
    <row r="180" spans="1:3" ht="15">
      <c r="A180" s="189"/>
      <c r="B180" s="191" t="s">
        <v>459</v>
      </c>
      <c r="C180" s="99">
        <v>186.5</v>
      </c>
    </row>
    <row r="181" spans="1:3" ht="15">
      <c r="A181" s="189"/>
      <c r="B181" s="191" t="s">
        <v>460</v>
      </c>
      <c r="C181" s="99">
        <v>843.9</v>
      </c>
    </row>
    <row r="182" spans="1:3" ht="15">
      <c r="A182" s="189"/>
      <c r="B182" s="191" t="s">
        <v>461</v>
      </c>
      <c r="C182" s="99">
        <v>229.8</v>
      </c>
    </row>
    <row r="183" spans="1:3" ht="15">
      <c r="A183" s="189"/>
      <c r="B183" s="191" t="s">
        <v>462</v>
      </c>
      <c r="C183" s="99">
        <v>549.20000000000005</v>
      </c>
    </row>
    <row r="184" spans="1:3" ht="15">
      <c r="A184" s="189" t="s">
        <v>2135</v>
      </c>
      <c r="B184" s="191" t="s">
        <v>26</v>
      </c>
      <c r="C184" s="99">
        <v>6513.9</v>
      </c>
    </row>
    <row r="185" spans="1:3" ht="15">
      <c r="A185" s="189"/>
      <c r="B185" s="191" t="s">
        <v>464</v>
      </c>
      <c r="C185" s="99">
        <v>2464.4</v>
      </c>
    </row>
    <row r="186" spans="1:3" ht="15">
      <c r="A186" s="189"/>
      <c r="B186" s="191" t="s">
        <v>465</v>
      </c>
      <c r="C186" s="99">
        <v>1199.3</v>
      </c>
    </row>
    <row r="187" spans="1:3" ht="15">
      <c r="A187" s="189"/>
      <c r="B187" s="191" t="s">
        <v>466</v>
      </c>
      <c r="C187" s="99">
        <v>201.4</v>
      </c>
    </row>
    <row r="188" spans="1:3" ht="15">
      <c r="A188" s="189"/>
      <c r="B188" s="191" t="s">
        <v>467</v>
      </c>
      <c r="C188" s="99">
        <v>359.5</v>
      </c>
    </row>
    <row r="189" spans="1:3" ht="15">
      <c r="A189" s="189"/>
      <c r="B189" s="191" t="s">
        <v>468</v>
      </c>
      <c r="C189" s="99">
        <v>187.6</v>
      </c>
    </row>
    <row r="190" spans="1:3" ht="15">
      <c r="A190" s="189"/>
      <c r="B190" s="191" t="s">
        <v>469</v>
      </c>
      <c r="C190" s="99">
        <v>338.6</v>
      </c>
    </row>
    <row r="191" spans="1:3" ht="15">
      <c r="A191" s="189"/>
      <c r="B191" s="191" t="s">
        <v>470</v>
      </c>
      <c r="C191" s="99">
        <v>171.8</v>
      </c>
    </row>
    <row r="192" spans="1:3" ht="15">
      <c r="A192" s="189"/>
      <c r="B192" s="191" t="s">
        <v>471</v>
      </c>
      <c r="C192" s="99">
        <v>240.3</v>
      </c>
    </row>
    <row r="193" spans="1:3" ht="15">
      <c r="A193" s="189"/>
      <c r="B193" s="191" t="s">
        <v>472</v>
      </c>
      <c r="C193" s="99">
        <v>259.39999999999998</v>
      </c>
    </row>
    <row r="194" spans="1:3" ht="15">
      <c r="A194" s="189"/>
      <c r="B194" s="191" t="s">
        <v>473</v>
      </c>
      <c r="C194" s="99">
        <v>235.2</v>
      </c>
    </row>
    <row r="195" spans="1:3" ht="15">
      <c r="A195" s="189"/>
      <c r="B195" s="191" t="s">
        <v>368</v>
      </c>
      <c r="C195" s="99">
        <v>177</v>
      </c>
    </row>
    <row r="196" spans="1:3" ht="15">
      <c r="A196" s="189"/>
      <c r="B196" s="191" t="s">
        <v>474</v>
      </c>
      <c r="C196" s="99">
        <v>187.7</v>
      </c>
    </row>
    <row r="197" spans="1:3" ht="15">
      <c r="A197" s="189"/>
      <c r="B197" s="191" t="s">
        <v>475</v>
      </c>
      <c r="C197" s="99">
        <v>491.7</v>
      </c>
    </row>
    <row r="198" spans="1:3" ht="15">
      <c r="A198" s="189" t="s">
        <v>2136</v>
      </c>
      <c r="B198" s="191" t="s">
        <v>27</v>
      </c>
      <c r="C198" s="99">
        <v>6491.3</v>
      </c>
    </row>
    <row r="199" spans="1:3" ht="15">
      <c r="A199" s="189"/>
      <c r="B199" s="191" t="s">
        <v>477</v>
      </c>
      <c r="C199" s="99">
        <v>4798.6000000000004</v>
      </c>
    </row>
    <row r="200" spans="1:3" ht="15">
      <c r="A200" s="189"/>
      <c r="B200" s="191" t="s">
        <v>478</v>
      </c>
      <c r="C200" s="99">
        <v>173.3</v>
      </c>
    </row>
    <row r="201" spans="1:3" ht="15">
      <c r="A201" s="189"/>
      <c r="B201" s="191" t="s">
        <v>479</v>
      </c>
      <c r="C201" s="99">
        <v>158.19999999999999</v>
      </c>
    </row>
    <row r="202" spans="1:3" ht="15">
      <c r="A202" s="189"/>
      <c r="B202" s="191" t="s">
        <v>480</v>
      </c>
      <c r="C202" s="99">
        <v>234.6</v>
      </c>
    </row>
    <row r="203" spans="1:3" ht="15">
      <c r="A203" s="189"/>
      <c r="B203" s="191" t="s">
        <v>481</v>
      </c>
      <c r="C203" s="99">
        <v>187.3</v>
      </c>
    </row>
    <row r="204" spans="1:3" ht="15">
      <c r="A204" s="189"/>
      <c r="B204" s="191" t="s">
        <v>482</v>
      </c>
      <c r="C204" s="99">
        <v>374.5</v>
      </c>
    </row>
    <row r="205" spans="1:3" ht="15">
      <c r="A205" s="189"/>
      <c r="B205" s="191" t="s">
        <v>483</v>
      </c>
      <c r="C205" s="99">
        <v>159.1</v>
      </c>
    </row>
    <row r="206" spans="1:3" ht="15">
      <c r="A206" s="189"/>
      <c r="B206" s="191" t="s">
        <v>484</v>
      </c>
      <c r="C206" s="99">
        <v>243.7</v>
      </c>
    </row>
    <row r="207" spans="1:3" ht="15">
      <c r="A207" s="189"/>
      <c r="B207" s="191" t="s">
        <v>485</v>
      </c>
      <c r="C207" s="99">
        <v>162</v>
      </c>
    </row>
    <row r="208" spans="1:3" ht="15">
      <c r="A208" s="189" t="s">
        <v>2137</v>
      </c>
      <c r="B208" s="191" t="s">
        <v>28</v>
      </c>
      <c r="C208" s="99">
        <v>3417.4</v>
      </c>
    </row>
    <row r="209" spans="1:3" ht="15">
      <c r="A209" s="189"/>
      <c r="B209" s="191" t="s">
        <v>487</v>
      </c>
      <c r="C209" s="99">
        <v>1315.5</v>
      </c>
    </row>
    <row r="210" spans="1:3" ht="15">
      <c r="A210" s="189"/>
      <c r="B210" s="191" t="s">
        <v>488</v>
      </c>
      <c r="C210" s="99">
        <v>502.6</v>
      </c>
    </row>
    <row r="211" spans="1:3" ht="15">
      <c r="A211" s="189"/>
      <c r="B211" s="191" t="s">
        <v>489</v>
      </c>
      <c r="C211" s="99">
        <v>426.5</v>
      </c>
    </row>
    <row r="212" spans="1:3" ht="15">
      <c r="A212" s="189"/>
      <c r="B212" s="191" t="s">
        <v>490</v>
      </c>
      <c r="C212" s="99">
        <v>416.8</v>
      </c>
    </row>
    <row r="213" spans="1:3" ht="15">
      <c r="A213" s="189"/>
      <c r="B213" s="191" t="s">
        <v>491</v>
      </c>
      <c r="C213" s="99">
        <v>756</v>
      </c>
    </row>
    <row r="214" spans="1:3" ht="15">
      <c r="A214" s="189" t="s">
        <v>2138</v>
      </c>
      <c r="B214" s="191" t="s">
        <v>29</v>
      </c>
      <c r="C214" s="99">
        <v>3641.1</v>
      </c>
    </row>
    <row r="215" spans="1:3" ht="15">
      <c r="A215" s="189"/>
      <c r="B215" s="191" t="s">
        <v>493</v>
      </c>
      <c r="C215" s="99">
        <v>1595.2</v>
      </c>
    </row>
    <row r="216" spans="1:3" ht="15">
      <c r="A216" s="189"/>
      <c r="B216" s="191" t="s">
        <v>413</v>
      </c>
      <c r="C216" s="99">
        <v>193.6</v>
      </c>
    </row>
    <row r="217" spans="1:3" ht="15">
      <c r="A217" s="189"/>
      <c r="B217" s="191" t="s">
        <v>494</v>
      </c>
      <c r="C217" s="99">
        <v>182.2</v>
      </c>
    </row>
    <row r="218" spans="1:3" ht="15">
      <c r="A218" s="189"/>
      <c r="B218" s="191" t="s">
        <v>392</v>
      </c>
      <c r="C218" s="99">
        <v>460.7</v>
      </c>
    </row>
    <row r="219" spans="1:3" ht="15">
      <c r="A219" s="189"/>
      <c r="B219" s="191" t="s">
        <v>495</v>
      </c>
      <c r="C219" s="99">
        <v>208.3</v>
      </c>
    </row>
    <row r="220" spans="1:3" ht="15">
      <c r="A220" s="189"/>
      <c r="B220" s="191" t="s">
        <v>496</v>
      </c>
      <c r="C220" s="99">
        <v>383.5</v>
      </c>
    </row>
    <row r="221" spans="1:3" ht="15">
      <c r="A221" s="189"/>
      <c r="B221" s="191" t="s">
        <v>497</v>
      </c>
      <c r="C221" s="99">
        <v>349.6</v>
      </c>
    </row>
    <row r="222" spans="1:3" ht="15">
      <c r="A222" s="189"/>
      <c r="B222" s="191" t="s">
        <v>498</v>
      </c>
      <c r="C222" s="99">
        <v>268</v>
      </c>
    </row>
    <row r="223" spans="1:3" ht="15">
      <c r="A223" s="189" t="s">
        <v>2139</v>
      </c>
      <c r="B223" s="191" t="s">
        <v>30</v>
      </c>
      <c r="C223" s="99">
        <v>5041.5</v>
      </c>
    </row>
    <row r="224" spans="1:3" ht="15">
      <c r="A224" s="189"/>
      <c r="B224" s="191" t="s">
        <v>500</v>
      </c>
      <c r="C224" s="99">
        <v>3121.1</v>
      </c>
    </row>
    <row r="225" spans="1:3" ht="15">
      <c r="A225" s="189"/>
      <c r="B225" s="191" t="s">
        <v>501</v>
      </c>
      <c r="C225" s="99">
        <v>1027.7</v>
      </c>
    </row>
    <row r="226" spans="1:3" ht="15">
      <c r="A226" s="189"/>
      <c r="B226" s="191" t="s">
        <v>502</v>
      </c>
      <c r="C226" s="99">
        <v>206.9</v>
      </c>
    </row>
    <row r="227" spans="1:3" ht="15">
      <c r="A227" s="189"/>
      <c r="B227" s="191" t="s">
        <v>503</v>
      </c>
      <c r="C227" s="99">
        <v>253.6</v>
      </c>
    </row>
    <row r="228" spans="1:3" ht="15">
      <c r="A228" s="189"/>
      <c r="B228" s="191" t="s">
        <v>504</v>
      </c>
      <c r="C228" s="99">
        <v>432.2</v>
      </c>
    </row>
    <row r="229" spans="1:3" ht="15">
      <c r="A229" s="189" t="s">
        <v>2140</v>
      </c>
      <c r="B229" s="191" t="s">
        <v>31</v>
      </c>
      <c r="C229" s="99">
        <v>23053.7</v>
      </c>
    </row>
    <row r="230" spans="1:3" ht="15">
      <c r="A230" s="189"/>
      <c r="B230" s="191" t="s">
        <v>2153</v>
      </c>
      <c r="C230" s="99">
        <v>2274.6999999999998</v>
      </c>
    </row>
    <row r="231" spans="1:3" ht="15">
      <c r="A231" s="189"/>
      <c r="B231" s="191" t="s">
        <v>507</v>
      </c>
      <c r="C231" s="99">
        <v>2109</v>
      </c>
    </row>
    <row r="232" spans="1:3" ht="15">
      <c r="A232" s="189"/>
      <c r="B232" s="191" t="s">
        <v>508</v>
      </c>
      <c r="C232" s="99">
        <v>866.5</v>
      </c>
    </row>
    <row r="233" spans="1:3" ht="15">
      <c r="A233" s="189"/>
      <c r="B233" s="191" t="s">
        <v>509</v>
      </c>
      <c r="C233" s="99">
        <v>1308</v>
      </c>
    </row>
    <row r="234" spans="1:3" ht="15">
      <c r="A234" s="189"/>
      <c r="B234" s="191" t="s">
        <v>510</v>
      </c>
      <c r="C234" s="99">
        <v>1874.8</v>
      </c>
    </row>
    <row r="235" spans="1:3" ht="15">
      <c r="A235" s="189"/>
      <c r="B235" s="191" t="s">
        <v>511</v>
      </c>
      <c r="C235" s="99">
        <v>347.2</v>
      </c>
    </row>
    <row r="236" spans="1:3" ht="15">
      <c r="A236" s="189"/>
      <c r="B236" s="191" t="s">
        <v>512</v>
      </c>
      <c r="C236" s="99">
        <v>2340.1999999999998</v>
      </c>
    </row>
    <row r="237" spans="1:3" ht="15">
      <c r="A237" s="189"/>
      <c r="B237" s="191" t="s">
        <v>513</v>
      </c>
      <c r="C237" s="99">
        <v>2005.8</v>
      </c>
    </row>
    <row r="238" spans="1:3" ht="15">
      <c r="A238" s="189"/>
      <c r="B238" s="191" t="s">
        <v>514</v>
      </c>
      <c r="C238" s="99">
        <v>2392.6999999999998</v>
      </c>
    </row>
    <row r="239" spans="1:3" ht="15">
      <c r="A239" s="189"/>
      <c r="B239" s="191" t="s">
        <v>515</v>
      </c>
      <c r="C239" s="99">
        <v>2067.4</v>
      </c>
    </row>
    <row r="240" spans="1:3" ht="15">
      <c r="A240" s="189"/>
      <c r="B240" s="191" t="s">
        <v>516</v>
      </c>
      <c r="C240" s="99">
        <v>357.5</v>
      </c>
    </row>
    <row r="241" spans="1:3" ht="15">
      <c r="A241" s="189"/>
      <c r="B241" s="191" t="s">
        <v>517</v>
      </c>
      <c r="C241" s="99">
        <v>554.4</v>
      </c>
    </row>
    <row r="242" spans="1:3" ht="15">
      <c r="A242" s="189"/>
      <c r="B242" s="191" t="s">
        <v>518</v>
      </c>
      <c r="C242" s="99">
        <v>1414.1</v>
      </c>
    </row>
    <row r="243" spans="1:3" ht="15">
      <c r="A243" s="189"/>
      <c r="B243" s="191" t="s">
        <v>519</v>
      </c>
      <c r="C243" s="99">
        <v>1324.2</v>
      </c>
    </row>
    <row r="244" spans="1:3" ht="15">
      <c r="A244" s="189"/>
      <c r="B244" s="191" t="s">
        <v>520</v>
      </c>
      <c r="C244" s="99">
        <v>953.4</v>
      </c>
    </row>
    <row r="245" spans="1:3" ht="15">
      <c r="A245" s="189"/>
      <c r="B245" s="191" t="s">
        <v>521</v>
      </c>
      <c r="C245" s="99">
        <v>294.10000000000002</v>
      </c>
    </row>
    <row r="246" spans="1:3" ht="15">
      <c r="A246" s="189"/>
      <c r="B246" s="191" t="s">
        <v>522</v>
      </c>
      <c r="C246" s="99">
        <v>569.70000000000005</v>
      </c>
    </row>
    <row r="247" spans="1:3" ht="15">
      <c r="A247" s="189" t="s">
        <v>2141</v>
      </c>
      <c r="B247" s="191" t="s">
        <v>32</v>
      </c>
      <c r="C247" s="99">
        <v>3212.2</v>
      </c>
    </row>
    <row r="248" spans="1:3" ht="15">
      <c r="A248" s="189"/>
      <c r="B248" s="191" t="s">
        <v>524</v>
      </c>
      <c r="C248" s="99">
        <v>1607.6</v>
      </c>
    </row>
    <row r="249" spans="1:3" ht="15">
      <c r="A249" s="189"/>
      <c r="B249" s="191" t="s">
        <v>525</v>
      </c>
      <c r="C249" s="99">
        <v>635.5</v>
      </c>
    </row>
    <row r="250" spans="1:3" ht="15">
      <c r="A250" s="189"/>
      <c r="B250" s="191" t="s">
        <v>526</v>
      </c>
      <c r="C250" s="99">
        <v>493.2</v>
      </c>
    </row>
    <row r="251" spans="1:3" ht="15">
      <c r="A251" s="189"/>
      <c r="B251" s="191" t="s">
        <v>527</v>
      </c>
      <c r="C251" s="99">
        <v>475.9</v>
      </c>
    </row>
    <row r="252" spans="1:3" ht="15">
      <c r="A252" s="189" t="s">
        <v>2142</v>
      </c>
      <c r="B252" s="191" t="s">
        <v>33</v>
      </c>
      <c r="C252" s="99">
        <v>3747</v>
      </c>
    </row>
    <row r="253" spans="1:3" ht="15">
      <c r="A253" s="189"/>
      <c r="B253" s="191" t="s">
        <v>529</v>
      </c>
      <c r="C253" s="99">
        <v>125.7</v>
      </c>
    </row>
    <row r="254" spans="1:3" ht="15">
      <c r="A254" s="189"/>
      <c r="B254" s="191" t="s">
        <v>530</v>
      </c>
      <c r="C254" s="99">
        <v>264.7</v>
      </c>
    </row>
    <row r="255" spans="1:3" ht="15">
      <c r="A255" s="189"/>
      <c r="B255" s="191" t="s">
        <v>531</v>
      </c>
      <c r="C255" s="99">
        <v>736.3</v>
      </c>
    </row>
    <row r="256" spans="1:3" ht="15">
      <c r="A256" s="189"/>
      <c r="B256" s="191" t="s">
        <v>532</v>
      </c>
      <c r="C256" s="99">
        <v>830.4</v>
      </c>
    </row>
    <row r="257" spans="1:3" ht="15">
      <c r="A257" s="189"/>
      <c r="B257" s="191" t="s">
        <v>533</v>
      </c>
      <c r="C257" s="99">
        <v>506.6</v>
      </c>
    </row>
    <row r="258" spans="1:3" ht="15">
      <c r="A258" s="189"/>
      <c r="B258" s="191" t="s">
        <v>534</v>
      </c>
      <c r="C258" s="99">
        <v>609.1</v>
      </c>
    </row>
    <row r="259" spans="1:3" ht="15">
      <c r="A259" s="189"/>
      <c r="B259" s="191" t="s">
        <v>535</v>
      </c>
      <c r="C259" s="99">
        <v>674.2</v>
      </c>
    </row>
    <row r="260" spans="1:3" ht="15">
      <c r="A260" s="189" t="s">
        <v>2143</v>
      </c>
      <c r="B260" s="191" t="s">
        <v>34</v>
      </c>
      <c r="C260" s="99">
        <v>4402.2</v>
      </c>
    </row>
    <row r="261" spans="1:3" ht="15">
      <c r="A261" s="189"/>
      <c r="B261" s="191" t="s">
        <v>537</v>
      </c>
      <c r="C261" s="99">
        <v>1834.9</v>
      </c>
    </row>
    <row r="262" spans="1:3" ht="15">
      <c r="A262" s="189"/>
      <c r="B262" s="191" t="s">
        <v>538</v>
      </c>
      <c r="C262" s="99">
        <v>588.9</v>
      </c>
    </row>
    <row r="263" spans="1:3" ht="15">
      <c r="A263" s="189"/>
      <c r="B263" s="191" t="s">
        <v>539</v>
      </c>
      <c r="C263" s="99">
        <v>1061.7</v>
      </c>
    </row>
    <row r="264" spans="1:3" ht="15">
      <c r="A264" s="189"/>
      <c r="B264" s="191" t="s">
        <v>540</v>
      </c>
      <c r="C264" s="99">
        <v>916.7</v>
      </c>
    </row>
    <row r="265" spans="1:3" ht="15">
      <c r="A265" s="189" t="s">
        <v>2144</v>
      </c>
      <c r="B265" s="191" t="s">
        <v>542</v>
      </c>
      <c r="C265" s="99">
        <v>3091.8</v>
      </c>
    </row>
    <row r="266" spans="1:3" ht="15">
      <c r="A266" s="189"/>
      <c r="B266" s="191" t="s">
        <v>543</v>
      </c>
      <c r="C266" s="99">
        <v>1916.1</v>
      </c>
    </row>
    <row r="267" spans="1:3" ht="15">
      <c r="A267" s="189"/>
      <c r="B267" s="191" t="s">
        <v>544</v>
      </c>
      <c r="C267" s="99">
        <v>501.6</v>
      </c>
    </row>
    <row r="268" spans="1:3" ht="15">
      <c r="A268" s="189"/>
      <c r="B268" s="191" t="s">
        <v>545</v>
      </c>
      <c r="C268" s="99">
        <v>266.3</v>
      </c>
    </row>
    <row r="269" spans="1:3" ht="15">
      <c r="A269" s="189"/>
      <c r="B269" s="191" t="s">
        <v>546</v>
      </c>
      <c r="C269" s="99">
        <v>407.8</v>
      </c>
    </row>
    <row r="270" spans="1:3" ht="15">
      <c r="A270" s="189" t="s">
        <v>2145</v>
      </c>
      <c r="B270" s="191" t="s">
        <v>35</v>
      </c>
      <c r="C270" s="99">
        <v>2363.4</v>
      </c>
    </row>
    <row r="271" spans="1:3" ht="15">
      <c r="A271" s="189"/>
      <c r="B271" s="191" t="s">
        <v>548</v>
      </c>
      <c r="C271" s="99">
        <v>996.9</v>
      </c>
    </row>
    <row r="272" spans="1:3" ht="15">
      <c r="A272" s="189"/>
      <c r="B272" s="191" t="s">
        <v>549</v>
      </c>
      <c r="C272" s="99">
        <v>375.1</v>
      </c>
    </row>
    <row r="273" spans="1:3" ht="15">
      <c r="A273" s="189"/>
      <c r="B273" s="191" t="s">
        <v>550</v>
      </c>
      <c r="C273" s="99">
        <v>225.7</v>
      </c>
    </row>
    <row r="274" spans="1:3" ht="15">
      <c r="A274" s="189"/>
      <c r="B274" s="191" t="s">
        <v>551</v>
      </c>
      <c r="C274" s="99">
        <v>121.4</v>
      </c>
    </row>
    <row r="275" spans="1:3" ht="15">
      <c r="A275" s="189"/>
      <c r="B275" s="191" t="s">
        <v>552</v>
      </c>
      <c r="C275" s="99">
        <v>201.5</v>
      </c>
    </row>
    <row r="276" spans="1:3" ht="15">
      <c r="A276" s="189"/>
      <c r="B276" s="191" t="s">
        <v>553</v>
      </c>
      <c r="C276" s="99">
        <v>248.4</v>
      </c>
    </row>
    <row r="277" spans="1:3" ht="15">
      <c r="A277" s="189"/>
      <c r="B277" s="191" t="s">
        <v>554</v>
      </c>
      <c r="C277" s="99">
        <v>194.4</v>
      </c>
    </row>
    <row r="278" spans="1:3" ht="15">
      <c r="A278" s="189" t="s">
        <v>2146</v>
      </c>
      <c r="B278" s="191" t="s">
        <v>36</v>
      </c>
      <c r="C278" s="99">
        <v>2855.5</v>
      </c>
    </row>
    <row r="279" spans="1:3" ht="15">
      <c r="A279" s="189"/>
      <c r="B279" s="191" t="s">
        <v>556</v>
      </c>
      <c r="C279" s="99">
        <v>1517.6</v>
      </c>
    </row>
    <row r="280" spans="1:3" ht="15">
      <c r="A280" s="189"/>
      <c r="B280" s="191" t="s">
        <v>557</v>
      </c>
      <c r="C280" s="99">
        <v>302</v>
      </c>
    </row>
    <row r="281" spans="1:3" ht="15">
      <c r="A281" s="189"/>
      <c r="B281" s="191" t="s">
        <v>558</v>
      </c>
      <c r="C281" s="99">
        <v>511.7</v>
      </c>
    </row>
    <row r="282" spans="1:3" ht="15">
      <c r="A282" s="189"/>
      <c r="B282" s="191" t="s">
        <v>559</v>
      </c>
      <c r="C282" s="99">
        <v>524.20000000000005</v>
      </c>
    </row>
    <row r="283" spans="1:3" ht="15">
      <c r="A283" s="189" t="s">
        <v>2147</v>
      </c>
      <c r="B283" s="191" t="s">
        <v>37</v>
      </c>
      <c r="C283" s="99">
        <v>5091.3</v>
      </c>
    </row>
    <row r="284" spans="1:3" ht="15">
      <c r="A284" s="189"/>
      <c r="B284" s="191" t="s">
        <v>561</v>
      </c>
      <c r="C284" s="99">
        <v>1035</v>
      </c>
    </row>
    <row r="285" spans="1:3" ht="15">
      <c r="A285" s="189"/>
      <c r="B285" s="191" t="s">
        <v>562</v>
      </c>
      <c r="C285" s="99">
        <v>1259.5999999999999</v>
      </c>
    </row>
    <row r="286" spans="1:3" ht="15">
      <c r="A286" s="189"/>
      <c r="B286" s="191" t="s">
        <v>563</v>
      </c>
      <c r="C286" s="99">
        <v>285.39999999999998</v>
      </c>
    </row>
    <row r="287" spans="1:3" ht="15">
      <c r="A287" s="189"/>
      <c r="B287" s="191" t="s">
        <v>564</v>
      </c>
      <c r="C287" s="99">
        <v>268.5</v>
      </c>
    </row>
    <row r="288" spans="1:3" ht="15">
      <c r="A288" s="189"/>
      <c r="B288" s="191" t="s">
        <v>565</v>
      </c>
      <c r="C288" s="99">
        <v>274.10000000000002</v>
      </c>
    </row>
    <row r="289" spans="1:3" ht="15">
      <c r="A289" s="189"/>
      <c r="B289" s="191" t="s">
        <v>566</v>
      </c>
      <c r="C289" s="99">
        <v>569.9</v>
      </c>
    </row>
    <row r="290" spans="1:3" ht="15">
      <c r="A290" s="189"/>
      <c r="B290" s="191" t="s">
        <v>567</v>
      </c>
      <c r="C290" s="99">
        <v>158.1</v>
      </c>
    </row>
    <row r="291" spans="1:3" ht="15">
      <c r="A291" s="189"/>
      <c r="B291" s="191" t="s">
        <v>568</v>
      </c>
      <c r="C291" s="99">
        <v>455.3</v>
      </c>
    </row>
    <row r="292" spans="1:3" ht="15">
      <c r="A292" s="189"/>
      <c r="B292" s="191" t="s">
        <v>569</v>
      </c>
      <c r="C292" s="99">
        <v>584.29999999999995</v>
      </c>
    </row>
    <row r="293" spans="1:3" ht="15">
      <c r="A293" s="189"/>
      <c r="B293" s="191" t="s">
        <v>570</v>
      </c>
      <c r="C293" s="99">
        <v>201.1</v>
      </c>
    </row>
    <row r="294" spans="1:3" ht="15">
      <c r="A294" s="189" t="s">
        <v>2148</v>
      </c>
      <c r="B294" s="191" t="s">
        <v>38</v>
      </c>
      <c r="C294" s="99">
        <v>11172.1</v>
      </c>
    </row>
    <row r="295" spans="1:3" ht="15">
      <c r="A295" s="189"/>
      <c r="B295" s="191" t="s">
        <v>572</v>
      </c>
      <c r="C295" s="99">
        <v>7586.7</v>
      </c>
    </row>
    <row r="296" spans="1:3" ht="15">
      <c r="A296" s="189"/>
      <c r="B296" s="191" t="s">
        <v>573</v>
      </c>
      <c r="C296" s="99">
        <v>216</v>
      </c>
    </row>
    <row r="297" spans="1:3" ht="15">
      <c r="A297" s="189"/>
      <c r="B297" s="191" t="s">
        <v>574</v>
      </c>
      <c r="C297" s="99">
        <v>174</v>
      </c>
    </row>
    <row r="298" spans="1:3" ht="15">
      <c r="A298" s="189"/>
      <c r="B298" s="191" t="s">
        <v>575</v>
      </c>
      <c r="C298" s="99">
        <v>241</v>
      </c>
    </row>
    <row r="299" spans="1:3" ht="15">
      <c r="A299" s="189"/>
      <c r="B299" s="191" t="s">
        <v>576</v>
      </c>
      <c r="C299" s="99">
        <v>222.3</v>
      </c>
    </row>
    <row r="300" spans="1:3" ht="15">
      <c r="A300" s="189"/>
      <c r="B300" s="191" t="s">
        <v>577</v>
      </c>
      <c r="C300" s="99">
        <v>140</v>
      </c>
    </row>
    <row r="301" spans="1:3" ht="15">
      <c r="A301" s="189"/>
      <c r="B301" s="191" t="s">
        <v>578</v>
      </c>
      <c r="C301" s="99">
        <v>157.19999999999999</v>
      </c>
    </row>
    <row r="302" spans="1:3" ht="15">
      <c r="A302" s="189"/>
      <c r="B302" s="191" t="s">
        <v>579</v>
      </c>
      <c r="C302" s="99">
        <v>398.2</v>
      </c>
    </row>
    <row r="303" spans="1:3" ht="15">
      <c r="A303" s="189"/>
      <c r="B303" s="191" t="s">
        <v>580</v>
      </c>
      <c r="C303" s="99">
        <v>479.3</v>
      </c>
    </row>
    <row r="304" spans="1:3" ht="15">
      <c r="A304" s="189"/>
      <c r="B304" s="191" t="s">
        <v>581</v>
      </c>
      <c r="C304" s="99">
        <v>316.39999999999998</v>
      </c>
    </row>
    <row r="305" spans="1:3" ht="15">
      <c r="A305" s="189"/>
      <c r="B305" s="191" t="s">
        <v>582</v>
      </c>
      <c r="C305" s="99">
        <v>269.8</v>
      </c>
    </row>
    <row r="306" spans="1:3" ht="15">
      <c r="A306" s="189"/>
      <c r="B306" s="191" t="s">
        <v>583</v>
      </c>
      <c r="C306" s="99">
        <v>281.39999999999998</v>
      </c>
    </row>
    <row r="307" spans="1:3" ht="15">
      <c r="A307" s="189"/>
      <c r="B307" s="191" t="s">
        <v>584</v>
      </c>
      <c r="C307" s="99">
        <v>242.3</v>
      </c>
    </row>
    <row r="308" spans="1:3" ht="15">
      <c r="A308" s="189"/>
      <c r="B308" s="191" t="s">
        <v>585</v>
      </c>
      <c r="C308" s="99">
        <v>224.8</v>
      </c>
    </row>
    <row r="309" spans="1:3" ht="15">
      <c r="A309" s="189"/>
      <c r="B309" s="191" t="s">
        <v>586</v>
      </c>
      <c r="C309" s="99">
        <v>222.7</v>
      </c>
    </row>
    <row r="310" spans="1:3" ht="15">
      <c r="A310" s="189" t="s">
        <v>2149</v>
      </c>
      <c r="B310" s="191" t="s">
        <v>587</v>
      </c>
      <c r="C310" s="99">
        <v>2021.5</v>
      </c>
    </row>
    <row r="311" spans="1:3" ht="15">
      <c r="A311" s="189" t="s">
        <v>2150</v>
      </c>
      <c r="B311" s="191" t="s">
        <v>588</v>
      </c>
      <c r="C311" s="99">
        <v>6689.7</v>
      </c>
    </row>
    <row r="312" spans="1:3" ht="15">
      <c r="A312" s="189" t="s">
        <v>2151</v>
      </c>
      <c r="B312" s="191" t="s">
        <v>39</v>
      </c>
      <c r="C312" s="99">
        <v>2856.1</v>
      </c>
    </row>
    <row r="313" spans="1:3" ht="15">
      <c r="A313" s="189"/>
      <c r="B313" s="191" t="s">
        <v>591</v>
      </c>
      <c r="C313" s="99">
        <v>1198</v>
      </c>
    </row>
    <row r="314" spans="1:3" ht="15">
      <c r="A314" s="189"/>
      <c r="B314" s="191" t="s">
        <v>592</v>
      </c>
      <c r="C314" s="99">
        <v>313.2</v>
      </c>
    </row>
    <row r="315" spans="1:3" ht="15">
      <c r="A315" s="189"/>
      <c r="B315" s="191" t="s">
        <v>593</v>
      </c>
      <c r="C315" s="99">
        <v>301.3</v>
      </c>
    </row>
    <row r="316" spans="1:3" ht="15">
      <c r="A316" s="189"/>
      <c r="B316" s="191" t="s">
        <v>594</v>
      </c>
      <c r="C316" s="99">
        <v>343.7</v>
      </c>
    </row>
    <row r="317" spans="1:3" ht="15">
      <c r="A317" s="189"/>
      <c r="B317" s="191" t="s">
        <v>595</v>
      </c>
      <c r="C317" s="99">
        <v>290</v>
      </c>
    </row>
    <row r="318" spans="1:3" ht="15">
      <c r="A318" s="189"/>
      <c r="B318" s="191" t="s">
        <v>596</v>
      </c>
      <c r="C318" s="99">
        <v>187</v>
      </c>
    </row>
    <row r="319" spans="1:3" ht="15">
      <c r="A319" s="189"/>
      <c r="B319" s="191" t="s">
        <v>597</v>
      </c>
      <c r="C319" s="99">
        <v>222.9</v>
      </c>
    </row>
    <row r="320" spans="1:3" ht="15">
      <c r="A320" s="189" t="s">
        <v>2152</v>
      </c>
      <c r="B320" s="191" t="s">
        <v>40</v>
      </c>
      <c r="C320" s="99">
        <v>1527.2</v>
      </c>
    </row>
    <row r="321" spans="1:3" ht="15">
      <c r="A321" s="189"/>
      <c r="B321" s="191" t="s">
        <v>599</v>
      </c>
      <c r="C321" s="99">
        <v>1033.4000000000001</v>
      </c>
    </row>
    <row r="322" spans="1:3" ht="15">
      <c r="A322" s="189"/>
      <c r="B322" s="191" t="s">
        <v>600</v>
      </c>
      <c r="C322" s="99">
        <v>134.5</v>
      </c>
    </row>
    <row r="323" spans="1:3" ht="15">
      <c r="A323" s="189"/>
      <c r="B323" s="191" t="s">
        <v>601</v>
      </c>
      <c r="C323" s="99">
        <v>150.4</v>
      </c>
    </row>
    <row r="324" spans="1:3" ht="15">
      <c r="A324" s="189"/>
      <c r="B324" s="191" t="s">
        <v>602</v>
      </c>
      <c r="C324" s="99">
        <v>208.9</v>
      </c>
    </row>
    <row r="325" spans="1:3" ht="15">
      <c r="A325" s="189" t="s">
        <v>2155</v>
      </c>
      <c r="B325" s="191" t="s">
        <v>41</v>
      </c>
      <c r="C325" s="99">
        <v>2396.1</v>
      </c>
    </row>
    <row r="326" spans="1:3" ht="15">
      <c r="A326" s="189"/>
      <c r="B326" s="191" t="s">
        <v>604</v>
      </c>
      <c r="C326" s="99">
        <v>1360.2</v>
      </c>
    </row>
    <row r="327" spans="1:3" ht="15">
      <c r="A327" s="189"/>
      <c r="B327" s="191" t="s">
        <v>605</v>
      </c>
      <c r="C327" s="99">
        <v>222.5</v>
      </c>
    </row>
    <row r="328" spans="1:3" ht="15">
      <c r="A328" s="189"/>
      <c r="B328" s="191" t="s">
        <v>606</v>
      </c>
      <c r="C328" s="99">
        <v>357.1</v>
      </c>
    </row>
    <row r="329" spans="1:3" ht="15">
      <c r="A329" s="189"/>
      <c r="B329" s="191" t="s">
        <v>607</v>
      </c>
      <c r="C329" s="99">
        <v>252</v>
      </c>
    </row>
    <row r="330" spans="1:3" ht="15">
      <c r="A330" s="189"/>
      <c r="B330" s="191" t="s">
        <v>608</v>
      </c>
      <c r="C330" s="99">
        <v>204.3</v>
      </c>
    </row>
    <row r="331" spans="1:3" ht="15">
      <c r="A331" s="189" t="s">
        <v>2156</v>
      </c>
      <c r="B331" s="191" t="s">
        <v>42</v>
      </c>
      <c r="C331" s="99">
        <v>5465.4</v>
      </c>
    </row>
    <row r="332" spans="1:3" ht="15">
      <c r="A332" s="189"/>
      <c r="B332" s="191" t="s">
        <v>610</v>
      </c>
      <c r="C332" s="99">
        <v>1114.2</v>
      </c>
    </row>
    <row r="333" spans="1:3" ht="15">
      <c r="A333" s="189"/>
      <c r="B333" s="191" t="s">
        <v>611</v>
      </c>
      <c r="C333" s="99">
        <v>1059.7</v>
      </c>
    </row>
    <row r="334" spans="1:3" ht="15">
      <c r="A334" s="189"/>
      <c r="B334" s="191" t="s">
        <v>612</v>
      </c>
      <c r="C334" s="99">
        <v>638.29999999999995</v>
      </c>
    </row>
    <row r="335" spans="1:3" ht="15">
      <c r="A335" s="189"/>
      <c r="B335" s="191" t="s">
        <v>613</v>
      </c>
      <c r="C335" s="99">
        <v>664.6</v>
      </c>
    </row>
    <row r="336" spans="1:3" ht="15">
      <c r="A336" s="189"/>
      <c r="B336" s="191" t="s">
        <v>614</v>
      </c>
      <c r="C336" s="99">
        <v>1175.8</v>
      </c>
    </row>
    <row r="337" spans="1:3" ht="15">
      <c r="A337" s="189"/>
      <c r="B337" s="191" t="s">
        <v>615</v>
      </c>
      <c r="C337" s="99">
        <v>812.8</v>
      </c>
    </row>
    <row r="338" spans="1:3" ht="15">
      <c r="A338" s="189" t="s">
        <v>2157</v>
      </c>
      <c r="B338" s="191" t="s">
        <v>43</v>
      </c>
      <c r="C338" s="99">
        <v>2011.7</v>
      </c>
    </row>
    <row r="339" spans="1:3" ht="15">
      <c r="A339" s="189"/>
      <c r="B339" s="191" t="s">
        <v>617</v>
      </c>
      <c r="C339" s="99">
        <v>1562.8</v>
      </c>
    </row>
    <row r="340" spans="1:3" ht="15">
      <c r="A340" s="189"/>
      <c r="B340" s="191" t="s">
        <v>618</v>
      </c>
      <c r="C340" s="99">
        <v>275.2</v>
      </c>
    </row>
    <row r="341" spans="1:3" ht="15">
      <c r="A341" s="189"/>
      <c r="B341" s="191" t="s">
        <v>619</v>
      </c>
      <c r="C341" s="99">
        <v>173.7</v>
      </c>
    </row>
    <row r="342" spans="1:3" ht="15">
      <c r="A342" s="189" t="s">
        <v>2158</v>
      </c>
      <c r="B342" s="191" t="s">
        <v>44</v>
      </c>
      <c r="C342" s="99">
        <v>4217</v>
      </c>
    </row>
    <row r="343" spans="1:3" ht="15">
      <c r="A343" s="189"/>
      <c r="B343" s="191" t="s">
        <v>621</v>
      </c>
      <c r="C343" s="99">
        <v>1499.2</v>
      </c>
    </row>
    <row r="344" spans="1:3" ht="15">
      <c r="A344" s="189"/>
      <c r="B344" s="191" t="s">
        <v>622</v>
      </c>
      <c r="C344" s="99">
        <v>700.6</v>
      </c>
    </row>
    <row r="345" spans="1:3" ht="15">
      <c r="A345" s="189"/>
      <c r="B345" s="191" t="s">
        <v>623</v>
      </c>
      <c r="C345" s="99">
        <v>855.9</v>
      </c>
    </row>
    <row r="346" spans="1:3" ht="15">
      <c r="A346" s="189"/>
      <c r="B346" s="191" t="s">
        <v>624</v>
      </c>
      <c r="C346" s="99">
        <v>590.79999999999995</v>
      </c>
    </row>
    <row r="347" spans="1:3" ht="15">
      <c r="A347" s="189"/>
      <c r="B347" s="191" t="s">
        <v>625</v>
      </c>
      <c r="C347" s="99">
        <v>570.5</v>
      </c>
    </row>
    <row r="348" spans="1:3" ht="15">
      <c r="A348" s="189"/>
      <c r="B348" s="191" t="s">
        <v>46</v>
      </c>
      <c r="C348" s="99">
        <v>503544.5</v>
      </c>
    </row>
  </sheetData>
  <mergeCells count="1">
    <mergeCell ref="A4:C5"/>
  </mergeCells>
  <pageMargins left="0.70866141732283472" right="0.70866141732283472" top="0.35433070866141736" bottom="0.43" header="0.19685039370078741" footer="0.19685039370078741"/>
  <pageSetup paperSize="9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8"/>
  <sheetViews>
    <sheetView view="pageBreakPreview" topLeftCell="A28" zoomScale="60" zoomScaleNormal="100" workbookViewId="0">
      <selection activeCell="B3" sqref="B3"/>
    </sheetView>
  </sheetViews>
  <sheetFormatPr defaultRowHeight="12.75"/>
  <cols>
    <col min="1" max="1" width="8.7109375" style="145" customWidth="1"/>
    <col min="2" max="2" width="42.7109375" style="145" customWidth="1"/>
    <col min="3" max="3" width="19.28515625" style="145" customWidth="1"/>
    <col min="4" max="4" width="23" style="145" customWidth="1"/>
    <col min="5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39.5703125" style="145" customWidth="1"/>
    <col min="259" max="260" width="15.42578125" style="145" customWidth="1"/>
    <col min="261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39.5703125" style="145" customWidth="1"/>
    <col min="515" max="516" width="15.42578125" style="145" customWidth="1"/>
    <col min="517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39.5703125" style="145" customWidth="1"/>
    <col min="771" max="772" width="15.42578125" style="145" customWidth="1"/>
    <col min="773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39.5703125" style="145" customWidth="1"/>
    <col min="1027" max="1028" width="15.42578125" style="145" customWidth="1"/>
    <col min="1029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39.5703125" style="145" customWidth="1"/>
    <col min="1283" max="1284" width="15.42578125" style="145" customWidth="1"/>
    <col min="1285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39.5703125" style="145" customWidth="1"/>
    <col min="1539" max="1540" width="15.42578125" style="145" customWidth="1"/>
    <col min="1541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39.5703125" style="145" customWidth="1"/>
    <col min="1795" max="1796" width="15.42578125" style="145" customWidth="1"/>
    <col min="1797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39.5703125" style="145" customWidth="1"/>
    <col min="2051" max="2052" width="15.42578125" style="145" customWidth="1"/>
    <col min="2053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39.5703125" style="145" customWidth="1"/>
    <col min="2307" max="2308" width="15.42578125" style="145" customWidth="1"/>
    <col min="2309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39.5703125" style="145" customWidth="1"/>
    <col min="2563" max="2564" width="15.42578125" style="145" customWidth="1"/>
    <col min="2565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39.5703125" style="145" customWidth="1"/>
    <col min="2819" max="2820" width="15.42578125" style="145" customWidth="1"/>
    <col min="2821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39.5703125" style="145" customWidth="1"/>
    <col min="3075" max="3076" width="15.42578125" style="145" customWidth="1"/>
    <col min="3077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39.5703125" style="145" customWidth="1"/>
    <col min="3331" max="3332" width="15.42578125" style="145" customWidth="1"/>
    <col min="3333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39.5703125" style="145" customWidth="1"/>
    <col min="3587" max="3588" width="15.42578125" style="145" customWidth="1"/>
    <col min="3589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39.5703125" style="145" customWidth="1"/>
    <col min="3843" max="3844" width="15.42578125" style="145" customWidth="1"/>
    <col min="3845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39.5703125" style="145" customWidth="1"/>
    <col min="4099" max="4100" width="15.42578125" style="145" customWidth="1"/>
    <col min="4101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39.5703125" style="145" customWidth="1"/>
    <col min="4355" max="4356" width="15.42578125" style="145" customWidth="1"/>
    <col min="4357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39.5703125" style="145" customWidth="1"/>
    <col min="4611" max="4612" width="15.42578125" style="145" customWidth="1"/>
    <col min="4613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39.5703125" style="145" customWidth="1"/>
    <col min="4867" max="4868" width="15.42578125" style="145" customWidth="1"/>
    <col min="4869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39.5703125" style="145" customWidth="1"/>
    <col min="5123" max="5124" width="15.42578125" style="145" customWidth="1"/>
    <col min="5125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39.5703125" style="145" customWidth="1"/>
    <col min="5379" max="5380" width="15.42578125" style="145" customWidth="1"/>
    <col min="5381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39.5703125" style="145" customWidth="1"/>
    <col min="5635" max="5636" width="15.42578125" style="145" customWidth="1"/>
    <col min="5637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39.5703125" style="145" customWidth="1"/>
    <col min="5891" max="5892" width="15.42578125" style="145" customWidth="1"/>
    <col min="5893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39.5703125" style="145" customWidth="1"/>
    <col min="6147" max="6148" width="15.42578125" style="145" customWidth="1"/>
    <col min="6149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39.5703125" style="145" customWidth="1"/>
    <col min="6403" max="6404" width="15.42578125" style="145" customWidth="1"/>
    <col min="6405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39.5703125" style="145" customWidth="1"/>
    <col min="6659" max="6660" width="15.42578125" style="145" customWidth="1"/>
    <col min="6661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39.5703125" style="145" customWidth="1"/>
    <col min="6915" max="6916" width="15.42578125" style="145" customWidth="1"/>
    <col min="6917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39.5703125" style="145" customWidth="1"/>
    <col min="7171" max="7172" width="15.42578125" style="145" customWidth="1"/>
    <col min="7173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39.5703125" style="145" customWidth="1"/>
    <col min="7427" max="7428" width="15.42578125" style="145" customWidth="1"/>
    <col min="7429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39.5703125" style="145" customWidth="1"/>
    <col min="7683" max="7684" width="15.42578125" style="145" customWidth="1"/>
    <col min="7685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39.5703125" style="145" customWidth="1"/>
    <col min="7939" max="7940" width="15.42578125" style="145" customWidth="1"/>
    <col min="7941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39.5703125" style="145" customWidth="1"/>
    <col min="8195" max="8196" width="15.42578125" style="145" customWidth="1"/>
    <col min="8197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39.5703125" style="145" customWidth="1"/>
    <col min="8451" max="8452" width="15.42578125" style="145" customWidth="1"/>
    <col min="8453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39.5703125" style="145" customWidth="1"/>
    <col min="8707" max="8708" width="15.42578125" style="145" customWidth="1"/>
    <col min="8709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39.5703125" style="145" customWidth="1"/>
    <col min="8963" max="8964" width="15.42578125" style="145" customWidth="1"/>
    <col min="8965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39.5703125" style="145" customWidth="1"/>
    <col min="9219" max="9220" width="15.42578125" style="145" customWidth="1"/>
    <col min="9221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39.5703125" style="145" customWidth="1"/>
    <col min="9475" max="9476" width="15.42578125" style="145" customWidth="1"/>
    <col min="9477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39.5703125" style="145" customWidth="1"/>
    <col min="9731" max="9732" width="15.42578125" style="145" customWidth="1"/>
    <col min="9733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39.5703125" style="145" customWidth="1"/>
    <col min="9987" max="9988" width="15.42578125" style="145" customWidth="1"/>
    <col min="9989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39.5703125" style="145" customWidth="1"/>
    <col min="10243" max="10244" width="15.42578125" style="145" customWidth="1"/>
    <col min="10245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39.5703125" style="145" customWidth="1"/>
    <col min="10499" max="10500" width="15.42578125" style="145" customWidth="1"/>
    <col min="10501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39.5703125" style="145" customWidth="1"/>
    <col min="10755" max="10756" width="15.42578125" style="145" customWidth="1"/>
    <col min="10757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39.5703125" style="145" customWidth="1"/>
    <col min="11011" max="11012" width="15.42578125" style="145" customWidth="1"/>
    <col min="11013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39.5703125" style="145" customWidth="1"/>
    <col min="11267" max="11268" width="15.42578125" style="145" customWidth="1"/>
    <col min="11269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39.5703125" style="145" customWidth="1"/>
    <col min="11523" max="11524" width="15.42578125" style="145" customWidth="1"/>
    <col min="11525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39.5703125" style="145" customWidth="1"/>
    <col min="11779" max="11780" width="15.42578125" style="145" customWidth="1"/>
    <col min="11781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39.5703125" style="145" customWidth="1"/>
    <col min="12035" max="12036" width="15.42578125" style="145" customWidth="1"/>
    <col min="12037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39.5703125" style="145" customWidth="1"/>
    <col min="12291" max="12292" width="15.42578125" style="145" customWidth="1"/>
    <col min="12293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39.5703125" style="145" customWidth="1"/>
    <col min="12547" max="12548" width="15.42578125" style="145" customWidth="1"/>
    <col min="12549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39.5703125" style="145" customWidth="1"/>
    <col min="12803" max="12804" width="15.42578125" style="145" customWidth="1"/>
    <col min="12805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39.5703125" style="145" customWidth="1"/>
    <col min="13059" max="13060" width="15.42578125" style="145" customWidth="1"/>
    <col min="13061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39.5703125" style="145" customWidth="1"/>
    <col min="13315" max="13316" width="15.42578125" style="145" customWidth="1"/>
    <col min="13317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39.5703125" style="145" customWidth="1"/>
    <col min="13571" max="13572" width="15.42578125" style="145" customWidth="1"/>
    <col min="13573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39.5703125" style="145" customWidth="1"/>
    <col min="13827" max="13828" width="15.42578125" style="145" customWidth="1"/>
    <col min="13829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39.5703125" style="145" customWidth="1"/>
    <col min="14083" max="14084" width="15.42578125" style="145" customWidth="1"/>
    <col min="14085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39.5703125" style="145" customWidth="1"/>
    <col min="14339" max="14340" width="15.42578125" style="145" customWidth="1"/>
    <col min="14341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39.5703125" style="145" customWidth="1"/>
    <col min="14595" max="14596" width="15.42578125" style="145" customWidth="1"/>
    <col min="14597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39.5703125" style="145" customWidth="1"/>
    <col min="14851" max="14852" width="15.42578125" style="145" customWidth="1"/>
    <col min="14853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39.5703125" style="145" customWidth="1"/>
    <col min="15107" max="15108" width="15.42578125" style="145" customWidth="1"/>
    <col min="15109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39.5703125" style="145" customWidth="1"/>
    <col min="15363" max="15364" width="15.42578125" style="145" customWidth="1"/>
    <col min="15365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39.5703125" style="145" customWidth="1"/>
    <col min="15619" max="15620" width="15.42578125" style="145" customWidth="1"/>
    <col min="15621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39.5703125" style="145" customWidth="1"/>
    <col min="15875" max="15876" width="15.42578125" style="145" customWidth="1"/>
    <col min="15877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39.5703125" style="145" customWidth="1"/>
    <col min="16131" max="16132" width="15.42578125" style="145" customWidth="1"/>
    <col min="16133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4" ht="15">
      <c r="A1" s="179"/>
      <c r="B1" s="153"/>
      <c r="D1" s="147" t="s">
        <v>2268</v>
      </c>
    </row>
    <row r="2" spans="1:4" ht="15">
      <c r="A2" s="180"/>
      <c r="B2" s="155"/>
      <c r="D2" s="147" t="s">
        <v>0</v>
      </c>
    </row>
    <row r="3" spans="1:4" ht="15">
      <c r="A3" s="180"/>
      <c r="B3" s="155"/>
      <c r="D3" s="192" t="s">
        <v>2593</v>
      </c>
    </row>
    <row r="4" spans="1:4" ht="15">
      <c r="A4" s="180"/>
      <c r="B4" s="155"/>
      <c r="C4" s="193"/>
      <c r="D4" s="193"/>
    </row>
    <row r="5" spans="1:4" ht="30" customHeight="1">
      <c r="A5" s="400" t="s">
        <v>2170</v>
      </c>
      <c r="B5" s="400"/>
      <c r="C5" s="400"/>
      <c r="D5" s="400"/>
    </row>
    <row r="6" spans="1:4">
      <c r="A6" s="185"/>
      <c r="B6" s="149"/>
      <c r="C6" s="150"/>
      <c r="D6" s="194"/>
    </row>
    <row r="7" spans="1:4" ht="30">
      <c r="A7" s="140" t="s">
        <v>48</v>
      </c>
      <c r="B7" s="140" t="s">
        <v>2167</v>
      </c>
      <c r="C7" s="140" t="s">
        <v>76</v>
      </c>
      <c r="D7" s="140" t="s">
        <v>77</v>
      </c>
    </row>
    <row r="8" spans="1:4" ht="15">
      <c r="A8" s="142" t="s">
        <v>2109</v>
      </c>
      <c r="B8" s="142" t="s">
        <v>2110</v>
      </c>
      <c r="C8" s="142" t="s">
        <v>2111</v>
      </c>
      <c r="D8" s="142" t="s">
        <v>2112</v>
      </c>
    </row>
    <row r="9" spans="1:4" ht="15">
      <c r="A9" s="142" t="s">
        <v>2109</v>
      </c>
      <c r="B9" s="143" t="s">
        <v>287</v>
      </c>
      <c r="C9" s="144">
        <v>212282.5</v>
      </c>
      <c r="D9" s="144">
        <v>221340.1</v>
      </c>
    </row>
    <row r="10" spans="1:4" ht="15">
      <c r="A10" s="142" t="s">
        <v>2110</v>
      </c>
      <c r="B10" s="143" t="s">
        <v>8</v>
      </c>
      <c r="C10" s="144">
        <v>6326.3</v>
      </c>
      <c r="D10" s="144">
        <v>6418.6</v>
      </c>
    </row>
    <row r="11" spans="1:4" ht="15">
      <c r="A11" s="142"/>
      <c r="B11" s="143" t="s">
        <v>289</v>
      </c>
      <c r="C11" s="144">
        <v>3036.3</v>
      </c>
      <c r="D11" s="144">
        <v>3071.4</v>
      </c>
    </row>
    <row r="12" spans="1:4" ht="30">
      <c r="A12" s="142"/>
      <c r="B12" s="143" t="s">
        <v>290</v>
      </c>
      <c r="C12" s="144">
        <v>1068.0999999999999</v>
      </c>
      <c r="D12" s="144">
        <v>1080.3</v>
      </c>
    </row>
    <row r="13" spans="1:4" ht="15">
      <c r="A13" s="142"/>
      <c r="B13" s="143" t="s">
        <v>291</v>
      </c>
      <c r="C13" s="144">
        <v>2157.8000000000002</v>
      </c>
      <c r="D13" s="144">
        <v>2208.6999999999998</v>
      </c>
    </row>
    <row r="14" spans="1:4" ht="15">
      <c r="A14" s="142"/>
      <c r="B14" s="143" t="s">
        <v>292</v>
      </c>
      <c r="C14" s="144">
        <v>64.099999999999994</v>
      </c>
      <c r="D14" s="144">
        <v>58.2</v>
      </c>
    </row>
    <row r="15" spans="1:4" ht="15">
      <c r="A15" s="142" t="s">
        <v>2111</v>
      </c>
      <c r="B15" s="143" t="s">
        <v>293</v>
      </c>
      <c r="C15" s="144">
        <v>32007.4</v>
      </c>
      <c r="D15" s="144">
        <v>32494.6</v>
      </c>
    </row>
    <row r="16" spans="1:4" ht="15">
      <c r="A16" s="142" t="s">
        <v>2112</v>
      </c>
      <c r="B16" s="143" t="s">
        <v>295</v>
      </c>
      <c r="C16" s="144">
        <v>2656.1</v>
      </c>
      <c r="D16" s="144">
        <v>2645.5</v>
      </c>
    </row>
    <row r="17" spans="1:4" ht="15">
      <c r="A17" s="142"/>
      <c r="B17" s="143" t="s">
        <v>296</v>
      </c>
      <c r="C17" s="144">
        <v>2066.1</v>
      </c>
      <c r="D17" s="144">
        <v>2072.4</v>
      </c>
    </row>
    <row r="18" spans="1:4" ht="15">
      <c r="A18" s="142"/>
      <c r="B18" s="143" t="s">
        <v>297</v>
      </c>
      <c r="C18" s="144">
        <v>96.6</v>
      </c>
      <c r="D18" s="144">
        <v>92.2</v>
      </c>
    </row>
    <row r="19" spans="1:4" ht="15">
      <c r="A19" s="142"/>
      <c r="B19" s="143" t="s">
        <v>298</v>
      </c>
      <c r="C19" s="144">
        <v>233.2</v>
      </c>
      <c r="D19" s="144">
        <v>222.3</v>
      </c>
    </row>
    <row r="20" spans="1:4" ht="15">
      <c r="A20" s="142"/>
      <c r="B20" s="143" t="s">
        <v>299</v>
      </c>
      <c r="C20" s="144">
        <v>260.2</v>
      </c>
      <c r="D20" s="144">
        <v>258.60000000000002</v>
      </c>
    </row>
    <row r="21" spans="1:4" ht="15">
      <c r="A21" s="142" t="s">
        <v>2113</v>
      </c>
      <c r="B21" s="143" t="s">
        <v>300</v>
      </c>
      <c r="C21" s="144">
        <v>7777.8</v>
      </c>
      <c r="D21" s="144">
        <v>7841</v>
      </c>
    </row>
    <row r="22" spans="1:4" ht="15">
      <c r="A22" s="142" t="s">
        <v>2114</v>
      </c>
      <c r="B22" s="143" t="s">
        <v>9</v>
      </c>
      <c r="C22" s="144">
        <v>11900.5</v>
      </c>
      <c r="D22" s="144">
        <v>12244.3</v>
      </c>
    </row>
    <row r="23" spans="1:4" ht="15">
      <c r="A23" s="142"/>
      <c r="B23" s="143" t="s">
        <v>302</v>
      </c>
      <c r="C23" s="144">
        <v>7103.8</v>
      </c>
      <c r="D23" s="144">
        <v>7302.3</v>
      </c>
    </row>
    <row r="24" spans="1:4" ht="15">
      <c r="A24" s="142"/>
      <c r="B24" s="143" t="s">
        <v>303</v>
      </c>
      <c r="C24" s="144">
        <v>2735.5</v>
      </c>
      <c r="D24" s="144">
        <v>2835.1</v>
      </c>
    </row>
    <row r="25" spans="1:4" ht="15">
      <c r="A25" s="142"/>
      <c r="B25" s="143" t="s">
        <v>304</v>
      </c>
      <c r="C25" s="144">
        <v>307.39999999999998</v>
      </c>
      <c r="D25" s="144">
        <v>311.10000000000002</v>
      </c>
    </row>
    <row r="26" spans="1:4" ht="15">
      <c r="A26" s="142"/>
      <c r="B26" s="143" t="s">
        <v>305</v>
      </c>
      <c r="C26" s="144">
        <v>271.7</v>
      </c>
      <c r="D26" s="144">
        <v>280.39999999999998</v>
      </c>
    </row>
    <row r="27" spans="1:4" ht="15">
      <c r="A27" s="142"/>
      <c r="B27" s="143" t="s">
        <v>306</v>
      </c>
      <c r="C27" s="144">
        <v>435.5</v>
      </c>
      <c r="D27" s="144">
        <v>433.6</v>
      </c>
    </row>
    <row r="28" spans="1:4" ht="15">
      <c r="A28" s="142"/>
      <c r="B28" s="143" t="s">
        <v>307</v>
      </c>
      <c r="C28" s="144">
        <v>456.1</v>
      </c>
      <c r="D28" s="144">
        <v>478.3</v>
      </c>
    </row>
    <row r="29" spans="1:4" ht="15">
      <c r="A29" s="142"/>
      <c r="B29" s="143" t="s">
        <v>308</v>
      </c>
      <c r="C29" s="144">
        <v>334.4</v>
      </c>
      <c r="D29" s="144">
        <v>342.4</v>
      </c>
    </row>
    <row r="30" spans="1:4" ht="15">
      <c r="A30" s="142"/>
      <c r="B30" s="143" t="s">
        <v>309</v>
      </c>
      <c r="C30" s="144">
        <v>256.10000000000002</v>
      </c>
      <c r="D30" s="144">
        <v>261.10000000000002</v>
      </c>
    </row>
    <row r="31" spans="1:4" ht="15">
      <c r="A31" s="142" t="s">
        <v>2115</v>
      </c>
      <c r="B31" s="143" t="s">
        <v>10</v>
      </c>
      <c r="C31" s="144">
        <v>4842.7</v>
      </c>
      <c r="D31" s="144">
        <v>4830.6000000000004</v>
      </c>
    </row>
    <row r="32" spans="1:4" ht="15">
      <c r="A32" s="142"/>
      <c r="B32" s="143" t="s">
        <v>311</v>
      </c>
      <c r="C32" s="144">
        <v>3740</v>
      </c>
      <c r="D32" s="144">
        <v>3713</v>
      </c>
    </row>
    <row r="33" spans="1:4" ht="15">
      <c r="A33" s="142"/>
      <c r="B33" s="143" t="s">
        <v>312</v>
      </c>
      <c r="C33" s="144">
        <v>297.5</v>
      </c>
      <c r="D33" s="144">
        <v>302.89999999999998</v>
      </c>
    </row>
    <row r="34" spans="1:4" ht="15">
      <c r="A34" s="142"/>
      <c r="B34" s="143" t="s">
        <v>313</v>
      </c>
      <c r="C34" s="144">
        <v>215.7</v>
      </c>
      <c r="D34" s="144">
        <v>218.2</v>
      </c>
    </row>
    <row r="35" spans="1:4" ht="15">
      <c r="A35" s="142"/>
      <c r="B35" s="143" t="s">
        <v>314</v>
      </c>
      <c r="C35" s="144">
        <v>304.7</v>
      </c>
      <c r="D35" s="144">
        <v>309</v>
      </c>
    </row>
    <row r="36" spans="1:4" ht="15">
      <c r="A36" s="142"/>
      <c r="B36" s="143" t="s">
        <v>315</v>
      </c>
      <c r="C36" s="144">
        <v>284.8</v>
      </c>
      <c r="D36" s="144">
        <v>287.5</v>
      </c>
    </row>
    <row r="37" spans="1:4" ht="15">
      <c r="A37" s="142" t="s">
        <v>2116</v>
      </c>
      <c r="B37" s="143" t="s">
        <v>11</v>
      </c>
      <c r="C37" s="144">
        <v>15033.6</v>
      </c>
      <c r="D37" s="144">
        <v>15662.3</v>
      </c>
    </row>
    <row r="38" spans="1:4" ht="15">
      <c r="A38" s="142"/>
      <c r="B38" s="143" t="s">
        <v>317</v>
      </c>
      <c r="C38" s="144">
        <v>11133.8</v>
      </c>
      <c r="D38" s="144">
        <v>11578.7</v>
      </c>
    </row>
    <row r="39" spans="1:4" ht="15">
      <c r="A39" s="142"/>
      <c r="B39" s="143" t="s">
        <v>318</v>
      </c>
      <c r="C39" s="144">
        <v>2051</v>
      </c>
      <c r="D39" s="144">
        <v>2164.5</v>
      </c>
    </row>
    <row r="40" spans="1:4" ht="15">
      <c r="A40" s="142"/>
      <c r="B40" s="143" t="s">
        <v>319</v>
      </c>
      <c r="C40" s="144">
        <v>1450</v>
      </c>
      <c r="D40" s="144">
        <v>1506.8</v>
      </c>
    </row>
    <row r="41" spans="1:4" ht="15">
      <c r="A41" s="142"/>
      <c r="B41" s="143" t="s">
        <v>320</v>
      </c>
      <c r="C41" s="144">
        <v>398.8</v>
      </c>
      <c r="D41" s="144">
        <v>412.3</v>
      </c>
    </row>
    <row r="42" spans="1:4" ht="15">
      <c r="A42" s="142" t="s">
        <v>2117</v>
      </c>
      <c r="B42" s="143" t="s">
        <v>321</v>
      </c>
      <c r="C42" s="144">
        <v>13916.2</v>
      </c>
      <c r="D42" s="144">
        <v>14396.5</v>
      </c>
    </row>
    <row r="43" spans="1:4" ht="15">
      <c r="A43" s="142" t="s">
        <v>2118</v>
      </c>
      <c r="B43" s="143" t="s">
        <v>322</v>
      </c>
      <c r="C43" s="144">
        <v>15945.7</v>
      </c>
      <c r="D43" s="144">
        <v>16298.6</v>
      </c>
    </row>
    <row r="44" spans="1:4" ht="15">
      <c r="A44" s="142" t="s">
        <v>2119</v>
      </c>
      <c r="B44" s="143" t="s">
        <v>323</v>
      </c>
      <c r="C44" s="144">
        <v>20156</v>
      </c>
      <c r="D44" s="144">
        <v>20663.400000000001</v>
      </c>
    </row>
    <row r="45" spans="1:4" ht="15">
      <c r="A45" s="142" t="s">
        <v>2120</v>
      </c>
      <c r="B45" s="143" t="s">
        <v>12</v>
      </c>
      <c r="C45" s="144">
        <v>21811.8</v>
      </c>
      <c r="D45" s="144">
        <v>22515.7</v>
      </c>
    </row>
    <row r="46" spans="1:4" ht="15">
      <c r="A46" s="142"/>
      <c r="B46" s="143" t="s">
        <v>325</v>
      </c>
      <c r="C46" s="144">
        <v>17352.5</v>
      </c>
      <c r="D46" s="144">
        <v>17882.2</v>
      </c>
    </row>
    <row r="47" spans="1:4" ht="15">
      <c r="A47" s="142"/>
      <c r="B47" s="143" t="s">
        <v>326</v>
      </c>
      <c r="C47" s="144">
        <v>293</v>
      </c>
      <c r="D47" s="144">
        <v>291.8</v>
      </c>
    </row>
    <row r="48" spans="1:4" ht="15">
      <c r="A48" s="142"/>
      <c r="B48" s="143" t="s">
        <v>327</v>
      </c>
      <c r="C48" s="144">
        <v>260.2</v>
      </c>
      <c r="D48" s="144">
        <v>267.8</v>
      </c>
    </row>
    <row r="49" spans="1:4" ht="15">
      <c r="A49" s="142"/>
      <c r="B49" s="143" t="s">
        <v>328</v>
      </c>
      <c r="C49" s="144">
        <v>460.5</v>
      </c>
      <c r="D49" s="144">
        <v>466.4</v>
      </c>
    </row>
    <row r="50" spans="1:4" ht="15">
      <c r="A50" s="142"/>
      <c r="B50" s="143" t="s">
        <v>329</v>
      </c>
      <c r="C50" s="144">
        <v>253.4</v>
      </c>
      <c r="D50" s="144">
        <v>259.7</v>
      </c>
    </row>
    <row r="51" spans="1:4" ht="15">
      <c r="A51" s="142"/>
      <c r="B51" s="143" t="s">
        <v>330</v>
      </c>
      <c r="C51" s="144">
        <v>711.1</v>
      </c>
      <c r="D51" s="144">
        <v>806.9</v>
      </c>
    </row>
    <row r="52" spans="1:4" ht="15">
      <c r="A52" s="142"/>
      <c r="B52" s="143" t="s">
        <v>331</v>
      </c>
      <c r="C52" s="144">
        <v>719.6</v>
      </c>
      <c r="D52" s="144">
        <v>737.9</v>
      </c>
    </row>
    <row r="53" spans="1:4" ht="15">
      <c r="A53" s="142"/>
      <c r="B53" s="143" t="s">
        <v>332</v>
      </c>
      <c r="C53" s="144">
        <v>350.4</v>
      </c>
      <c r="D53" s="144">
        <v>350.8</v>
      </c>
    </row>
    <row r="54" spans="1:4" ht="15">
      <c r="A54" s="142"/>
      <c r="B54" s="143" t="s">
        <v>333</v>
      </c>
      <c r="C54" s="144">
        <v>203.4</v>
      </c>
      <c r="D54" s="144">
        <v>211.3</v>
      </c>
    </row>
    <row r="55" spans="1:4" ht="15">
      <c r="A55" s="142"/>
      <c r="B55" s="143" t="s">
        <v>334</v>
      </c>
      <c r="C55" s="144">
        <v>1207.7</v>
      </c>
      <c r="D55" s="144">
        <v>1240.9000000000001</v>
      </c>
    </row>
    <row r="56" spans="1:4" ht="15">
      <c r="A56" s="142" t="s">
        <v>2121</v>
      </c>
      <c r="B56" s="143" t="s">
        <v>13</v>
      </c>
      <c r="C56" s="144">
        <v>14628.5</v>
      </c>
      <c r="D56" s="144">
        <v>14991.5</v>
      </c>
    </row>
    <row r="57" spans="1:4" ht="15">
      <c r="A57" s="142"/>
      <c r="B57" s="143" t="s">
        <v>336</v>
      </c>
      <c r="C57" s="144">
        <v>10593.3</v>
      </c>
      <c r="D57" s="144">
        <v>10878.7</v>
      </c>
    </row>
    <row r="58" spans="1:4" ht="15">
      <c r="A58" s="142"/>
      <c r="B58" s="143" t="s">
        <v>337</v>
      </c>
      <c r="C58" s="144">
        <v>538.70000000000005</v>
      </c>
      <c r="D58" s="144">
        <v>552.20000000000005</v>
      </c>
    </row>
    <row r="59" spans="1:4" ht="15">
      <c r="A59" s="142"/>
      <c r="B59" s="143" t="s">
        <v>338</v>
      </c>
      <c r="C59" s="144">
        <v>534.20000000000005</v>
      </c>
      <c r="D59" s="144">
        <v>541.9</v>
      </c>
    </row>
    <row r="60" spans="1:4" ht="15">
      <c r="A60" s="142"/>
      <c r="B60" s="143" t="s">
        <v>339</v>
      </c>
      <c r="C60" s="144">
        <v>1482.7</v>
      </c>
      <c r="D60" s="144">
        <v>1506.8</v>
      </c>
    </row>
    <row r="61" spans="1:4" ht="30">
      <c r="A61" s="142"/>
      <c r="B61" s="143" t="s">
        <v>340</v>
      </c>
      <c r="C61" s="144">
        <v>490.9</v>
      </c>
      <c r="D61" s="144">
        <v>498.1</v>
      </c>
    </row>
    <row r="62" spans="1:4" ht="15">
      <c r="A62" s="142"/>
      <c r="B62" s="143" t="s">
        <v>341</v>
      </c>
      <c r="C62" s="144">
        <v>498</v>
      </c>
      <c r="D62" s="144">
        <v>511.9</v>
      </c>
    </row>
    <row r="63" spans="1:4" ht="15">
      <c r="A63" s="142"/>
      <c r="B63" s="143" t="s">
        <v>342</v>
      </c>
      <c r="C63" s="144">
        <v>239.3</v>
      </c>
      <c r="D63" s="144">
        <v>242.2</v>
      </c>
    </row>
    <row r="64" spans="1:4" ht="15">
      <c r="A64" s="142"/>
      <c r="B64" s="143" t="s">
        <v>343</v>
      </c>
      <c r="C64" s="144">
        <v>251.4</v>
      </c>
      <c r="D64" s="144">
        <v>259.7</v>
      </c>
    </row>
    <row r="65" spans="1:4" ht="15">
      <c r="A65" s="142" t="s">
        <v>2122</v>
      </c>
      <c r="B65" s="143" t="s">
        <v>14</v>
      </c>
      <c r="C65" s="144">
        <v>5284.6</v>
      </c>
      <c r="D65" s="144">
        <v>5427.9</v>
      </c>
    </row>
    <row r="66" spans="1:4" ht="15">
      <c r="A66" s="142"/>
      <c r="B66" s="143" t="s">
        <v>345</v>
      </c>
      <c r="C66" s="144">
        <v>1988.9</v>
      </c>
      <c r="D66" s="144">
        <v>2078.9</v>
      </c>
    </row>
    <row r="67" spans="1:4" ht="15">
      <c r="A67" s="142"/>
      <c r="B67" s="143" t="s">
        <v>346</v>
      </c>
      <c r="C67" s="144">
        <v>227.2</v>
      </c>
      <c r="D67" s="144">
        <v>214.3</v>
      </c>
    </row>
    <row r="68" spans="1:4" ht="15">
      <c r="A68" s="142"/>
      <c r="B68" s="143" t="s">
        <v>347</v>
      </c>
      <c r="C68" s="144">
        <v>360.4</v>
      </c>
      <c r="D68" s="144">
        <v>367.2</v>
      </c>
    </row>
    <row r="69" spans="1:4" ht="15">
      <c r="A69" s="142"/>
      <c r="B69" s="143" t="s">
        <v>348</v>
      </c>
      <c r="C69" s="144">
        <v>173.3</v>
      </c>
      <c r="D69" s="144">
        <v>170.4</v>
      </c>
    </row>
    <row r="70" spans="1:4" ht="15">
      <c r="A70" s="142"/>
      <c r="B70" s="143" t="s">
        <v>349</v>
      </c>
      <c r="C70" s="144">
        <v>421.2</v>
      </c>
      <c r="D70" s="144">
        <v>425.4</v>
      </c>
    </row>
    <row r="71" spans="1:4" ht="15">
      <c r="A71" s="142"/>
      <c r="B71" s="143" t="s">
        <v>350</v>
      </c>
      <c r="C71" s="144">
        <v>458.9</v>
      </c>
      <c r="D71" s="144">
        <v>486.9</v>
      </c>
    </row>
    <row r="72" spans="1:4" ht="15">
      <c r="A72" s="142"/>
      <c r="B72" s="143" t="s">
        <v>351</v>
      </c>
      <c r="C72" s="144">
        <v>101</v>
      </c>
      <c r="D72" s="144">
        <v>97.9</v>
      </c>
    </row>
    <row r="73" spans="1:4" ht="15">
      <c r="A73" s="142"/>
      <c r="B73" s="143" t="s">
        <v>352</v>
      </c>
      <c r="C73" s="144">
        <v>349.5</v>
      </c>
      <c r="D73" s="144">
        <v>363.6</v>
      </c>
    </row>
    <row r="74" spans="1:4" ht="15">
      <c r="A74" s="142"/>
      <c r="B74" s="143" t="s">
        <v>353</v>
      </c>
      <c r="C74" s="144">
        <v>543.1</v>
      </c>
      <c r="D74" s="144">
        <v>555.20000000000005</v>
      </c>
    </row>
    <row r="75" spans="1:4" ht="15">
      <c r="A75" s="142"/>
      <c r="B75" s="143" t="s">
        <v>354</v>
      </c>
      <c r="C75" s="144">
        <v>291.3</v>
      </c>
      <c r="D75" s="144">
        <v>298</v>
      </c>
    </row>
    <row r="76" spans="1:4" ht="15">
      <c r="A76" s="142"/>
      <c r="B76" s="143" t="s">
        <v>355</v>
      </c>
      <c r="C76" s="144">
        <v>258.8</v>
      </c>
      <c r="D76" s="144">
        <v>262.89999999999998</v>
      </c>
    </row>
    <row r="77" spans="1:4" ht="15">
      <c r="A77" s="142"/>
      <c r="B77" s="143" t="s">
        <v>356</v>
      </c>
      <c r="C77" s="144">
        <v>111</v>
      </c>
      <c r="D77" s="144">
        <v>107.2</v>
      </c>
    </row>
    <row r="78" spans="1:4" ht="15">
      <c r="A78" s="142" t="s">
        <v>2123</v>
      </c>
      <c r="B78" s="143" t="s">
        <v>15</v>
      </c>
      <c r="C78" s="144">
        <v>3433.4</v>
      </c>
      <c r="D78" s="144">
        <v>3470.6</v>
      </c>
    </row>
    <row r="79" spans="1:4" ht="15">
      <c r="A79" s="142"/>
      <c r="B79" s="143" t="s">
        <v>358</v>
      </c>
      <c r="C79" s="144">
        <v>1583</v>
      </c>
      <c r="D79" s="144">
        <v>1617.8</v>
      </c>
    </row>
    <row r="80" spans="1:4" ht="15">
      <c r="A80" s="142"/>
      <c r="B80" s="143" t="s">
        <v>359</v>
      </c>
      <c r="C80" s="144">
        <v>471.1</v>
      </c>
      <c r="D80" s="144">
        <v>473.1</v>
      </c>
    </row>
    <row r="81" spans="1:4" ht="15">
      <c r="A81" s="142"/>
      <c r="B81" s="143" t="s">
        <v>360</v>
      </c>
      <c r="C81" s="144">
        <v>235.9</v>
      </c>
      <c r="D81" s="144">
        <v>241.5</v>
      </c>
    </row>
    <row r="82" spans="1:4" ht="15">
      <c r="A82" s="142"/>
      <c r="B82" s="143" t="s">
        <v>332</v>
      </c>
      <c r="C82" s="144">
        <v>211.9</v>
      </c>
      <c r="D82" s="144">
        <v>204.4</v>
      </c>
    </row>
    <row r="83" spans="1:4" ht="15">
      <c r="A83" s="142"/>
      <c r="B83" s="143" t="s">
        <v>361</v>
      </c>
      <c r="C83" s="144">
        <v>245.1</v>
      </c>
      <c r="D83" s="144">
        <v>249.9</v>
      </c>
    </row>
    <row r="84" spans="1:4" ht="15">
      <c r="A84" s="142"/>
      <c r="B84" s="143" t="s">
        <v>362</v>
      </c>
      <c r="C84" s="144">
        <v>340.3</v>
      </c>
      <c r="D84" s="144">
        <v>337.9</v>
      </c>
    </row>
    <row r="85" spans="1:4" ht="15">
      <c r="A85" s="142"/>
      <c r="B85" s="143" t="s">
        <v>363</v>
      </c>
      <c r="C85" s="144">
        <v>346.1</v>
      </c>
      <c r="D85" s="144">
        <v>346</v>
      </c>
    </row>
    <row r="86" spans="1:4" ht="15">
      <c r="A86" s="142" t="s">
        <v>2124</v>
      </c>
      <c r="B86" s="143" t="s">
        <v>16</v>
      </c>
      <c r="C86" s="144">
        <v>2716.1</v>
      </c>
      <c r="D86" s="144">
        <v>2813.1</v>
      </c>
    </row>
    <row r="87" spans="1:4" ht="15">
      <c r="A87" s="142"/>
      <c r="B87" s="143" t="s">
        <v>365</v>
      </c>
      <c r="C87" s="144">
        <v>1254.9000000000001</v>
      </c>
      <c r="D87" s="144">
        <v>1304.5</v>
      </c>
    </row>
    <row r="88" spans="1:4" ht="15">
      <c r="A88" s="142"/>
      <c r="B88" s="143" t="s">
        <v>366</v>
      </c>
      <c r="C88" s="144">
        <v>166.8</v>
      </c>
      <c r="D88" s="144">
        <v>169.9</v>
      </c>
    </row>
    <row r="89" spans="1:4" ht="15">
      <c r="A89" s="142"/>
      <c r="B89" s="143" t="s">
        <v>367</v>
      </c>
      <c r="C89" s="144">
        <v>107</v>
      </c>
      <c r="D89" s="144">
        <v>108.3</v>
      </c>
    </row>
    <row r="90" spans="1:4" ht="15">
      <c r="A90" s="142"/>
      <c r="B90" s="143" t="s">
        <v>368</v>
      </c>
      <c r="C90" s="144">
        <v>200.2</v>
      </c>
      <c r="D90" s="144">
        <v>206.4</v>
      </c>
    </row>
    <row r="91" spans="1:4" ht="15">
      <c r="A91" s="142"/>
      <c r="B91" s="143" t="s">
        <v>369</v>
      </c>
      <c r="C91" s="144">
        <v>398.2</v>
      </c>
      <c r="D91" s="144">
        <v>415.7</v>
      </c>
    </row>
    <row r="92" spans="1:4" ht="15">
      <c r="A92" s="142"/>
      <c r="B92" s="143" t="s">
        <v>370</v>
      </c>
      <c r="C92" s="144">
        <v>130.5</v>
      </c>
      <c r="D92" s="144">
        <v>129.1</v>
      </c>
    </row>
    <row r="93" spans="1:4" ht="15">
      <c r="A93" s="142"/>
      <c r="B93" s="143" t="s">
        <v>371</v>
      </c>
      <c r="C93" s="144">
        <v>458.5</v>
      </c>
      <c r="D93" s="144">
        <v>479.2</v>
      </c>
    </row>
    <row r="94" spans="1:4" ht="15">
      <c r="A94" s="142" t="s">
        <v>2125</v>
      </c>
      <c r="B94" s="143" t="s">
        <v>17</v>
      </c>
      <c r="C94" s="144">
        <v>8662.7999999999993</v>
      </c>
      <c r="D94" s="144">
        <v>8872.2000000000007</v>
      </c>
    </row>
    <row r="95" spans="1:4" ht="15">
      <c r="A95" s="142"/>
      <c r="B95" s="143" t="s">
        <v>373</v>
      </c>
      <c r="C95" s="144">
        <v>4961.3999999999996</v>
      </c>
      <c r="D95" s="144">
        <v>5112.3999999999996</v>
      </c>
    </row>
    <row r="96" spans="1:4" ht="15">
      <c r="A96" s="142"/>
      <c r="B96" s="143" t="s">
        <v>374</v>
      </c>
      <c r="C96" s="144">
        <v>254.5</v>
      </c>
      <c r="D96" s="144">
        <v>252.9</v>
      </c>
    </row>
    <row r="97" spans="1:4" ht="15">
      <c r="A97" s="142"/>
      <c r="B97" s="143" t="s">
        <v>375</v>
      </c>
      <c r="C97" s="144">
        <v>695.9</v>
      </c>
      <c r="D97" s="144">
        <v>712.3</v>
      </c>
    </row>
    <row r="98" spans="1:4" ht="15">
      <c r="A98" s="142"/>
      <c r="B98" s="143" t="s">
        <v>376</v>
      </c>
      <c r="C98" s="144">
        <v>1045.9000000000001</v>
      </c>
      <c r="D98" s="144">
        <v>1082.9000000000001</v>
      </c>
    </row>
    <row r="99" spans="1:4" ht="15">
      <c r="A99" s="142"/>
      <c r="B99" s="143" t="s">
        <v>377</v>
      </c>
      <c r="C99" s="144">
        <v>360.8</v>
      </c>
      <c r="D99" s="144">
        <v>361.6</v>
      </c>
    </row>
    <row r="100" spans="1:4" ht="15">
      <c r="A100" s="142"/>
      <c r="B100" s="143" t="s">
        <v>378</v>
      </c>
      <c r="C100" s="144">
        <v>609.6</v>
      </c>
      <c r="D100" s="144">
        <v>612.79999999999995</v>
      </c>
    </row>
    <row r="101" spans="1:4" ht="15">
      <c r="A101" s="142"/>
      <c r="B101" s="143" t="s">
        <v>379</v>
      </c>
      <c r="C101" s="144">
        <v>734.7</v>
      </c>
      <c r="D101" s="144">
        <v>737.3</v>
      </c>
    </row>
    <row r="102" spans="1:4" ht="15">
      <c r="A102" s="142" t="s">
        <v>2126</v>
      </c>
      <c r="B102" s="143" t="s">
        <v>381</v>
      </c>
      <c r="C102" s="144">
        <v>5258</v>
      </c>
      <c r="D102" s="144">
        <v>5358.4</v>
      </c>
    </row>
    <row r="103" spans="1:4" ht="15">
      <c r="A103" s="142"/>
      <c r="B103" s="143" t="s">
        <v>382</v>
      </c>
      <c r="C103" s="144">
        <v>2536.4</v>
      </c>
      <c r="D103" s="144">
        <v>2608.5</v>
      </c>
    </row>
    <row r="104" spans="1:4" ht="15">
      <c r="A104" s="142"/>
      <c r="B104" s="143" t="s">
        <v>383</v>
      </c>
      <c r="C104" s="144">
        <v>255</v>
      </c>
      <c r="D104" s="144">
        <v>254.4</v>
      </c>
    </row>
    <row r="105" spans="1:4" ht="15">
      <c r="A105" s="142"/>
      <c r="B105" s="143" t="s">
        <v>384</v>
      </c>
      <c r="C105" s="144">
        <v>429.2</v>
      </c>
      <c r="D105" s="144">
        <v>446.8</v>
      </c>
    </row>
    <row r="106" spans="1:4" ht="15">
      <c r="A106" s="142"/>
      <c r="B106" s="143" t="s">
        <v>385</v>
      </c>
      <c r="C106" s="144">
        <v>867.2</v>
      </c>
      <c r="D106" s="144">
        <v>869.2</v>
      </c>
    </row>
    <row r="107" spans="1:4" ht="15">
      <c r="A107" s="142"/>
      <c r="B107" s="143" t="s">
        <v>386</v>
      </c>
      <c r="C107" s="144">
        <v>217.3</v>
      </c>
      <c r="D107" s="144">
        <v>220.6</v>
      </c>
    </row>
    <row r="108" spans="1:4" ht="15">
      <c r="A108" s="142"/>
      <c r="B108" s="143" t="s">
        <v>387</v>
      </c>
      <c r="C108" s="144">
        <v>752.2</v>
      </c>
      <c r="D108" s="144">
        <v>756</v>
      </c>
    </row>
    <row r="109" spans="1:4" ht="15">
      <c r="A109" s="142"/>
      <c r="B109" s="143" t="s">
        <v>388</v>
      </c>
      <c r="C109" s="144">
        <v>200.7</v>
      </c>
      <c r="D109" s="144">
        <v>202.9</v>
      </c>
    </row>
    <row r="110" spans="1:4" ht="15">
      <c r="A110" s="142" t="s">
        <v>2127</v>
      </c>
      <c r="B110" s="143" t="s">
        <v>18</v>
      </c>
      <c r="C110" s="144">
        <v>2114.1999999999998</v>
      </c>
      <c r="D110" s="144">
        <v>2110.5</v>
      </c>
    </row>
    <row r="111" spans="1:4" ht="15">
      <c r="A111" s="142"/>
      <c r="B111" s="143" t="s">
        <v>390</v>
      </c>
      <c r="C111" s="144">
        <v>1339.1</v>
      </c>
      <c r="D111" s="144">
        <v>1348.4</v>
      </c>
    </row>
    <row r="112" spans="1:4" ht="15">
      <c r="A112" s="142"/>
      <c r="B112" s="143" t="s">
        <v>391</v>
      </c>
      <c r="C112" s="144">
        <v>313.60000000000002</v>
      </c>
      <c r="D112" s="144">
        <v>307.7</v>
      </c>
    </row>
    <row r="113" spans="1:4" ht="15">
      <c r="A113" s="142"/>
      <c r="B113" s="143" t="s">
        <v>392</v>
      </c>
      <c r="C113" s="144">
        <v>220.4</v>
      </c>
      <c r="D113" s="144">
        <v>217.2</v>
      </c>
    </row>
    <row r="114" spans="1:4" ht="15">
      <c r="A114" s="142"/>
      <c r="B114" s="143" t="s">
        <v>393</v>
      </c>
      <c r="C114" s="144">
        <v>149.9</v>
      </c>
      <c r="D114" s="144">
        <v>149.19999999999999</v>
      </c>
    </row>
    <row r="115" spans="1:4" ht="15">
      <c r="A115" s="142"/>
      <c r="B115" s="143" t="s">
        <v>394</v>
      </c>
      <c r="C115" s="144">
        <v>91.2</v>
      </c>
      <c r="D115" s="144">
        <v>88</v>
      </c>
    </row>
    <row r="116" spans="1:4" ht="15">
      <c r="A116" s="142" t="s">
        <v>2128</v>
      </c>
      <c r="B116" s="143" t="s">
        <v>19</v>
      </c>
      <c r="C116" s="144">
        <v>4054.2</v>
      </c>
      <c r="D116" s="144">
        <v>4168.8</v>
      </c>
    </row>
    <row r="117" spans="1:4" ht="15">
      <c r="A117" s="142"/>
      <c r="B117" s="143" t="s">
        <v>396</v>
      </c>
      <c r="C117" s="144">
        <v>1567.4</v>
      </c>
      <c r="D117" s="144">
        <v>1628.5</v>
      </c>
    </row>
    <row r="118" spans="1:4" ht="15">
      <c r="A118" s="142"/>
      <c r="B118" s="143" t="s">
        <v>397</v>
      </c>
      <c r="C118" s="144">
        <v>853.1</v>
      </c>
      <c r="D118" s="144">
        <v>863.4</v>
      </c>
    </row>
    <row r="119" spans="1:4" ht="15">
      <c r="A119" s="142"/>
      <c r="B119" s="143" t="s">
        <v>398</v>
      </c>
      <c r="C119" s="144">
        <v>214.5</v>
      </c>
      <c r="D119" s="144">
        <v>210</v>
      </c>
    </row>
    <row r="120" spans="1:4" ht="15">
      <c r="A120" s="142"/>
      <c r="B120" s="143" t="s">
        <v>399</v>
      </c>
      <c r="C120" s="144">
        <v>364.2</v>
      </c>
      <c r="D120" s="144">
        <v>378.2</v>
      </c>
    </row>
    <row r="121" spans="1:4" ht="15">
      <c r="A121" s="142"/>
      <c r="B121" s="143" t="s">
        <v>400</v>
      </c>
      <c r="C121" s="144">
        <v>226.5</v>
      </c>
      <c r="D121" s="144">
        <v>233.3</v>
      </c>
    </row>
    <row r="122" spans="1:4" ht="15">
      <c r="A122" s="142"/>
      <c r="B122" s="143" t="s">
        <v>401</v>
      </c>
      <c r="C122" s="144">
        <v>659.4</v>
      </c>
      <c r="D122" s="144">
        <v>681.8</v>
      </c>
    </row>
    <row r="123" spans="1:4" ht="15">
      <c r="A123" s="142"/>
      <c r="B123" s="143" t="s">
        <v>402</v>
      </c>
      <c r="C123" s="144">
        <v>169.1</v>
      </c>
      <c r="D123" s="144">
        <v>173.6</v>
      </c>
    </row>
    <row r="124" spans="1:4" ht="15">
      <c r="A124" s="142" t="s">
        <v>2129</v>
      </c>
      <c r="B124" s="143" t="s">
        <v>20</v>
      </c>
      <c r="C124" s="144">
        <v>4620.1000000000004</v>
      </c>
      <c r="D124" s="144">
        <v>4691.2</v>
      </c>
    </row>
    <row r="125" spans="1:4" ht="15">
      <c r="A125" s="142"/>
      <c r="B125" s="143" t="s">
        <v>404</v>
      </c>
      <c r="C125" s="144">
        <v>1783.5</v>
      </c>
      <c r="D125" s="144">
        <v>1835.6</v>
      </c>
    </row>
    <row r="126" spans="1:4" ht="15">
      <c r="A126" s="142"/>
      <c r="B126" s="143" t="s">
        <v>405</v>
      </c>
      <c r="C126" s="144">
        <v>216.5</v>
      </c>
      <c r="D126" s="144">
        <v>212</v>
      </c>
    </row>
    <row r="127" spans="1:4" ht="15">
      <c r="A127" s="142"/>
      <c r="B127" s="143" t="s">
        <v>406</v>
      </c>
      <c r="C127" s="144">
        <v>1237.3</v>
      </c>
      <c r="D127" s="144">
        <v>1258.2</v>
      </c>
    </row>
    <row r="128" spans="1:4" ht="15">
      <c r="A128" s="142"/>
      <c r="B128" s="143" t="s">
        <v>407</v>
      </c>
      <c r="C128" s="144">
        <v>470.4</v>
      </c>
      <c r="D128" s="144">
        <v>472.7</v>
      </c>
    </row>
    <row r="129" spans="1:4" ht="15">
      <c r="A129" s="142"/>
      <c r="B129" s="143" t="s">
        <v>408</v>
      </c>
      <c r="C129" s="144">
        <v>265.10000000000002</v>
      </c>
      <c r="D129" s="144">
        <v>267.60000000000002</v>
      </c>
    </row>
    <row r="130" spans="1:4" ht="15">
      <c r="A130" s="142"/>
      <c r="B130" s="143" t="s">
        <v>409</v>
      </c>
      <c r="C130" s="144">
        <v>271.39999999999998</v>
      </c>
      <c r="D130" s="144">
        <v>274.7</v>
      </c>
    </row>
    <row r="131" spans="1:4" ht="15">
      <c r="A131" s="142"/>
      <c r="B131" s="143" t="s">
        <v>410</v>
      </c>
      <c r="C131" s="144">
        <v>375.9</v>
      </c>
      <c r="D131" s="144">
        <v>370.4</v>
      </c>
    </row>
    <row r="132" spans="1:4" ht="15">
      <c r="A132" s="142" t="s">
        <v>2130</v>
      </c>
      <c r="B132" s="143" t="s">
        <v>21</v>
      </c>
      <c r="C132" s="144">
        <v>2626.5</v>
      </c>
      <c r="D132" s="144">
        <v>2658.9</v>
      </c>
    </row>
    <row r="133" spans="1:4" ht="15">
      <c r="A133" s="142"/>
      <c r="B133" s="143" t="s">
        <v>412</v>
      </c>
      <c r="C133" s="144">
        <v>1184.5999999999999</v>
      </c>
      <c r="D133" s="144">
        <v>1204.0999999999999</v>
      </c>
    </row>
    <row r="134" spans="1:4" ht="15">
      <c r="A134" s="142"/>
      <c r="B134" s="143" t="s">
        <v>413</v>
      </c>
      <c r="C134" s="144">
        <v>353.5</v>
      </c>
      <c r="D134" s="144">
        <v>362.6</v>
      </c>
    </row>
    <row r="135" spans="1:4" ht="15">
      <c r="A135" s="142"/>
      <c r="B135" s="143" t="s">
        <v>414</v>
      </c>
      <c r="C135" s="144">
        <v>305</v>
      </c>
      <c r="D135" s="144">
        <v>300.39999999999998</v>
      </c>
    </row>
    <row r="136" spans="1:4" ht="15">
      <c r="A136" s="142"/>
      <c r="B136" s="143" t="s">
        <v>415</v>
      </c>
      <c r="C136" s="144">
        <v>454.2</v>
      </c>
      <c r="D136" s="144">
        <v>456.3</v>
      </c>
    </row>
    <row r="137" spans="1:4" ht="15">
      <c r="A137" s="142"/>
      <c r="B137" s="143" t="s">
        <v>416</v>
      </c>
      <c r="C137" s="144">
        <v>329.2</v>
      </c>
      <c r="D137" s="144">
        <v>335.5</v>
      </c>
    </row>
    <row r="138" spans="1:4" ht="15">
      <c r="A138" s="142" t="s">
        <v>2131</v>
      </c>
      <c r="B138" s="143" t="s">
        <v>22</v>
      </c>
      <c r="C138" s="144">
        <v>5516.5</v>
      </c>
      <c r="D138" s="144">
        <v>5577.7</v>
      </c>
    </row>
    <row r="139" spans="1:4" ht="15">
      <c r="A139" s="142"/>
      <c r="B139" s="143" t="s">
        <v>418</v>
      </c>
      <c r="C139" s="144">
        <v>2478.9</v>
      </c>
      <c r="D139" s="144">
        <v>2533.1999999999998</v>
      </c>
    </row>
    <row r="140" spans="1:4" ht="15">
      <c r="A140" s="142"/>
      <c r="B140" s="143" t="s">
        <v>419</v>
      </c>
      <c r="C140" s="144">
        <v>217.5</v>
      </c>
      <c r="D140" s="144">
        <v>210.2</v>
      </c>
    </row>
    <row r="141" spans="1:4" ht="15">
      <c r="A141" s="142"/>
      <c r="B141" s="143" t="s">
        <v>420</v>
      </c>
      <c r="C141" s="144">
        <v>617.20000000000005</v>
      </c>
      <c r="D141" s="144">
        <v>623.6</v>
      </c>
    </row>
    <row r="142" spans="1:4" ht="15">
      <c r="A142" s="142"/>
      <c r="B142" s="143" t="s">
        <v>421</v>
      </c>
      <c r="C142" s="144">
        <v>217.5</v>
      </c>
      <c r="D142" s="144">
        <v>218</v>
      </c>
    </row>
    <row r="143" spans="1:4" ht="15">
      <c r="A143" s="142"/>
      <c r="B143" s="143" t="s">
        <v>422</v>
      </c>
      <c r="C143" s="144">
        <v>497</v>
      </c>
      <c r="D143" s="144">
        <v>498.1</v>
      </c>
    </row>
    <row r="144" spans="1:4" ht="15">
      <c r="A144" s="142"/>
      <c r="B144" s="143" t="s">
        <v>423</v>
      </c>
      <c r="C144" s="144">
        <v>204.7</v>
      </c>
      <c r="D144" s="144">
        <v>211.1</v>
      </c>
    </row>
    <row r="145" spans="1:4" ht="15">
      <c r="A145" s="142"/>
      <c r="B145" s="143" t="s">
        <v>424</v>
      </c>
      <c r="C145" s="144">
        <v>349.6</v>
      </c>
      <c r="D145" s="144">
        <v>350.4</v>
      </c>
    </row>
    <row r="146" spans="1:4" ht="15">
      <c r="A146" s="142"/>
      <c r="B146" s="143" t="s">
        <v>425</v>
      </c>
      <c r="C146" s="144">
        <v>150.19999999999999</v>
      </c>
      <c r="D146" s="144">
        <v>144.9</v>
      </c>
    </row>
    <row r="147" spans="1:4" ht="15">
      <c r="A147" s="142"/>
      <c r="B147" s="143" t="s">
        <v>426</v>
      </c>
      <c r="C147" s="144">
        <v>275.3</v>
      </c>
      <c r="D147" s="144">
        <v>277.5</v>
      </c>
    </row>
    <row r="148" spans="1:4" ht="15">
      <c r="A148" s="142"/>
      <c r="B148" s="143" t="s">
        <v>427</v>
      </c>
      <c r="C148" s="144">
        <v>508.6</v>
      </c>
      <c r="D148" s="144">
        <v>510.7</v>
      </c>
    </row>
    <row r="149" spans="1:4" ht="15">
      <c r="A149" s="142" t="s">
        <v>2132</v>
      </c>
      <c r="B149" s="143" t="s">
        <v>23</v>
      </c>
      <c r="C149" s="144">
        <v>9020.6</v>
      </c>
      <c r="D149" s="144">
        <v>9290.2999999999993</v>
      </c>
    </row>
    <row r="150" spans="1:4" ht="15">
      <c r="A150" s="142"/>
      <c r="B150" s="143" t="s">
        <v>429</v>
      </c>
      <c r="C150" s="144">
        <v>288.60000000000002</v>
      </c>
      <c r="D150" s="144">
        <v>288.7</v>
      </c>
    </row>
    <row r="151" spans="1:4" ht="15">
      <c r="A151" s="142"/>
      <c r="B151" s="143" t="s">
        <v>430</v>
      </c>
      <c r="C151" s="144">
        <v>408.1</v>
      </c>
      <c r="D151" s="144">
        <v>425</v>
      </c>
    </row>
    <row r="152" spans="1:4" ht="15">
      <c r="A152" s="142"/>
      <c r="B152" s="143" t="s">
        <v>431</v>
      </c>
      <c r="C152" s="144">
        <v>443.6</v>
      </c>
      <c r="D152" s="144">
        <v>443.3</v>
      </c>
    </row>
    <row r="153" spans="1:4" ht="15">
      <c r="A153" s="142"/>
      <c r="B153" s="143" t="s">
        <v>432</v>
      </c>
      <c r="C153" s="144">
        <v>589.1</v>
      </c>
      <c r="D153" s="144">
        <v>612</v>
      </c>
    </row>
    <row r="154" spans="1:4" ht="15">
      <c r="A154" s="142"/>
      <c r="B154" s="143" t="s">
        <v>433</v>
      </c>
      <c r="C154" s="144">
        <v>706.3</v>
      </c>
      <c r="D154" s="144">
        <v>720.1</v>
      </c>
    </row>
    <row r="155" spans="1:4" ht="15">
      <c r="A155" s="142"/>
      <c r="B155" s="143" t="s">
        <v>434</v>
      </c>
      <c r="C155" s="144">
        <v>488.9</v>
      </c>
      <c r="D155" s="144">
        <v>507.4</v>
      </c>
    </row>
    <row r="156" spans="1:4" ht="15">
      <c r="A156" s="142"/>
      <c r="B156" s="143" t="s">
        <v>435</v>
      </c>
      <c r="C156" s="144">
        <v>591</v>
      </c>
      <c r="D156" s="144">
        <v>615</v>
      </c>
    </row>
    <row r="157" spans="1:4" ht="15">
      <c r="A157" s="142"/>
      <c r="B157" s="143" t="s">
        <v>436</v>
      </c>
      <c r="C157" s="144">
        <v>277.3</v>
      </c>
      <c r="D157" s="144">
        <v>281.8</v>
      </c>
    </row>
    <row r="158" spans="1:4" ht="15">
      <c r="A158" s="142"/>
      <c r="B158" s="143" t="s">
        <v>437</v>
      </c>
      <c r="C158" s="144">
        <v>576.5</v>
      </c>
      <c r="D158" s="144">
        <v>592.70000000000005</v>
      </c>
    </row>
    <row r="159" spans="1:4" ht="15">
      <c r="A159" s="142"/>
      <c r="B159" s="143" t="s">
        <v>438</v>
      </c>
      <c r="C159" s="144">
        <v>172.4</v>
      </c>
      <c r="D159" s="144">
        <v>175.3</v>
      </c>
    </row>
    <row r="160" spans="1:4" ht="15">
      <c r="A160" s="142"/>
      <c r="B160" s="143" t="s">
        <v>439</v>
      </c>
      <c r="C160" s="144">
        <v>522.1</v>
      </c>
      <c r="D160" s="144">
        <v>534.1</v>
      </c>
    </row>
    <row r="161" spans="1:4" ht="15">
      <c r="A161" s="142"/>
      <c r="B161" s="143" t="s">
        <v>440</v>
      </c>
      <c r="C161" s="144">
        <v>615.79999999999995</v>
      </c>
      <c r="D161" s="144">
        <v>650.20000000000005</v>
      </c>
    </row>
    <row r="162" spans="1:4" ht="15">
      <c r="A162" s="142"/>
      <c r="B162" s="143" t="s">
        <v>441</v>
      </c>
      <c r="C162" s="144">
        <v>468.7</v>
      </c>
      <c r="D162" s="144">
        <v>474.8</v>
      </c>
    </row>
    <row r="163" spans="1:4" ht="15">
      <c r="A163" s="142"/>
      <c r="B163" s="143" t="s">
        <v>442</v>
      </c>
      <c r="C163" s="144">
        <v>511</v>
      </c>
      <c r="D163" s="144">
        <v>522.9</v>
      </c>
    </row>
    <row r="164" spans="1:4" ht="15">
      <c r="A164" s="142"/>
      <c r="B164" s="143" t="s">
        <v>443</v>
      </c>
      <c r="C164" s="144">
        <v>453.1</v>
      </c>
      <c r="D164" s="144">
        <v>464.2</v>
      </c>
    </row>
    <row r="165" spans="1:4" ht="15">
      <c r="A165" s="142"/>
      <c r="B165" s="143" t="s">
        <v>444</v>
      </c>
      <c r="C165" s="144">
        <v>761.6</v>
      </c>
      <c r="D165" s="144">
        <v>788.6</v>
      </c>
    </row>
    <row r="166" spans="1:4" ht="15">
      <c r="A166" s="142"/>
      <c r="B166" s="143" t="s">
        <v>445</v>
      </c>
      <c r="C166" s="144">
        <v>473.4</v>
      </c>
      <c r="D166" s="144">
        <v>484.9</v>
      </c>
    </row>
    <row r="167" spans="1:4" ht="15">
      <c r="A167" s="142"/>
      <c r="B167" s="143" t="s">
        <v>446</v>
      </c>
      <c r="C167" s="144">
        <v>431</v>
      </c>
      <c r="D167" s="144">
        <v>455</v>
      </c>
    </row>
    <row r="168" spans="1:4" ht="15">
      <c r="A168" s="142"/>
      <c r="B168" s="143" t="s">
        <v>447</v>
      </c>
      <c r="C168" s="144">
        <v>242.1</v>
      </c>
      <c r="D168" s="144">
        <v>254.3</v>
      </c>
    </row>
    <row r="169" spans="1:4" ht="15">
      <c r="A169" s="142" t="s">
        <v>2133</v>
      </c>
      <c r="B169" s="143" t="s">
        <v>24</v>
      </c>
      <c r="C169" s="144">
        <v>4573.5</v>
      </c>
      <c r="D169" s="144">
        <v>4640.6000000000004</v>
      </c>
    </row>
    <row r="170" spans="1:4" ht="15">
      <c r="A170" s="142"/>
      <c r="B170" s="143" t="s">
        <v>449</v>
      </c>
      <c r="C170" s="144">
        <v>3471.9</v>
      </c>
      <c r="D170" s="144">
        <v>3528.2</v>
      </c>
    </row>
    <row r="171" spans="1:4" ht="15">
      <c r="A171" s="142"/>
      <c r="B171" s="143" t="s">
        <v>450</v>
      </c>
      <c r="C171" s="144">
        <v>538.29999999999995</v>
      </c>
      <c r="D171" s="144">
        <v>534.79999999999995</v>
      </c>
    </row>
    <row r="172" spans="1:4" ht="15">
      <c r="A172" s="142"/>
      <c r="B172" s="143" t="s">
        <v>451</v>
      </c>
      <c r="C172" s="144">
        <v>111.8</v>
      </c>
      <c r="D172" s="144">
        <v>112.9</v>
      </c>
    </row>
    <row r="173" spans="1:4" ht="15">
      <c r="A173" s="142"/>
      <c r="B173" s="143" t="s">
        <v>452</v>
      </c>
      <c r="C173" s="144">
        <v>166.7</v>
      </c>
      <c r="D173" s="144">
        <v>164.1</v>
      </c>
    </row>
    <row r="174" spans="1:4" ht="15">
      <c r="A174" s="142"/>
      <c r="B174" s="143" t="s">
        <v>453</v>
      </c>
      <c r="C174" s="144">
        <v>284.8</v>
      </c>
      <c r="D174" s="144">
        <v>300.60000000000002</v>
      </c>
    </row>
    <row r="175" spans="1:4" ht="15">
      <c r="A175" s="142" t="s">
        <v>2134</v>
      </c>
      <c r="B175" s="143" t="s">
        <v>25</v>
      </c>
      <c r="C175" s="144">
        <v>8978.9</v>
      </c>
      <c r="D175" s="144">
        <v>9198</v>
      </c>
    </row>
    <row r="176" spans="1:4" ht="15">
      <c r="A176" s="142"/>
      <c r="B176" s="143" t="s">
        <v>455</v>
      </c>
      <c r="C176" s="144">
        <v>4116.6000000000004</v>
      </c>
      <c r="D176" s="144">
        <v>4231.5</v>
      </c>
    </row>
    <row r="177" spans="1:4" ht="15">
      <c r="A177" s="142"/>
      <c r="B177" s="143" t="s">
        <v>456</v>
      </c>
      <c r="C177" s="144">
        <v>730.9</v>
      </c>
      <c r="D177" s="144">
        <v>760.1</v>
      </c>
    </row>
    <row r="178" spans="1:4" ht="15">
      <c r="A178" s="142"/>
      <c r="B178" s="143" t="s">
        <v>457</v>
      </c>
      <c r="C178" s="144">
        <v>1689.6</v>
      </c>
      <c r="D178" s="144">
        <v>1728.1</v>
      </c>
    </row>
    <row r="179" spans="1:4" ht="15">
      <c r="A179" s="142"/>
      <c r="B179" s="143" t="s">
        <v>458</v>
      </c>
      <c r="C179" s="144">
        <v>731.1</v>
      </c>
      <c r="D179" s="144">
        <v>742.6</v>
      </c>
    </row>
    <row r="180" spans="1:4" ht="15">
      <c r="A180" s="142"/>
      <c r="B180" s="143" t="s">
        <v>459</v>
      </c>
      <c r="C180" s="144">
        <v>176.1</v>
      </c>
      <c r="D180" s="144">
        <v>183.5</v>
      </c>
    </row>
    <row r="181" spans="1:4" ht="15">
      <c r="A181" s="142"/>
      <c r="B181" s="143" t="s">
        <v>460</v>
      </c>
      <c r="C181" s="144">
        <v>797.6</v>
      </c>
      <c r="D181" s="144">
        <v>815.3</v>
      </c>
    </row>
    <row r="182" spans="1:4" ht="15">
      <c r="A182" s="142"/>
      <c r="B182" s="143" t="s">
        <v>461</v>
      </c>
      <c r="C182" s="144">
        <v>217.8</v>
      </c>
      <c r="D182" s="144">
        <v>209.8</v>
      </c>
    </row>
    <row r="183" spans="1:4" ht="15">
      <c r="A183" s="142"/>
      <c r="B183" s="143" t="s">
        <v>462</v>
      </c>
      <c r="C183" s="144">
        <v>519.20000000000005</v>
      </c>
      <c r="D183" s="144">
        <v>527.1</v>
      </c>
    </row>
    <row r="184" spans="1:4" ht="15">
      <c r="A184" s="142" t="s">
        <v>2135</v>
      </c>
      <c r="B184" s="143" t="s">
        <v>26</v>
      </c>
      <c r="C184" s="144">
        <v>6157.6</v>
      </c>
      <c r="D184" s="144">
        <v>6258</v>
      </c>
    </row>
    <row r="185" spans="1:4" ht="15">
      <c r="A185" s="142"/>
      <c r="B185" s="143" t="s">
        <v>464</v>
      </c>
      <c r="C185" s="144">
        <v>2328.6</v>
      </c>
      <c r="D185" s="144">
        <v>2384.6999999999998</v>
      </c>
    </row>
    <row r="186" spans="1:4" ht="15">
      <c r="A186" s="142"/>
      <c r="B186" s="143" t="s">
        <v>465</v>
      </c>
      <c r="C186" s="144">
        <v>1132.8</v>
      </c>
      <c r="D186" s="144">
        <v>1168.7</v>
      </c>
    </row>
    <row r="187" spans="1:4" ht="15">
      <c r="A187" s="142"/>
      <c r="B187" s="143" t="s">
        <v>466</v>
      </c>
      <c r="C187" s="144">
        <v>191.1</v>
      </c>
      <c r="D187" s="144">
        <v>183.5</v>
      </c>
    </row>
    <row r="188" spans="1:4" ht="15">
      <c r="A188" s="142"/>
      <c r="B188" s="143" t="s">
        <v>467</v>
      </c>
      <c r="C188" s="144">
        <v>340</v>
      </c>
      <c r="D188" s="144">
        <v>342.9</v>
      </c>
    </row>
    <row r="189" spans="1:4" ht="15">
      <c r="A189" s="142"/>
      <c r="B189" s="143" t="s">
        <v>468</v>
      </c>
      <c r="C189" s="144">
        <v>177.6</v>
      </c>
      <c r="D189" s="144">
        <v>176.1</v>
      </c>
    </row>
    <row r="190" spans="1:4" ht="15">
      <c r="A190" s="142"/>
      <c r="B190" s="143" t="s">
        <v>469</v>
      </c>
      <c r="C190" s="144">
        <v>320</v>
      </c>
      <c r="D190" s="144">
        <v>326.7</v>
      </c>
    </row>
    <row r="191" spans="1:4" ht="15">
      <c r="A191" s="142"/>
      <c r="B191" s="143" t="s">
        <v>470</v>
      </c>
      <c r="C191" s="144">
        <v>162.6</v>
      </c>
      <c r="D191" s="144">
        <v>160</v>
      </c>
    </row>
    <row r="192" spans="1:4" ht="15">
      <c r="A192" s="142"/>
      <c r="B192" s="143" t="s">
        <v>471</v>
      </c>
      <c r="C192" s="144">
        <v>227.1</v>
      </c>
      <c r="D192" s="144">
        <v>232</v>
      </c>
    </row>
    <row r="193" spans="1:4" ht="15">
      <c r="A193" s="142"/>
      <c r="B193" s="143" t="s">
        <v>472</v>
      </c>
      <c r="C193" s="144">
        <v>245.3</v>
      </c>
      <c r="D193" s="144">
        <v>245.3</v>
      </c>
    </row>
    <row r="194" spans="1:4" ht="15">
      <c r="A194" s="142"/>
      <c r="B194" s="143" t="s">
        <v>473</v>
      </c>
      <c r="C194" s="144">
        <v>222.2</v>
      </c>
      <c r="D194" s="144">
        <v>227.1</v>
      </c>
    </row>
    <row r="195" spans="1:4" ht="15">
      <c r="A195" s="142"/>
      <c r="B195" s="143" t="s">
        <v>368</v>
      </c>
      <c r="C195" s="144">
        <v>167.6</v>
      </c>
      <c r="D195" s="144">
        <v>167.3</v>
      </c>
    </row>
    <row r="196" spans="1:4" ht="15">
      <c r="A196" s="142"/>
      <c r="B196" s="143" t="s">
        <v>474</v>
      </c>
      <c r="C196" s="144">
        <v>177.6</v>
      </c>
      <c r="D196" s="144">
        <v>178.6</v>
      </c>
    </row>
    <row r="197" spans="1:4" ht="15">
      <c r="A197" s="142"/>
      <c r="B197" s="143" t="s">
        <v>475</v>
      </c>
      <c r="C197" s="144">
        <v>465.1</v>
      </c>
      <c r="D197" s="144">
        <v>465.1</v>
      </c>
    </row>
    <row r="198" spans="1:4" ht="15">
      <c r="A198" s="142" t="s">
        <v>2136</v>
      </c>
      <c r="B198" s="143" t="s">
        <v>27</v>
      </c>
      <c r="C198" s="144">
        <v>6133.2</v>
      </c>
      <c r="D198" s="144">
        <v>6291.6</v>
      </c>
    </row>
    <row r="199" spans="1:4" ht="15">
      <c r="A199" s="142"/>
      <c r="B199" s="143" t="s">
        <v>477</v>
      </c>
      <c r="C199" s="144">
        <v>4532.8</v>
      </c>
      <c r="D199" s="144">
        <v>4670.1000000000004</v>
      </c>
    </row>
    <row r="200" spans="1:4" ht="15">
      <c r="A200" s="142"/>
      <c r="B200" s="143" t="s">
        <v>478</v>
      </c>
      <c r="C200" s="144">
        <v>163.69999999999999</v>
      </c>
      <c r="D200" s="144">
        <v>168.7</v>
      </c>
    </row>
    <row r="201" spans="1:4" ht="15">
      <c r="A201" s="142"/>
      <c r="B201" s="143" t="s">
        <v>479</v>
      </c>
      <c r="C201" s="144">
        <v>150.19999999999999</v>
      </c>
      <c r="D201" s="144">
        <v>141.19999999999999</v>
      </c>
    </row>
    <row r="202" spans="1:4" ht="15">
      <c r="A202" s="142"/>
      <c r="B202" s="143" t="s">
        <v>480</v>
      </c>
      <c r="C202" s="144">
        <v>221.5</v>
      </c>
      <c r="D202" s="144">
        <v>230</v>
      </c>
    </row>
    <row r="203" spans="1:4" ht="15">
      <c r="A203" s="142"/>
      <c r="B203" s="143" t="s">
        <v>481</v>
      </c>
      <c r="C203" s="144">
        <v>177.4</v>
      </c>
      <c r="D203" s="144">
        <v>175.5</v>
      </c>
    </row>
    <row r="204" spans="1:4" ht="15">
      <c r="A204" s="142"/>
      <c r="B204" s="143" t="s">
        <v>482</v>
      </c>
      <c r="C204" s="144">
        <v>353.8</v>
      </c>
      <c r="D204" s="144">
        <v>364.2</v>
      </c>
    </row>
    <row r="205" spans="1:4" ht="15">
      <c r="A205" s="142"/>
      <c r="B205" s="143" t="s">
        <v>483</v>
      </c>
      <c r="C205" s="144">
        <v>150.4</v>
      </c>
      <c r="D205" s="144">
        <v>152.5</v>
      </c>
    </row>
    <row r="206" spans="1:4" ht="15">
      <c r="A206" s="142"/>
      <c r="B206" s="143" t="s">
        <v>484</v>
      </c>
      <c r="C206" s="144">
        <v>230.1</v>
      </c>
      <c r="D206" s="144">
        <v>240.2</v>
      </c>
    </row>
    <row r="207" spans="1:4" ht="15">
      <c r="A207" s="142"/>
      <c r="B207" s="143" t="s">
        <v>485</v>
      </c>
      <c r="C207" s="144">
        <v>153.30000000000001</v>
      </c>
      <c r="D207" s="144">
        <v>149.19999999999999</v>
      </c>
    </row>
    <row r="208" spans="1:4" ht="15">
      <c r="A208" s="142" t="s">
        <v>2137</v>
      </c>
      <c r="B208" s="143" t="s">
        <v>28</v>
      </c>
      <c r="C208" s="144">
        <v>3230</v>
      </c>
      <c r="D208" s="144">
        <v>3287.9</v>
      </c>
    </row>
    <row r="209" spans="1:4" ht="15">
      <c r="A209" s="142"/>
      <c r="B209" s="143" t="s">
        <v>487</v>
      </c>
      <c r="C209" s="144">
        <v>1243.7</v>
      </c>
      <c r="D209" s="144">
        <v>1261</v>
      </c>
    </row>
    <row r="210" spans="1:4" ht="15">
      <c r="A210" s="142"/>
      <c r="B210" s="143" t="s">
        <v>488</v>
      </c>
      <c r="C210" s="144">
        <v>474.6</v>
      </c>
      <c r="D210" s="144">
        <v>491</v>
      </c>
    </row>
    <row r="211" spans="1:4" ht="15">
      <c r="A211" s="142"/>
      <c r="B211" s="143" t="s">
        <v>489</v>
      </c>
      <c r="C211" s="144">
        <v>403.2</v>
      </c>
      <c r="D211" s="144">
        <v>409.5</v>
      </c>
    </row>
    <row r="212" spans="1:4" ht="15">
      <c r="A212" s="142"/>
      <c r="B212" s="143" t="s">
        <v>490</v>
      </c>
      <c r="C212" s="144">
        <v>393.9</v>
      </c>
      <c r="D212" s="144">
        <v>399.3</v>
      </c>
    </row>
    <row r="213" spans="1:4" ht="15">
      <c r="A213" s="142"/>
      <c r="B213" s="143" t="s">
        <v>491</v>
      </c>
      <c r="C213" s="144">
        <v>714.6</v>
      </c>
      <c r="D213" s="144">
        <v>727.1</v>
      </c>
    </row>
    <row r="214" spans="1:4" ht="15">
      <c r="A214" s="142" t="s">
        <v>2138</v>
      </c>
      <c r="B214" s="143" t="s">
        <v>29</v>
      </c>
      <c r="C214" s="144">
        <v>3440.2</v>
      </c>
      <c r="D214" s="144">
        <v>3527.2</v>
      </c>
    </row>
    <row r="215" spans="1:4" ht="15">
      <c r="A215" s="142"/>
      <c r="B215" s="143" t="s">
        <v>493</v>
      </c>
      <c r="C215" s="144">
        <v>1507.8</v>
      </c>
      <c r="D215" s="144">
        <v>1537.2</v>
      </c>
    </row>
    <row r="216" spans="1:4" ht="15">
      <c r="A216" s="142"/>
      <c r="B216" s="143" t="s">
        <v>413</v>
      </c>
      <c r="C216" s="144">
        <v>183.1</v>
      </c>
      <c r="D216" s="144">
        <v>184.8</v>
      </c>
    </row>
    <row r="217" spans="1:4" ht="15">
      <c r="A217" s="142"/>
      <c r="B217" s="143" t="s">
        <v>494</v>
      </c>
      <c r="C217" s="144">
        <v>172.3</v>
      </c>
      <c r="D217" s="144">
        <v>173.3</v>
      </c>
    </row>
    <row r="218" spans="1:4" ht="15">
      <c r="A218" s="142"/>
      <c r="B218" s="143" t="s">
        <v>392</v>
      </c>
      <c r="C218" s="144">
        <v>435.3</v>
      </c>
      <c r="D218" s="144">
        <v>446.6</v>
      </c>
    </row>
    <row r="219" spans="1:4" ht="15">
      <c r="A219" s="142"/>
      <c r="B219" s="143" t="s">
        <v>495</v>
      </c>
      <c r="C219" s="144">
        <v>196.9</v>
      </c>
      <c r="D219" s="144">
        <v>199.4</v>
      </c>
    </row>
    <row r="220" spans="1:4" ht="15">
      <c r="A220" s="142"/>
      <c r="B220" s="143" t="s">
        <v>496</v>
      </c>
      <c r="C220" s="144">
        <v>362</v>
      </c>
      <c r="D220" s="144">
        <v>377.4</v>
      </c>
    </row>
    <row r="221" spans="1:4" ht="15">
      <c r="A221" s="142"/>
      <c r="B221" s="143" t="s">
        <v>497</v>
      </c>
      <c r="C221" s="144">
        <v>330.4</v>
      </c>
      <c r="D221" s="144">
        <v>336.2</v>
      </c>
    </row>
    <row r="222" spans="1:4" ht="15">
      <c r="A222" s="142"/>
      <c r="B222" s="143" t="s">
        <v>498</v>
      </c>
      <c r="C222" s="144">
        <v>252.4</v>
      </c>
      <c r="D222" s="144">
        <v>272.3</v>
      </c>
    </row>
    <row r="223" spans="1:4" ht="15">
      <c r="A223" s="142" t="s">
        <v>2139</v>
      </c>
      <c r="B223" s="143" t="s">
        <v>30</v>
      </c>
      <c r="C223" s="144">
        <v>4762.2</v>
      </c>
      <c r="D223" s="144">
        <v>4905.6000000000004</v>
      </c>
    </row>
    <row r="224" spans="1:4" ht="15">
      <c r="A224" s="142"/>
      <c r="B224" s="143" t="s">
        <v>500</v>
      </c>
      <c r="C224" s="144">
        <v>2948.7</v>
      </c>
      <c r="D224" s="144">
        <v>3029.8</v>
      </c>
    </row>
    <row r="225" spans="1:4" ht="15">
      <c r="A225" s="142"/>
      <c r="B225" s="143" t="s">
        <v>501</v>
      </c>
      <c r="C225" s="144">
        <v>970.7</v>
      </c>
      <c r="D225" s="144">
        <v>1002.9</v>
      </c>
    </row>
    <row r="226" spans="1:4" ht="15">
      <c r="A226" s="142"/>
      <c r="B226" s="143" t="s">
        <v>502</v>
      </c>
      <c r="C226" s="144">
        <v>195.7</v>
      </c>
      <c r="D226" s="144">
        <v>194.3</v>
      </c>
    </row>
    <row r="227" spans="1:4" ht="15">
      <c r="A227" s="142"/>
      <c r="B227" s="143" t="s">
        <v>503</v>
      </c>
      <c r="C227" s="144">
        <v>239.3</v>
      </c>
      <c r="D227" s="144">
        <v>250.4</v>
      </c>
    </row>
    <row r="228" spans="1:4" ht="15">
      <c r="A228" s="142"/>
      <c r="B228" s="143" t="s">
        <v>504</v>
      </c>
      <c r="C228" s="144">
        <v>407.8</v>
      </c>
      <c r="D228" s="144">
        <v>428.2</v>
      </c>
    </row>
    <row r="229" spans="1:4" ht="15">
      <c r="A229" s="142" t="s">
        <v>2140</v>
      </c>
      <c r="B229" s="143" t="s">
        <v>31</v>
      </c>
      <c r="C229" s="144">
        <v>21844.9</v>
      </c>
      <c r="D229" s="144">
        <v>21200.2</v>
      </c>
    </row>
    <row r="230" spans="1:4" ht="15">
      <c r="A230" s="142"/>
      <c r="B230" s="143" t="s">
        <v>2153</v>
      </c>
      <c r="C230" s="144">
        <v>2149.1</v>
      </c>
      <c r="D230" s="144">
        <v>2207.1999999999998</v>
      </c>
    </row>
    <row r="231" spans="1:4" ht="15">
      <c r="A231" s="142"/>
      <c r="B231" s="143" t="s">
        <v>507</v>
      </c>
      <c r="C231" s="144">
        <v>1994.6</v>
      </c>
      <c r="D231" s="144">
        <v>2008.6</v>
      </c>
    </row>
    <row r="232" spans="1:4" ht="15">
      <c r="A232" s="142"/>
      <c r="B232" s="143" t="s">
        <v>508</v>
      </c>
      <c r="C232" s="144">
        <v>818.1</v>
      </c>
      <c r="D232" s="144">
        <v>849.1</v>
      </c>
    </row>
    <row r="233" spans="1:4" ht="15">
      <c r="A233" s="142"/>
      <c r="B233" s="143" t="s">
        <v>509</v>
      </c>
      <c r="C233" s="144">
        <v>1233.9000000000001</v>
      </c>
      <c r="D233" s="144">
        <v>1299.8</v>
      </c>
    </row>
    <row r="234" spans="1:4" ht="15">
      <c r="A234" s="142"/>
      <c r="B234" s="143" t="s">
        <v>510</v>
      </c>
      <c r="C234" s="144">
        <v>1767.4</v>
      </c>
      <c r="D234" s="144">
        <v>1886.9</v>
      </c>
    </row>
    <row r="235" spans="1:4" ht="15">
      <c r="A235" s="142"/>
      <c r="B235" s="143" t="s">
        <v>511</v>
      </c>
      <c r="C235" s="144">
        <v>328.2</v>
      </c>
      <c r="D235" s="144">
        <v>334.6</v>
      </c>
    </row>
    <row r="236" spans="1:4" ht="15">
      <c r="A236" s="142"/>
      <c r="B236" s="143" t="s">
        <v>512</v>
      </c>
      <c r="C236" s="144">
        <v>2208.8000000000002</v>
      </c>
      <c r="D236" s="144">
        <v>2308.3000000000002</v>
      </c>
    </row>
    <row r="237" spans="1:4" ht="15">
      <c r="A237" s="142"/>
      <c r="B237" s="143" t="s">
        <v>513</v>
      </c>
      <c r="C237" s="144">
        <v>1893.4</v>
      </c>
      <c r="D237" s="144">
        <v>1975.1</v>
      </c>
    </row>
    <row r="238" spans="1:4" ht="15">
      <c r="A238" s="142"/>
      <c r="B238" s="143" t="s">
        <v>514</v>
      </c>
      <c r="C238" s="144">
        <v>2257.1</v>
      </c>
      <c r="D238" s="144">
        <v>2383.4</v>
      </c>
    </row>
    <row r="239" spans="1:4" ht="15">
      <c r="A239" s="142"/>
      <c r="B239" s="143" t="s">
        <v>515</v>
      </c>
      <c r="C239" s="144">
        <v>1952</v>
      </c>
      <c r="D239" s="144">
        <v>2027.2</v>
      </c>
    </row>
    <row r="240" spans="1:4" ht="15">
      <c r="A240" s="142"/>
      <c r="B240" s="143" t="s">
        <v>516</v>
      </c>
      <c r="C240" s="144">
        <v>338</v>
      </c>
      <c r="D240" s="144">
        <v>343.3</v>
      </c>
    </row>
    <row r="241" spans="1:4" ht="15">
      <c r="A241" s="142"/>
      <c r="B241" s="143" t="s">
        <v>517</v>
      </c>
      <c r="C241" s="144">
        <v>523.70000000000005</v>
      </c>
      <c r="D241" s="144">
        <v>538.79999999999995</v>
      </c>
    </row>
    <row r="242" spans="1:4" ht="15">
      <c r="A242" s="142"/>
      <c r="B242" s="143" t="s">
        <v>518</v>
      </c>
      <c r="C242" s="144">
        <v>1412.2</v>
      </c>
      <c r="D242" s="144"/>
    </row>
    <row r="243" spans="1:4" ht="15">
      <c r="A243" s="142"/>
      <c r="B243" s="143" t="s">
        <v>519</v>
      </c>
      <c r="C243" s="144">
        <v>1251.7</v>
      </c>
      <c r="D243" s="144">
        <v>1272.7</v>
      </c>
    </row>
    <row r="244" spans="1:4" ht="15">
      <c r="A244" s="142"/>
      <c r="B244" s="143" t="s">
        <v>520</v>
      </c>
      <c r="C244" s="144">
        <v>899.6</v>
      </c>
      <c r="D244" s="144">
        <v>945.7</v>
      </c>
    </row>
    <row r="245" spans="1:4" ht="15">
      <c r="A245" s="142"/>
      <c r="B245" s="143" t="s">
        <v>521</v>
      </c>
      <c r="C245" s="144">
        <v>277.89999999999998</v>
      </c>
      <c r="D245" s="144">
        <v>283.60000000000002</v>
      </c>
    </row>
    <row r="246" spans="1:4" ht="15">
      <c r="A246" s="142"/>
      <c r="B246" s="143" t="s">
        <v>522</v>
      </c>
      <c r="C246" s="144">
        <v>539.20000000000005</v>
      </c>
      <c r="D246" s="144">
        <v>535.9</v>
      </c>
    </row>
    <row r="247" spans="1:4" ht="15">
      <c r="A247" s="142" t="s">
        <v>2141</v>
      </c>
      <c r="B247" s="143" t="s">
        <v>32</v>
      </c>
      <c r="C247" s="144">
        <v>3035</v>
      </c>
      <c r="D247" s="144">
        <v>3112.6</v>
      </c>
    </row>
    <row r="248" spans="1:4" ht="15">
      <c r="A248" s="142"/>
      <c r="B248" s="143" t="s">
        <v>524</v>
      </c>
      <c r="C248" s="144">
        <v>1518.1</v>
      </c>
      <c r="D248" s="144">
        <v>1571.5</v>
      </c>
    </row>
    <row r="249" spans="1:4" ht="15">
      <c r="A249" s="142"/>
      <c r="B249" s="143" t="s">
        <v>525</v>
      </c>
      <c r="C249" s="144">
        <v>600.6</v>
      </c>
      <c r="D249" s="144">
        <v>612.4</v>
      </c>
    </row>
    <row r="250" spans="1:4" ht="15">
      <c r="A250" s="142"/>
      <c r="B250" s="143" t="s">
        <v>526</v>
      </c>
      <c r="C250" s="144">
        <v>466.4</v>
      </c>
      <c r="D250" s="144">
        <v>471.8</v>
      </c>
    </row>
    <row r="251" spans="1:4" ht="15">
      <c r="A251" s="142"/>
      <c r="B251" s="143" t="s">
        <v>527</v>
      </c>
      <c r="C251" s="144">
        <v>449.9</v>
      </c>
      <c r="D251" s="144">
        <v>456.9</v>
      </c>
    </row>
    <row r="252" spans="1:4" ht="15">
      <c r="A252" s="142" t="s">
        <v>2142</v>
      </c>
      <c r="B252" s="143" t="s">
        <v>33</v>
      </c>
      <c r="C252" s="144">
        <v>3541</v>
      </c>
      <c r="D252" s="144">
        <v>3613.6</v>
      </c>
    </row>
    <row r="253" spans="1:4" ht="15">
      <c r="A253" s="142"/>
      <c r="B253" s="143" t="s">
        <v>529</v>
      </c>
      <c r="C253" s="144">
        <v>118.8</v>
      </c>
      <c r="D253" s="144">
        <v>120.5</v>
      </c>
    </row>
    <row r="254" spans="1:4" ht="15">
      <c r="A254" s="142"/>
      <c r="B254" s="143" t="s">
        <v>530</v>
      </c>
      <c r="C254" s="144">
        <v>250.6</v>
      </c>
      <c r="D254" s="144">
        <v>248.7</v>
      </c>
    </row>
    <row r="255" spans="1:4" ht="15">
      <c r="A255" s="142"/>
      <c r="B255" s="143" t="s">
        <v>531</v>
      </c>
      <c r="C255" s="144">
        <v>695.8</v>
      </c>
      <c r="D255" s="144">
        <v>710.3</v>
      </c>
    </row>
    <row r="256" spans="1:4" ht="15">
      <c r="A256" s="142"/>
      <c r="B256" s="143" t="s">
        <v>532</v>
      </c>
      <c r="C256" s="144">
        <v>785.1</v>
      </c>
      <c r="D256" s="144">
        <v>795.2</v>
      </c>
    </row>
    <row r="257" spans="1:4" ht="15">
      <c r="A257" s="142"/>
      <c r="B257" s="143" t="s">
        <v>533</v>
      </c>
      <c r="C257" s="144">
        <v>478.9</v>
      </c>
      <c r="D257" s="144">
        <v>485.2</v>
      </c>
    </row>
    <row r="258" spans="1:4" ht="15">
      <c r="A258" s="142"/>
      <c r="B258" s="143" t="s">
        <v>534</v>
      </c>
      <c r="C258" s="144">
        <v>574.6</v>
      </c>
      <c r="D258" s="144">
        <v>605.1</v>
      </c>
    </row>
    <row r="259" spans="1:4" ht="15">
      <c r="A259" s="142"/>
      <c r="B259" s="143" t="s">
        <v>535</v>
      </c>
      <c r="C259" s="144">
        <v>637.20000000000005</v>
      </c>
      <c r="D259" s="144">
        <v>648.6</v>
      </c>
    </row>
    <row r="260" spans="1:4" ht="15">
      <c r="A260" s="142" t="s">
        <v>2143</v>
      </c>
      <c r="B260" s="143" t="s">
        <v>34</v>
      </c>
      <c r="C260" s="144">
        <v>4159.5</v>
      </c>
      <c r="D260" s="144">
        <v>4260.8999999999996</v>
      </c>
    </row>
    <row r="261" spans="1:4" ht="15">
      <c r="A261" s="142"/>
      <c r="B261" s="143" t="s">
        <v>537</v>
      </c>
      <c r="C261" s="144">
        <v>1732.9</v>
      </c>
      <c r="D261" s="144">
        <v>1789.3</v>
      </c>
    </row>
    <row r="262" spans="1:4" ht="15">
      <c r="A262" s="142"/>
      <c r="B262" s="143" t="s">
        <v>538</v>
      </c>
      <c r="C262" s="144">
        <v>556.5</v>
      </c>
      <c r="D262" s="144">
        <v>569.70000000000005</v>
      </c>
    </row>
    <row r="263" spans="1:4" ht="15">
      <c r="A263" s="142"/>
      <c r="B263" s="143" t="s">
        <v>539</v>
      </c>
      <c r="C263" s="144">
        <v>1003.6</v>
      </c>
      <c r="D263" s="144">
        <v>1020.8</v>
      </c>
    </row>
    <row r="264" spans="1:4" ht="15">
      <c r="A264" s="142"/>
      <c r="B264" s="143" t="s">
        <v>540</v>
      </c>
      <c r="C264" s="144">
        <v>866.5</v>
      </c>
      <c r="D264" s="144">
        <v>881.1</v>
      </c>
    </row>
    <row r="265" spans="1:4" ht="15">
      <c r="A265" s="142" t="s">
        <v>2144</v>
      </c>
      <c r="B265" s="143" t="s">
        <v>542</v>
      </c>
      <c r="C265" s="144">
        <v>2668.5</v>
      </c>
      <c r="D265" s="144">
        <v>2756</v>
      </c>
    </row>
    <row r="266" spans="1:4" ht="15">
      <c r="A266" s="142"/>
      <c r="B266" s="143" t="s">
        <v>543</v>
      </c>
      <c r="C266" s="144">
        <v>1809.1</v>
      </c>
      <c r="D266" s="144">
        <v>1880.1</v>
      </c>
    </row>
    <row r="267" spans="1:4" ht="15">
      <c r="A267" s="142"/>
      <c r="B267" s="143" t="s">
        <v>544</v>
      </c>
      <c r="C267" s="144">
        <v>473.7</v>
      </c>
      <c r="D267" s="144">
        <v>489.1</v>
      </c>
    </row>
    <row r="268" spans="1:4" ht="15">
      <c r="A268" s="142"/>
      <c r="B268" s="143" t="s">
        <v>546</v>
      </c>
      <c r="C268" s="144">
        <v>385.7</v>
      </c>
      <c r="D268" s="144">
        <v>386.8</v>
      </c>
    </row>
    <row r="269" spans="1:4" ht="15">
      <c r="A269" s="142" t="s">
        <v>2145</v>
      </c>
      <c r="B269" s="143" t="s">
        <v>35</v>
      </c>
      <c r="C269" s="144">
        <v>2234</v>
      </c>
      <c r="D269" s="144">
        <v>2274.6</v>
      </c>
    </row>
    <row r="270" spans="1:4" ht="15">
      <c r="A270" s="142"/>
      <c r="B270" s="143" t="s">
        <v>548</v>
      </c>
      <c r="C270" s="144">
        <v>941.6</v>
      </c>
      <c r="D270" s="144">
        <v>971.6</v>
      </c>
    </row>
    <row r="271" spans="1:4" ht="15">
      <c r="A271" s="142"/>
      <c r="B271" s="143" t="s">
        <v>549</v>
      </c>
      <c r="C271" s="144">
        <v>354.7</v>
      </c>
      <c r="D271" s="144">
        <v>359.3</v>
      </c>
    </row>
    <row r="272" spans="1:4" ht="15">
      <c r="A272" s="142"/>
      <c r="B272" s="143" t="s">
        <v>550</v>
      </c>
      <c r="C272" s="144">
        <v>213.4</v>
      </c>
      <c r="D272" s="144">
        <v>215.2</v>
      </c>
    </row>
    <row r="273" spans="1:4" ht="15">
      <c r="A273" s="142"/>
      <c r="B273" s="143" t="s">
        <v>551</v>
      </c>
      <c r="C273" s="144">
        <v>114.9</v>
      </c>
      <c r="D273" s="144">
        <v>112.6</v>
      </c>
    </row>
    <row r="274" spans="1:4" ht="15">
      <c r="A274" s="142"/>
      <c r="B274" s="143" t="s">
        <v>552</v>
      </c>
      <c r="C274" s="144">
        <v>190.5</v>
      </c>
      <c r="D274" s="144">
        <v>195.4</v>
      </c>
    </row>
    <row r="275" spans="1:4" ht="15">
      <c r="A275" s="142"/>
      <c r="B275" s="143" t="s">
        <v>553</v>
      </c>
      <c r="C275" s="144">
        <v>235</v>
      </c>
      <c r="D275" s="144">
        <v>236.4</v>
      </c>
    </row>
    <row r="276" spans="1:4" ht="15">
      <c r="A276" s="142"/>
      <c r="B276" s="143" t="s">
        <v>554</v>
      </c>
      <c r="C276" s="144">
        <v>183.9</v>
      </c>
      <c r="D276" s="144">
        <v>184.1</v>
      </c>
    </row>
    <row r="277" spans="1:4" ht="15">
      <c r="A277" s="142" t="s">
        <v>2146</v>
      </c>
      <c r="B277" s="143" t="s">
        <v>36</v>
      </c>
      <c r="C277" s="144">
        <v>2698.5</v>
      </c>
      <c r="D277" s="144">
        <v>2758.8</v>
      </c>
    </row>
    <row r="278" spans="1:4" ht="15">
      <c r="A278" s="142"/>
      <c r="B278" s="143" t="s">
        <v>556</v>
      </c>
      <c r="C278" s="144">
        <v>1434.3</v>
      </c>
      <c r="D278" s="144">
        <v>1463.3</v>
      </c>
    </row>
    <row r="279" spans="1:4" ht="15">
      <c r="A279" s="142"/>
      <c r="B279" s="143" t="s">
        <v>557</v>
      </c>
      <c r="C279" s="144">
        <v>285.10000000000002</v>
      </c>
      <c r="D279" s="144">
        <v>295.39999999999998</v>
      </c>
    </row>
    <row r="280" spans="1:4" ht="15">
      <c r="A280" s="142"/>
      <c r="B280" s="143" t="s">
        <v>558</v>
      </c>
      <c r="C280" s="144">
        <v>483.5</v>
      </c>
      <c r="D280" s="144">
        <v>495.5</v>
      </c>
    </row>
    <row r="281" spans="1:4" ht="15">
      <c r="A281" s="142"/>
      <c r="B281" s="143" t="s">
        <v>559</v>
      </c>
      <c r="C281" s="144">
        <v>495.6</v>
      </c>
      <c r="D281" s="144">
        <v>504.6</v>
      </c>
    </row>
    <row r="282" spans="1:4" ht="15">
      <c r="A282" s="142" t="s">
        <v>2147</v>
      </c>
      <c r="B282" s="143" t="s">
        <v>37</v>
      </c>
      <c r="C282" s="144">
        <v>4816.3</v>
      </c>
      <c r="D282" s="144">
        <v>4828.8</v>
      </c>
    </row>
    <row r="283" spans="1:4" ht="15">
      <c r="A283" s="142"/>
      <c r="B283" s="143" t="s">
        <v>561</v>
      </c>
      <c r="C283" s="144">
        <v>978</v>
      </c>
      <c r="D283" s="144">
        <v>1001.5</v>
      </c>
    </row>
    <row r="284" spans="1:4" ht="15">
      <c r="A284" s="142"/>
      <c r="B284" s="143" t="s">
        <v>562</v>
      </c>
      <c r="C284" s="144">
        <v>1191.2</v>
      </c>
      <c r="D284" s="144">
        <v>1201.3</v>
      </c>
    </row>
    <row r="285" spans="1:4" ht="15">
      <c r="A285" s="142"/>
      <c r="B285" s="143" t="s">
        <v>563</v>
      </c>
      <c r="C285" s="144">
        <v>270.7</v>
      </c>
      <c r="D285" s="144">
        <v>256.39999999999998</v>
      </c>
    </row>
    <row r="286" spans="1:4" ht="15">
      <c r="A286" s="142"/>
      <c r="B286" s="143" t="s">
        <v>564</v>
      </c>
      <c r="C286" s="144">
        <v>254.2</v>
      </c>
      <c r="D286" s="144">
        <v>252.7</v>
      </c>
    </row>
    <row r="287" spans="1:4" ht="15">
      <c r="A287" s="142"/>
      <c r="B287" s="143" t="s">
        <v>565</v>
      </c>
      <c r="C287" s="144">
        <v>260</v>
      </c>
      <c r="D287" s="144">
        <v>249.3</v>
      </c>
    </row>
    <row r="288" spans="1:4" ht="15">
      <c r="A288" s="142"/>
      <c r="B288" s="143" t="s">
        <v>566</v>
      </c>
      <c r="C288" s="144">
        <v>538.79999999999995</v>
      </c>
      <c r="D288" s="144">
        <v>545.29999999999995</v>
      </c>
    </row>
    <row r="289" spans="1:4" ht="15">
      <c r="A289" s="142"/>
      <c r="B289" s="143" t="s">
        <v>567</v>
      </c>
      <c r="C289" s="144">
        <v>150.1</v>
      </c>
      <c r="D289" s="144">
        <v>140.4</v>
      </c>
    </row>
    <row r="290" spans="1:4" ht="15">
      <c r="A290" s="142"/>
      <c r="B290" s="143" t="s">
        <v>568</v>
      </c>
      <c r="C290" s="144">
        <v>430.3</v>
      </c>
      <c r="D290" s="144">
        <v>439</v>
      </c>
    </row>
    <row r="291" spans="1:4" ht="15">
      <c r="A291" s="142"/>
      <c r="B291" s="143" t="s">
        <v>569</v>
      </c>
      <c r="C291" s="144">
        <v>552.4</v>
      </c>
      <c r="D291" s="144">
        <v>560</v>
      </c>
    </row>
    <row r="292" spans="1:4" ht="15">
      <c r="A292" s="142"/>
      <c r="B292" s="143" t="s">
        <v>570</v>
      </c>
      <c r="C292" s="144">
        <v>190.6</v>
      </c>
      <c r="D292" s="144">
        <v>182.9</v>
      </c>
    </row>
    <row r="293" spans="1:4" ht="15">
      <c r="A293" s="142" t="s">
        <v>2148</v>
      </c>
      <c r="B293" s="143" t="s">
        <v>38</v>
      </c>
      <c r="C293" s="144">
        <v>10553.8</v>
      </c>
      <c r="D293" s="144">
        <v>10865.6</v>
      </c>
    </row>
    <row r="294" spans="1:4" ht="15">
      <c r="A294" s="142"/>
      <c r="B294" s="143" t="s">
        <v>572</v>
      </c>
      <c r="C294" s="144">
        <v>7168.6</v>
      </c>
      <c r="D294" s="144">
        <v>7345.3</v>
      </c>
    </row>
    <row r="295" spans="1:4" ht="15">
      <c r="A295" s="142"/>
      <c r="B295" s="143" t="s">
        <v>573</v>
      </c>
      <c r="C295" s="144">
        <v>203.7</v>
      </c>
      <c r="D295" s="144">
        <v>214.4</v>
      </c>
    </row>
    <row r="296" spans="1:4" ht="15">
      <c r="A296" s="142"/>
      <c r="B296" s="143" t="s">
        <v>574</v>
      </c>
      <c r="C296" s="144">
        <v>164.5</v>
      </c>
      <c r="D296" s="144">
        <v>167.3</v>
      </c>
    </row>
    <row r="297" spans="1:4" ht="15">
      <c r="A297" s="142"/>
      <c r="B297" s="143" t="s">
        <v>575</v>
      </c>
      <c r="C297" s="144">
        <v>227.4</v>
      </c>
      <c r="D297" s="144">
        <v>239.3</v>
      </c>
    </row>
    <row r="298" spans="1:4" ht="15">
      <c r="A298" s="142"/>
      <c r="B298" s="143" t="s">
        <v>576</v>
      </c>
      <c r="C298" s="144">
        <v>210.1</v>
      </c>
      <c r="D298" s="144">
        <v>213.9</v>
      </c>
    </row>
    <row r="299" spans="1:4" ht="15">
      <c r="A299" s="142"/>
      <c r="B299" s="143" t="s">
        <v>577</v>
      </c>
      <c r="C299" s="144">
        <v>132.5</v>
      </c>
      <c r="D299" s="144">
        <v>133.80000000000001</v>
      </c>
    </row>
    <row r="300" spans="1:4" ht="15">
      <c r="A300" s="142"/>
      <c r="B300" s="143" t="s">
        <v>578</v>
      </c>
      <c r="C300" s="144">
        <v>148.6</v>
      </c>
      <c r="D300" s="144">
        <v>151.80000000000001</v>
      </c>
    </row>
    <row r="301" spans="1:4" ht="15">
      <c r="A301" s="142"/>
      <c r="B301" s="143" t="s">
        <v>579</v>
      </c>
      <c r="C301" s="144">
        <v>376.6</v>
      </c>
      <c r="D301" s="144">
        <v>379.1</v>
      </c>
    </row>
    <row r="302" spans="1:4" ht="15">
      <c r="A302" s="142"/>
      <c r="B302" s="143" t="s">
        <v>580</v>
      </c>
      <c r="C302" s="144">
        <v>451.1</v>
      </c>
      <c r="D302" s="144">
        <v>498.8</v>
      </c>
    </row>
    <row r="303" spans="1:4" ht="15">
      <c r="A303" s="142"/>
      <c r="B303" s="143" t="s">
        <v>581</v>
      </c>
      <c r="C303" s="144">
        <v>298.5</v>
      </c>
      <c r="D303" s="144">
        <v>312.5</v>
      </c>
    </row>
    <row r="304" spans="1:4" ht="15">
      <c r="A304" s="142"/>
      <c r="B304" s="143" t="s">
        <v>582</v>
      </c>
      <c r="C304" s="144">
        <v>254.5</v>
      </c>
      <c r="D304" s="144">
        <v>270.60000000000002</v>
      </c>
    </row>
    <row r="305" spans="1:4" ht="15">
      <c r="A305" s="142"/>
      <c r="B305" s="143" t="s">
        <v>583</v>
      </c>
      <c r="C305" s="144">
        <v>265.8</v>
      </c>
      <c r="D305" s="144">
        <v>277.10000000000002</v>
      </c>
    </row>
    <row r="306" spans="1:4" ht="15">
      <c r="A306" s="142"/>
      <c r="B306" s="143" t="s">
        <v>584</v>
      </c>
      <c r="C306" s="144">
        <v>228.9</v>
      </c>
      <c r="D306" s="144">
        <v>233.7</v>
      </c>
    </row>
    <row r="307" spans="1:4" ht="15">
      <c r="A307" s="142"/>
      <c r="B307" s="143" t="s">
        <v>585</v>
      </c>
      <c r="C307" s="144">
        <v>212.4</v>
      </c>
      <c r="D307" s="144">
        <v>216.7</v>
      </c>
    </row>
    <row r="308" spans="1:4" ht="15">
      <c r="A308" s="142"/>
      <c r="B308" s="143" t="s">
        <v>586</v>
      </c>
      <c r="C308" s="144">
        <v>210.6</v>
      </c>
      <c r="D308" s="144">
        <v>211.3</v>
      </c>
    </row>
    <row r="309" spans="1:4" ht="15">
      <c r="A309" s="142" t="s">
        <v>2149</v>
      </c>
      <c r="B309" s="143" t="s">
        <v>587</v>
      </c>
      <c r="C309" s="144">
        <v>1912.5</v>
      </c>
      <c r="D309" s="144">
        <v>1913.3</v>
      </c>
    </row>
    <row r="310" spans="1:4" ht="15">
      <c r="A310" s="142" t="s">
        <v>2150</v>
      </c>
      <c r="B310" s="143" t="s">
        <v>588</v>
      </c>
      <c r="C310" s="144">
        <v>6315</v>
      </c>
      <c r="D310" s="144">
        <v>6582.1</v>
      </c>
    </row>
    <row r="311" spans="1:4" ht="15">
      <c r="A311" s="142" t="s">
        <v>2151</v>
      </c>
      <c r="B311" s="143" t="s">
        <v>39</v>
      </c>
      <c r="C311" s="144">
        <v>2702</v>
      </c>
      <c r="D311" s="144">
        <v>2710</v>
      </c>
    </row>
    <row r="312" spans="1:4" ht="15">
      <c r="A312" s="142"/>
      <c r="B312" s="143" t="s">
        <v>591</v>
      </c>
      <c r="C312" s="144">
        <v>1132.7</v>
      </c>
      <c r="D312" s="144">
        <v>1148.9000000000001</v>
      </c>
    </row>
    <row r="313" spans="1:4" ht="15">
      <c r="A313" s="142"/>
      <c r="B313" s="143" t="s">
        <v>592</v>
      </c>
      <c r="C313" s="144">
        <v>297</v>
      </c>
      <c r="D313" s="144">
        <v>285.5</v>
      </c>
    </row>
    <row r="314" spans="1:4" ht="15">
      <c r="A314" s="142"/>
      <c r="B314" s="143" t="s">
        <v>593</v>
      </c>
      <c r="C314" s="144">
        <v>285.10000000000002</v>
      </c>
      <c r="D314" s="144">
        <v>283.8</v>
      </c>
    </row>
    <row r="315" spans="1:4" ht="15">
      <c r="A315" s="142"/>
      <c r="B315" s="143" t="s">
        <v>594</v>
      </c>
      <c r="C315" s="144">
        <v>324.8</v>
      </c>
      <c r="D315" s="144">
        <v>332.3</v>
      </c>
    </row>
    <row r="316" spans="1:4" ht="15">
      <c r="A316" s="142"/>
      <c r="B316" s="143" t="s">
        <v>595</v>
      </c>
      <c r="C316" s="144">
        <v>274.39999999999998</v>
      </c>
      <c r="D316" s="144">
        <v>273.39999999999998</v>
      </c>
    </row>
    <row r="317" spans="1:4" ht="15">
      <c r="A317" s="142"/>
      <c r="B317" s="143" t="s">
        <v>596</v>
      </c>
      <c r="C317" s="144">
        <v>177</v>
      </c>
      <c r="D317" s="144">
        <v>174.2</v>
      </c>
    </row>
    <row r="318" spans="1:4" ht="15">
      <c r="A318" s="142"/>
      <c r="B318" s="143" t="s">
        <v>597</v>
      </c>
      <c r="C318" s="144">
        <v>211</v>
      </c>
      <c r="D318" s="144">
        <v>211.9</v>
      </c>
    </row>
    <row r="319" spans="1:4" ht="15">
      <c r="A319" s="142" t="s">
        <v>2152</v>
      </c>
      <c r="B319" s="143" t="s">
        <v>40</v>
      </c>
      <c r="C319" s="144">
        <v>1443.9</v>
      </c>
      <c r="D319" s="144">
        <v>1464.6</v>
      </c>
    </row>
    <row r="320" spans="1:4" ht="15">
      <c r="A320" s="142"/>
      <c r="B320" s="143" t="s">
        <v>599</v>
      </c>
      <c r="C320" s="144">
        <v>976.3</v>
      </c>
      <c r="D320" s="144">
        <v>1001.3</v>
      </c>
    </row>
    <row r="321" spans="1:4" ht="15">
      <c r="A321" s="142"/>
      <c r="B321" s="143" t="s">
        <v>600</v>
      </c>
      <c r="C321" s="144">
        <v>127.6</v>
      </c>
      <c r="D321" s="144">
        <v>124</v>
      </c>
    </row>
    <row r="322" spans="1:4" ht="15">
      <c r="A322" s="142"/>
      <c r="B322" s="143" t="s">
        <v>601</v>
      </c>
      <c r="C322" s="144">
        <v>142.30000000000001</v>
      </c>
      <c r="D322" s="144">
        <v>142.6</v>
      </c>
    </row>
    <row r="323" spans="1:4" ht="15">
      <c r="A323" s="142"/>
      <c r="B323" s="143" t="s">
        <v>602</v>
      </c>
      <c r="C323" s="144">
        <v>197.7</v>
      </c>
      <c r="D323" s="144">
        <v>196.7</v>
      </c>
    </row>
    <row r="324" spans="1:4" ht="15">
      <c r="A324" s="142" t="s">
        <v>2155</v>
      </c>
      <c r="B324" s="143" t="s">
        <v>41</v>
      </c>
      <c r="C324" s="144">
        <v>2265.5</v>
      </c>
      <c r="D324" s="144">
        <v>2291.9</v>
      </c>
    </row>
    <row r="325" spans="1:4" ht="15">
      <c r="A325" s="142"/>
      <c r="B325" s="143" t="s">
        <v>604</v>
      </c>
      <c r="C325" s="144">
        <v>1285.7</v>
      </c>
      <c r="D325" s="144">
        <v>1308.0999999999999</v>
      </c>
    </row>
    <row r="326" spans="1:4" ht="15">
      <c r="A326" s="142"/>
      <c r="B326" s="143" t="s">
        <v>605</v>
      </c>
      <c r="C326" s="144">
        <v>210.4</v>
      </c>
      <c r="D326" s="144">
        <v>210.7</v>
      </c>
    </row>
    <row r="327" spans="1:4" ht="15">
      <c r="A327" s="142"/>
      <c r="B327" s="143" t="s">
        <v>606</v>
      </c>
      <c r="C327" s="144">
        <v>337.9</v>
      </c>
      <c r="D327" s="144">
        <v>338.7</v>
      </c>
    </row>
    <row r="328" spans="1:4" ht="15">
      <c r="A328" s="142"/>
      <c r="B328" s="143" t="s">
        <v>607</v>
      </c>
      <c r="C328" s="144">
        <v>238.3</v>
      </c>
      <c r="D328" s="144">
        <v>240.4</v>
      </c>
    </row>
    <row r="329" spans="1:4" ht="15">
      <c r="A329" s="142"/>
      <c r="B329" s="143" t="s">
        <v>608</v>
      </c>
      <c r="C329" s="144">
        <v>193.2</v>
      </c>
      <c r="D329" s="144">
        <v>194</v>
      </c>
    </row>
    <row r="330" spans="1:4" ht="15">
      <c r="A330" s="142" t="s">
        <v>2156</v>
      </c>
      <c r="B330" s="143" t="s">
        <v>42</v>
      </c>
      <c r="C330" s="144">
        <v>5170.1000000000004</v>
      </c>
      <c r="D330" s="144">
        <v>5184.8999999999996</v>
      </c>
    </row>
    <row r="331" spans="1:4" ht="15">
      <c r="A331" s="142"/>
      <c r="B331" s="143" t="s">
        <v>610</v>
      </c>
      <c r="C331" s="144">
        <v>1053.9000000000001</v>
      </c>
      <c r="D331" s="144">
        <v>1057.7</v>
      </c>
    </row>
    <row r="332" spans="1:4" ht="15">
      <c r="A332" s="142"/>
      <c r="B332" s="143" t="s">
        <v>611</v>
      </c>
      <c r="C332" s="144">
        <v>1002.6</v>
      </c>
      <c r="D332" s="144">
        <v>1004.2</v>
      </c>
    </row>
    <row r="333" spans="1:4" ht="15">
      <c r="A333" s="142"/>
      <c r="B333" s="143" t="s">
        <v>612</v>
      </c>
      <c r="C333" s="144">
        <v>604.1</v>
      </c>
      <c r="D333" s="144">
        <v>601.20000000000005</v>
      </c>
    </row>
    <row r="334" spans="1:4" ht="15">
      <c r="A334" s="142"/>
      <c r="B334" s="143" t="s">
        <v>613</v>
      </c>
      <c r="C334" s="144">
        <v>628.70000000000005</v>
      </c>
      <c r="D334" s="144">
        <v>628.1</v>
      </c>
    </row>
    <row r="335" spans="1:4" ht="15">
      <c r="A335" s="142"/>
      <c r="B335" s="143" t="s">
        <v>614</v>
      </c>
      <c r="C335" s="144">
        <v>1112.7</v>
      </c>
      <c r="D335" s="144">
        <v>1108.2</v>
      </c>
    </row>
    <row r="336" spans="1:4" ht="15">
      <c r="A336" s="142"/>
      <c r="B336" s="143" t="s">
        <v>615</v>
      </c>
      <c r="C336" s="144">
        <v>768.1</v>
      </c>
      <c r="D336" s="144">
        <v>785.5</v>
      </c>
    </row>
    <row r="337" spans="1:4" ht="15">
      <c r="A337" s="142" t="s">
        <v>2157</v>
      </c>
      <c r="B337" s="143" t="s">
        <v>43</v>
      </c>
      <c r="C337" s="144">
        <v>1902.5</v>
      </c>
      <c r="D337" s="144">
        <v>1918.4</v>
      </c>
    </row>
    <row r="338" spans="1:4" ht="15">
      <c r="A338" s="142"/>
      <c r="B338" s="143" t="s">
        <v>617</v>
      </c>
      <c r="C338" s="144">
        <v>1477.6</v>
      </c>
      <c r="D338" s="144">
        <v>1495.6</v>
      </c>
    </row>
    <row r="339" spans="1:4" ht="15">
      <c r="A339" s="142"/>
      <c r="B339" s="143" t="s">
        <v>618</v>
      </c>
      <c r="C339" s="144">
        <v>260.5</v>
      </c>
      <c r="D339" s="144">
        <v>259.8</v>
      </c>
    </row>
    <row r="340" spans="1:4" ht="15">
      <c r="A340" s="142"/>
      <c r="B340" s="143" t="s">
        <v>619</v>
      </c>
      <c r="C340" s="144">
        <v>164.4</v>
      </c>
      <c r="D340" s="144">
        <v>163</v>
      </c>
    </row>
    <row r="341" spans="1:4" ht="15">
      <c r="A341" s="142" t="s">
        <v>2158</v>
      </c>
      <c r="B341" s="143" t="s">
        <v>44</v>
      </c>
      <c r="C341" s="144">
        <v>3986.3</v>
      </c>
      <c r="D341" s="144">
        <v>4053.4</v>
      </c>
    </row>
    <row r="342" spans="1:4" ht="15">
      <c r="A342" s="142"/>
      <c r="B342" s="143" t="s">
        <v>621</v>
      </c>
      <c r="C342" s="144">
        <v>1416.5</v>
      </c>
      <c r="D342" s="144">
        <v>1453.6</v>
      </c>
    </row>
    <row r="343" spans="1:4" ht="15">
      <c r="A343" s="142"/>
      <c r="B343" s="143" t="s">
        <v>622</v>
      </c>
      <c r="C343" s="144">
        <v>662.3</v>
      </c>
      <c r="D343" s="144">
        <v>671.9</v>
      </c>
    </row>
    <row r="344" spans="1:4" ht="15">
      <c r="A344" s="142"/>
      <c r="B344" s="143" t="s">
        <v>623</v>
      </c>
      <c r="C344" s="144">
        <v>809.6</v>
      </c>
      <c r="D344" s="144">
        <v>813.8</v>
      </c>
    </row>
    <row r="345" spans="1:4" ht="15">
      <c r="A345" s="142"/>
      <c r="B345" s="143" t="s">
        <v>624</v>
      </c>
      <c r="C345" s="144">
        <v>558.6</v>
      </c>
      <c r="D345" s="144">
        <v>564.9</v>
      </c>
    </row>
    <row r="346" spans="1:4" ht="15">
      <c r="A346" s="142"/>
      <c r="B346" s="143" t="s">
        <v>625</v>
      </c>
      <c r="C346" s="144">
        <v>539.29999999999995</v>
      </c>
      <c r="D346" s="144">
        <v>549.20000000000005</v>
      </c>
    </row>
    <row r="347" spans="1:4" ht="15">
      <c r="A347" s="142"/>
      <c r="B347" s="143" t="s">
        <v>45</v>
      </c>
      <c r="C347" s="144">
        <v>68115.600000000006</v>
      </c>
      <c r="D347" s="144">
        <v>100002.5</v>
      </c>
    </row>
    <row r="348" spans="1:4" ht="15">
      <c r="A348" s="142"/>
      <c r="B348" s="143" t="s">
        <v>46</v>
      </c>
      <c r="C348" s="144">
        <v>619232.6</v>
      </c>
      <c r="D348" s="144">
        <v>666683.4</v>
      </c>
    </row>
  </sheetData>
  <mergeCells count="1">
    <mergeCell ref="A5:D5"/>
  </mergeCells>
  <pageMargins left="0.70866141732283472" right="0.70866141732283472" top="0.43307086614173229" bottom="0.39370078740157483" header="0.23622047244094491" footer="0.23622047244094491"/>
  <pageSetup paperSize="9" scale="93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38"/>
  <sheetViews>
    <sheetView view="pageBreakPreview" zoomScale="60" zoomScaleNormal="100" workbookViewId="0">
      <selection activeCell="B2" sqref="B2"/>
    </sheetView>
  </sheetViews>
  <sheetFormatPr defaultRowHeight="12.75"/>
  <cols>
    <col min="1" max="1" width="8.7109375" style="145" customWidth="1"/>
    <col min="2" max="2" width="39.5703125" style="145" customWidth="1"/>
    <col min="3" max="3" width="24.5703125" style="145" customWidth="1"/>
    <col min="4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30.7109375" style="145" customWidth="1"/>
    <col min="259" max="259" width="15.42578125" style="145" customWidth="1"/>
    <col min="260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30.7109375" style="145" customWidth="1"/>
    <col min="515" max="515" width="15.42578125" style="145" customWidth="1"/>
    <col min="516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30.7109375" style="145" customWidth="1"/>
    <col min="771" max="771" width="15.42578125" style="145" customWidth="1"/>
    <col min="772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30.7109375" style="145" customWidth="1"/>
    <col min="1027" max="1027" width="15.42578125" style="145" customWidth="1"/>
    <col min="1028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30.7109375" style="145" customWidth="1"/>
    <col min="1283" max="1283" width="15.42578125" style="145" customWidth="1"/>
    <col min="1284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30.7109375" style="145" customWidth="1"/>
    <col min="1539" max="1539" width="15.42578125" style="145" customWidth="1"/>
    <col min="1540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30.7109375" style="145" customWidth="1"/>
    <col min="1795" max="1795" width="15.42578125" style="145" customWidth="1"/>
    <col min="1796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30.7109375" style="145" customWidth="1"/>
    <col min="2051" max="2051" width="15.42578125" style="145" customWidth="1"/>
    <col min="2052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30.7109375" style="145" customWidth="1"/>
    <col min="2307" max="2307" width="15.42578125" style="145" customWidth="1"/>
    <col min="2308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30.7109375" style="145" customWidth="1"/>
    <col min="2563" max="2563" width="15.42578125" style="145" customWidth="1"/>
    <col min="2564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30.7109375" style="145" customWidth="1"/>
    <col min="2819" max="2819" width="15.42578125" style="145" customWidth="1"/>
    <col min="2820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30.7109375" style="145" customWidth="1"/>
    <col min="3075" max="3075" width="15.42578125" style="145" customWidth="1"/>
    <col min="3076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30.7109375" style="145" customWidth="1"/>
    <col min="3331" max="3331" width="15.42578125" style="145" customWidth="1"/>
    <col min="3332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30.7109375" style="145" customWidth="1"/>
    <col min="3587" max="3587" width="15.42578125" style="145" customWidth="1"/>
    <col min="3588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30.7109375" style="145" customWidth="1"/>
    <col min="3843" max="3843" width="15.42578125" style="145" customWidth="1"/>
    <col min="3844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30.7109375" style="145" customWidth="1"/>
    <col min="4099" max="4099" width="15.42578125" style="145" customWidth="1"/>
    <col min="4100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30.7109375" style="145" customWidth="1"/>
    <col min="4355" max="4355" width="15.42578125" style="145" customWidth="1"/>
    <col min="4356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30.7109375" style="145" customWidth="1"/>
    <col min="4611" max="4611" width="15.42578125" style="145" customWidth="1"/>
    <col min="4612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30.7109375" style="145" customWidth="1"/>
    <col min="4867" max="4867" width="15.42578125" style="145" customWidth="1"/>
    <col min="4868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30.7109375" style="145" customWidth="1"/>
    <col min="5123" max="5123" width="15.42578125" style="145" customWidth="1"/>
    <col min="5124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30.7109375" style="145" customWidth="1"/>
    <col min="5379" max="5379" width="15.42578125" style="145" customWidth="1"/>
    <col min="5380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30.7109375" style="145" customWidth="1"/>
    <col min="5635" max="5635" width="15.42578125" style="145" customWidth="1"/>
    <col min="5636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30.7109375" style="145" customWidth="1"/>
    <col min="5891" max="5891" width="15.42578125" style="145" customWidth="1"/>
    <col min="5892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30.7109375" style="145" customWidth="1"/>
    <col min="6147" max="6147" width="15.42578125" style="145" customWidth="1"/>
    <col min="6148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30.7109375" style="145" customWidth="1"/>
    <col min="6403" max="6403" width="15.42578125" style="145" customWidth="1"/>
    <col min="6404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30.7109375" style="145" customWidth="1"/>
    <col min="6659" max="6659" width="15.42578125" style="145" customWidth="1"/>
    <col min="6660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30.7109375" style="145" customWidth="1"/>
    <col min="6915" max="6915" width="15.42578125" style="145" customWidth="1"/>
    <col min="6916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30.7109375" style="145" customWidth="1"/>
    <col min="7171" max="7171" width="15.42578125" style="145" customWidth="1"/>
    <col min="7172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30.7109375" style="145" customWidth="1"/>
    <col min="7427" max="7427" width="15.42578125" style="145" customWidth="1"/>
    <col min="7428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30.7109375" style="145" customWidth="1"/>
    <col min="7683" max="7683" width="15.42578125" style="145" customWidth="1"/>
    <col min="7684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30.7109375" style="145" customWidth="1"/>
    <col min="7939" max="7939" width="15.42578125" style="145" customWidth="1"/>
    <col min="7940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30.7109375" style="145" customWidth="1"/>
    <col min="8195" max="8195" width="15.42578125" style="145" customWidth="1"/>
    <col min="8196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30.7109375" style="145" customWidth="1"/>
    <col min="8451" max="8451" width="15.42578125" style="145" customWidth="1"/>
    <col min="8452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30.7109375" style="145" customWidth="1"/>
    <col min="8707" max="8707" width="15.42578125" style="145" customWidth="1"/>
    <col min="8708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30.7109375" style="145" customWidth="1"/>
    <col min="8963" max="8963" width="15.42578125" style="145" customWidth="1"/>
    <col min="8964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30.7109375" style="145" customWidth="1"/>
    <col min="9219" max="9219" width="15.42578125" style="145" customWidth="1"/>
    <col min="9220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30.7109375" style="145" customWidth="1"/>
    <col min="9475" max="9475" width="15.42578125" style="145" customWidth="1"/>
    <col min="9476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30.7109375" style="145" customWidth="1"/>
    <col min="9731" max="9731" width="15.42578125" style="145" customWidth="1"/>
    <col min="9732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30.7109375" style="145" customWidth="1"/>
    <col min="9987" max="9987" width="15.42578125" style="145" customWidth="1"/>
    <col min="9988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30.7109375" style="145" customWidth="1"/>
    <col min="10243" max="10243" width="15.42578125" style="145" customWidth="1"/>
    <col min="10244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30.7109375" style="145" customWidth="1"/>
    <col min="10499" max="10499" width="15.42578125" style="145" customWidth="1"/>
    <col min="10500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30.7109375" style="145" customWidth="1"/>
    <col min="10755" max="10755" width="15.42578125" style="145" customWidth="1"/>
    <col min="10756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30.7109375" style="145" customWidth="1"/>
    <col min="11011" max="11011" width="15.42578125" style="145" customWidth="1"/>
    <col min="11012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30.7109375" style="145" customWidth="1"/>
    <col min="11267" max="11267" width="15.42578125" style="145" customWidth="1"/>
    <col min="11268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30.7109375" style="145" customWidth="1"/>
    <col min="11523" max="11523" width="15.42578125" style="145" customWidth="1"/>
    <col min="11524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30.7109375" style="145" customWidth="1"/>
    <col min="11779" max="11779" width="15.42578125" style="145" customWidth="1"/>
    <col min="11780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30.7109375" style="145" customWidth="1"/>
    <col min="12035" max="12035" width="15.42578125" style="145" customWidth="1"/>
    <col min="12036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30.7109375" style="145" customWidth="1"/>
    <col min="12291" max="12291" width="15.42578125" style="145" customWidth="1"/>
    <col min="12292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30.7109375" style="145" customWidth="1"/>
    <col min="12547" max="12547" width="15.42578125" style="145" customWidth="1"/>
    <col min="12548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30.7109375" style="145" customWidth="1"/>
    <col min="12803" max="12803" width="15.42578125" style="145" customWidth="1"/>
    <col min="12804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30.7109375" style="145" customWidth="1"/>
    <col min="13059" max="13059" width="15.42578125" style="145" customWidth="1"/>
    <col min="13060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30.7109375" style="145" customWidth="1"/>
    <col min="13315" max="13315" width="15.42578125" style="145" customWidth="1"/>
    <col min="13316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30.7109375" style="145" customWidth="1"/>
    <col min="13571" max="13571" width="15.42578125" style="145" customWidth="1"/>
    <col min="13572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30.7109375" style="145" customWidth="1"/>
    <col min="13827" max="13827" width="15.42578125" style="145" customWidth="1"/>
    <col min="13828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30.7109375" style="145" customWidth="1"/>
    <col min="14083" max="14083" width="15.42578125" style="145" customWidth="1"/>
    <col min="14084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30.7109375" style="145" customWidth="1"/>
    <col min="14339" max="14339" width="15.42578125" style="145" customWidth="1"/>
    <col min="14340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30.7109375" style="145" customWidth="1"/>
    <col min="14595" max="14595" width="15.42578125" style="145" customWidth="1"/>
    <col min="14596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30.7109375" style="145" customWidth="1"/>
    <col min="14851" max="14851" width="15.42578125" style="145" customWidth="1"/>
    <col min="14852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30.7109375" style="145" customWidth="1"/>
    <col min="15107" max="15107" width="15.42578125" style="145" customWidth="1"/>
    <col min="15108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30.7109375" style="145" customWidth="1"/>
    <col min="15363" max="15363" width="15.42578125" style="145" customWidth="1"/>
    <col min="15364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30.7109375" style="145" customWidth="1"/>
    <col min="15619" max="15619" width="15.42578125" style="145" customWidth="1"/>
    <col min="15620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30.7109375" style="145" customWidth="1"/>
    <col min="15875" max="15875" width="15.42578125" style="145" customWidth="1"/>
    <col min="15876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30.7109375" style="145" customWidth="1"/>
    <col min="16131" max="16131" width="15.42578125" style="145" customWidth="1"/>
    <col min="16132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7" s="136" customFormat="1" ht="15">
      <c r="A1" s="195"/>
      <c r="B1" s="196"/>
      <c r="C1" s="153" t="s">
        <v>2269</v>
      </c>
    </row>
    <row r="2" spans="1:7" s="136" customFormat="1" ht="15">
      <c r="A2" s="195"/>
      <c r="B2" s="196"/>
      <c r="C2" s="153" t="s">
        <v>0</v>
      </c>
    </row>
    <row r="3" spans="1:7" s="136" customFormat="1" ht="15">
      <c r="A3" s="195"/>
      <c r="B3" s="196"/>
      <c r="C3" s="155" t="s">
        <v>2595</v>
      </c>
    </row>
    <row r="4" spans="1:7" s="136" customFormat="1" ht="15">
      <c r="A4" s="195"/>
      <c r="B4" s="196"/>
      <c r="C4" s="196"/>
    </row>
    <row r="5" spans="1:7" s="136" customFormat="1" ht="50.25" customHeight="1">
      <c r="A5" s="401" t="s">
        <v>2171</v>
      </c>
      <c r="B5" s="401"/>
      <c r="C5" s="401"/>
    </row>
    <row r="6" spans="1:7" s="136" customFormat="1">
      <c r="A6" s="197"/>
      <c r="B6" s="138"/>
      <c r="C6" s="138"/>
      <c r="D6" s="138"/>
      <c r="E6" s="138"/>
      <c r="F6" s="138"/>
      <c r="G6" s="138"/>
    </row>
    <row r="7" spans="1:7" s="136" customFormat="1" ht="30">
      <c r="A7" s="140" t="s">
        <v>48</v>
      </c>
      <c r="B7" s="140" t="s">
        <v>3</v>
      </c>
      <c r="C7" s="140" t="s">
        <v>4</v>
      </c>
    </row>
    <row r="8" spans="1:7" ht="15">
      <c r="A8" s="142" t="s">
        <v>2109</v>
      </c>
      <c r="B8" s="143" t="s">
        <v>293</v>
      </c>
      <c r="C8" s="144">
        <v>11979.6</v>
      </c>
    </row>
    <row r="9" spans="1:7" ht="15">
      <c r="A9" s="142" t="s">
        <v>2110</v>
      </c>
      <c r="B9" s="143" t="s">
        <v>11</v>
      </c>
      <c r="C9" s="144">
        <v>88409.2</v>
      </c>
    </row>
    <row r="10" spans="1:7" ht="15">
      <c r="A10" s="142" t="s">
        <v>2111</v>
      </c>
      <c r="B10" s="143" t="s">
        <v>12</v>
      </c>
      <c r="C10" s="144">
        <v>2320</v>
      </c>
    </row>
    <row r="11" spans="1:7" ht="15">
      <c r="A11" s="142" t="s">
        <v>2112</v>
      </c>
      <c r="B11" s="143" t="s">
        <v>13</v>
      </c>
      <c r="C11" s="144">
        <v>2096.4</v>
      </c>
    </row>
    <row r="12" spans="1:7" ht="15">
      <c r="A12" s="142" t="s">
        <v>2113</v>
      </c>
      <c r="B12" s="143" t="s">
        <v>14</v>
      </c>
      <c r="C12" s="144">
        <v>3441.5</v>
      </c>
    </row>
    <row r="13" spans="1:7" ht="15">
      <c r="A13" s="142" t="s">
        <v>2114</v>
      </c>
      <c r="B13" s="143" t="s">
        <v>15</v>
      </c>
      <c r="C13" s="144">
        <v>19810.5</v>
      </c>
    </row>
    <row r="14" spans="1:7" ht="15">
      <c r="A14" s="142" t="s">
        <v>2115</v>
      </c>
      <c r="B14" s="143" t="s">
        <v>16</v>
      </c>
      <c r="C14" s="144">
        <v>19728.2</v>
      </c>
    </row>
    <row r="15" spans="1:7" ht="15">
      <c r="A15" s="142" t="s">
        <v>2116</v>
      </c>
      <c r="B15" s="143" t="s">
        <v>18</v>
      </c>
      <c r="C15" s="144">
        <v>2929.3</v>
      </c>
    </row>
    <row r="16" spans="1:7" ht="15">
      <c r="A16" s="142" t="s">
        <v>2117</v>
      </c>
      <c r="B16" s="143" t="s">
        <v>19</v>
      </c>
      <c r="C16" s="144">
        <v>16239.8</v>
      </c>
    </row>
    <row r="17" spans="1:3" ht="15">
      <c r="A17" s="142" t="s">
        <v>2118</v>
      </c>
      <c r="B17" s="143" t="s">
        <v>23</v>
      </c>
      <c r="C17" s="144">
        <v>14139.1</v>
      </c>
    </row>
    <row r="18" spans="1:3" ht="15">
      <c r="A18" s="142" t="s">
        <v>2119</v>
      </c>
      <c r="B18" s="143" t="s">
        <v>27</v>
      </c>
      <c r="C18" s="144">
        <v>3147.9</v>
      </c>
    </row>
    <row r="19" spans="1:3" ht="15">
      <c r="A19" s="142" t="s">
        <v>2120</v>
      </c>
      <c r="B19" s="143" t="s">
        <v>28</v>
      </c>
      <c r="C19" s="144">
        <v>9020.6</v>
      </c>
    </row>
    <row r="20" spans="1:3" ht="15">
      <c r="A20" s="142" t="s">
        <v>2121</v>
      </c>
      <c r="B20" s="143" t="s">
        <v>29</v>
      </c>
      <c r="C20" s="144">
        <v>1008</v>
      </c>
    </row>
    <row r="21" spans="1:3" ht="15">
      <c r="A21" s="142" t="s">
        <v>2122</v>
      </c>
      <c r="B21" s="143" t="s">
        <v>30</v>
      </c>
      <c r="C21" s="144">
        <v>8868.4</v>
      </c>
    </row>
    <row r="22" spans="1:3" ht="15">
      <c r="A22" s="142" t="s">
        <v>2123</v>
      </c>
      <c r="B22" s="143" t="s">
        <v>33</v>
      </c>
      <c r="C22" s="144">
        <v>6550.7</v>
      </c>
    </row>
    <row r="23" spans="1:3" ht="15">
      <c r="A23" s="142" t="s">
        <v>2124</v>
      </c>
      <c r="B23" s="143" t="s">
        <v>542</v>
      </c>
      <c r="C23" s="144">
        <v>26705.200000000001</v>
      </c>
    </row>
    <row r="24" spans="1:3" ht="15">
      <c r="A24" s="142" t="s">
        <v>2125</v>
      </c>
      <c r="B24" s="143" t="s">
        <v>35</v>
      </c>
      <c r="C24" s="144">
        <v>3264.6</v>
      </c>
    </row>
    <row r="25" spans="1:3" ht="15">
      <c r="A25" s="142" t="s">
        <v>2126</v>
      </c>
      <c r="B25" s="143" t="s">
        <v>36</v>
      </c>
      <c r="C25" s="144">
        <v>8092.4</v>
      </c>
    </row>
    <row r="26" spans="1:3" ht="15">
      <c r="A26" s="142" t="s">
        <v>2127</v>
      </c>
      <c r="B26" s="143" t="s">
        <v>39</v>
      </c>
      <c r="C26" s="144">
        <v>29502</v>
      </c>
    </row>
    <row r="27" spans="1:3" ht="15">
      <c r="A27" s="142" t="s">
        <v>2128</v>
      </c>
      <c r="B27" s="143" t="s">
        <v>40</v>
      </c>
      <c r="C27" s="144">
        <v>14345.2</v>
      </c>
    </row>
    <row r="28" spans="1:3" ht="15">
      <c r="A28" s="142" t="s">
        <v>2129</v>
      </c>
      <c r="B28" s="143" t="s">
        <v>41</v>
      </c>
      <c r="C28" s="144">
        <v>5594.2</v>
      </c>
    </row>
    <row r="29" spans="1:3" ht="15">
      <c r="A29" s="142" t="s">
        <v>2130</v>
      </c>
      <c r="B29" s="143" t="s">
        <v>42</v>
      </c>
      <c r="C29" s="144">
        <v>72657.3</v>
      </c>
    </row>
    <row r="30" spans="1:3" ht="15">
      <c r="A30" s="142" t="s">
        <v>2131</v>
      </c>
      <c r="B30" s="143" t="s">
        <v>43</v>
      </c>
      <c r="C30" s="144">
        <v>19419.3</v>
      </c>
    </row>
    <row r="31" spans="1:3" ht="15">
      <c r="A31" s="142"/>
      <c r="B31" s="143" t="s">
        <v>46</v>
      </c>
      <c r="C31" s="144">
        <f>SUM(C8:C30)</f>
        <v>389269.4</v>
      </c>
    </row>
    <row r="34" ht="12.75" customHeight="1"/>
    <row r="35" ht="12.75" customHeight="1"/>
    <row r="36" ht="12.75" customHeight="1"/>
    <row r="37" ht="12.75" customHeight="1"/>
    <row r="38" ht="12.75" customHeight="1"/>
  </sheetData>
  <mergeCells count="1">
    <mergeCell ref="A5:C5"/>
  </mergeCells>
  <pageMargins left="0.70866141732283472" right="0.70866141732283472" top="0.53" bottom="0.74803149606299213" header="0.31496062992125984" footer="0.22"/>
  <pageSetup paperSize="9" orientation="portrait" r:id="rId1"/>
  <headerFooter>
    <oddFooter>&amp;L&amp;"Times New Roman,обычный"&amp;8 2430-15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61"/>
  <sheetViews>
    <sheetView view="pageBreakPreview" topLeftCell="A2" zoomScale="60" zoomScaleNormal="100" workbookViewId="0">
      <selection activeCell="B2" sqref="B2"/>
    </sheetView>
  </sheetViews>
  <sheetFormatPr defaultColWidth="9.140625" defaultRowHeight="12.75"/>
  <cols>
    <col min="1" max="1" width="8.7109375" style="145" customWidth="1"/>
    <col min="2" max="2" width="45.7109375" style="145" customWidth="1"/>
    <col min="3" max="3" width="24.4257812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7" s="136" customFormat="1" ht="15">
      <c r="A1" s="134"/>
      <c r="B1" s="134"/>
      <c r="C1" s="135" t="s">
        <v>2270</v>
      </c>
    </row>
    <row r="2" spans="1:7" s="136" customFormat="1" ht="15">
      <c r="A2" s="134" t="s">
        <v>1</v>
      </c>
      <c r="B2" s="137"/>
      <c r="C2" s="135" t="s">
        <v>0</v>
      </c>
    </row>
    <row r="3" spans="1:7" s="136" customFormat="1" ht="15">
      <c r="A3" s="134" t="s">
        <v>1</v>
      </c>
      <c r="B3" s="134"/>
      <c r="C3" s="134" t="s">
        <v>2592</v>
      </c>
    </row>
    <row r="4" spans="1:7" s="136" customFormat="1" ht="15">
      <c r="A4" s="134" t="s">
        <v>1</v>
      </c>
      <c r="B4" s="134"/>
      <c r="C4" s="134"/>
    </row>
    <row r="5" spans="1:7" s="136" customFormat="1" ht="95.25" customHeight="1">
      <c r="A5" s="402" t="s">
        <v>2528</v>
      </c>
      <c r="B5" s="402"/>
      <c r="C5" s="402"/>
    </row>
    <row r="6" spans="1:7" s="136" customFormat="1" ht="12.75" customHeight="1">
      <c r="A6" s="138"/>
      <c r="B6" s="139"/>
      <c r="C6" s="138"/>
      <c r="D6" s="138"/>
      <c r="E6" s="138"/>
      <c r="F6" s="138"/>
      <c r="G6" s="138"/>
    </row>
    <row r="7" spans="1:7" s="141" customFormat="1" ht="30">
      <c r="A7" s="140" t="s">
        <v>48</v>
      </c>
      <c r="B7" s="140" t="s">
        <v>3</v>
      </c>
      <c r="C7" s="140" t="s">
        <v>4</v>
      </c>
    </row>
    <row r="8" spans="1:7" ht="15">
      <c r="A8" s="338" t="s">
        <v>2109</v>
      </c>
      <c r="B8" s="339" t="s">
        <v>287</v>
      </c>
      <c r="C8" s="340">
        <v>957.5</v>
      </c>
    </row>
    <row r="9" spans="1:7" ht="15">
      <c r="A9" s="338" t="s">
        <v>2110</v>
      </c>
      <c r="B9" s="339" t="s">
        <v>8</v>
      </c>
      <c r="C9" s="340">
        <v>11944.5</v>
      </c>
    </row>
    <row r="10" spans="1:7" ht="15">
      <c r="A10" s="338" t="s">
        <v>2111</v>
      </c>
      <c r="B10" s="339" t="s">
        <v>295</v>
      </c>
      <c r="C10" s="340">
        <v>1553.4</v>
      </c>
    </row>
    <row r="11" spans="1:7" ht="15">
      <c r="A11" s="338" t="s">
        <v>2112</v>
      </c>
      <c r="B11" s="339" t="s">
        <v>300</v>
      </c>
      <c r="C11" s="340">
        <v>6168.4</v>
      </c>
    </row>
    <row r="12" spans="1:7" ht="15">
      <c r="A12" s="338" t="s">
        <v>2113</v>
      </c>
      <c r="B12" s="339" t="s">
        <v>9</v>
      </c>
      <c r="C12" s="340">
        <v>10014.6</v>
      </c>
    </row>
    <row r="13" spans="1:7" ht="15">
      <c r="A13" s="338" t="s">
        <v>2114</v>
      </c>
      <c r="B13" s="339" t="s">
        <v>10</v>
      </c>
      <c r="C13" s="340">
        <v>3010</v>
      </c>
    </row>
    <row r="14" spans="1:7" ht="15">
      <c r="A14" s="338" t="s">
        <v>2115</v>
      </c>
      <c r="B14" s="339" t="s">
        <v>11</v>
      </c>
      <c r="C14" s="340">
        <v>7637.4</v>
      </c>
    </row>
    <row r="15" spans="1:7" ht="15">
      <c r="A15" s="338" t="s">
        <v>2116</v>
      </c>
      <c r="B15" s="339" t="s">
        <v>322</v>
      </c>
      <c r="C15" s="340">
        <v>4201.1000000000004</v>
      </c>
    </row>
    <row r="16" spans="1:7" ht="15">
      <c r="A16" s="338" t="s">
        <v>2117</v>
      </c>
      <c r="B16" s="339" t="s">
        <v>12</v>
      </c>
      <c r="C16" s="340">
        <v>11335.7</v>
      </c>
    </row>
    <row r="17" spans="1:3" ht="15">
      <c r="A17" s="338" t="s">
        <v>2118</v>
      </c>
      <c r="B17" s="339" t="s">
        <v>13</v>
      </c>
      <c r="C17" s="340">
        <v>6283.3</v>
      </c>
    </row>
    <row r="18" spans="1:3" ht="15">
      <c r="A18" s="338" t="s">
        <v>2119</v>
      </c>
      <c r="B18" s="339" t="s">
        <v>14</v>
      </c>
      <c r="C18" s="340">
        <v>10541.1</v>
      </c>
    </row>
    <row r="19" spans="1:3" ht="15">
      <c r="A19" s="338" t="s">
        <v>2120</v>
      </c>
      <c r="B19" s="339" t="s">
        <v>15</v>
      </c>
      <c r="C19" s="340">
        <v>7510.1</v>
      </c>
    </row>
    <row r="20" spans="1:3" ht="15">
      <c r="A20" s="338" t="s">
        <v>2121</v>
      </c>
      <c r="B20" s="339" t="s">
        <v>16</v>
      </c>
      <c r="C20" s="340">
        <v>8805</v>
      </c>
    </row>
    <row r="21" spans="1:3" ht="15">
      <c r="A21" s="338" t="s">
        <v>2122</v>
      </c>
      <c r="B21" s="339" t="s">
        <v>17</v>
      </c>
      <c r="C21" s="340">
        <v>9603.1999999999989</v>
      </c>
    </row>
    <row r="22" spans="1:3" ht="15">
      <c r="A22" s="338" t="s">
        <v>2123</v>
      </c>
      <c r="B22" s="339" t="s">
        <v>381</v>
      </c>
      <c r="C22" s="340">
        <v>6619.1</v>
      </c>
    </row>
    <row r="23" spans="1:3" ht="15">
      <c r="A23" s="338" t="s">
        <v>2124</v>
      </c>
      <c r="B23" s="339" t="s">
        <v>18</v>
      </c>
      <c r="C23" s="340">
        <v>7110.2</v>
      </c>
    </row>
    <row r="24" spans="1:3" ht="15">
      <c r="A24" s="338" t="s">
        <v>2125</v>
      </c>
      <c r="B24" s="339" t="s">
        <v>19</v>
      </c>
      <c r="C24" s="340">
        <v>11653.4</v>
      </c>
    </row>
    <row r="25" spans="1:3" ht="15">
      <c r="A25" s="338" t="s">
        <v>2126</v>
      </c>
      <c r="B25" s="339" t="s">
        <v>20</v>
      </c>
      <c r="C25" s="340">
        <v>17403.899999999998</v>
      </c>
    </row>
    <row r="26" spans="1:3" ht="15">
      <c r="A26" s="338" t="s">
        <v>2127</v>
      </c>
      <c r="B26" s="339" t="s">
        <v>21</v>
      </c>
      <c r="C26" s="340">
        <v>7699.3</v>
      </c>
    </row>
    <row r="27" spans="1:3" ht="15">
      <c r="A27" s="338" t="s">
        <v>2128</v>
      </c>
      <c r="B27" s="339" t="s">
        <v>22</v>
      </c>
      <c r="C27" s="340">
        <v>17957.599999999999</v>
      </c>
    </row>
    <row r="28" spans="1:3" ht="15">
      <c r="A28" s="338" t="s">
        <v>2129</v>
      </c>
      <c r="B28" s="339" t="s">
        <v>23</v>
      </c>
      <c r="C28" s="340">
        <v>19776.400000000001</v>
      </c>
    </row>
    <row r="29" spans="1:3" ht="15">
      <c r="A29" s="338" t="s">
        <v>2130</v>
      </c>
      <c r="B29" s="339" t="s">
        <v>24</v>
      </c>
      <c r="C29" s="340">
        <v>1676.7</v>
      </c>
    </row>
    <row r="30" spans="1:3" ht="15">
      <c r="A30" s="338" t="s">
        <v>2131</v>
      </c>
      <c r="B30" s="339" t="s">
        <v>25</v>
      </c>
      <c r="C30" s="340">
        <v>12062.5</v>
      </c>
    </row>
    <row r="31" spans="1:3" ht="15">
      <c r="A31" s="338" t="s">
        <v>2132</v>
      </c>
      <c r="B31" s="339" t="s">
        <v>26</v>
      </c>
      <c r="C31" s="340">
        <v>16676.3</v>
      </c>
    </row>
    <row r="32" spans="1:3" ht="15">
      <c r="A32" s="338" t="s">
        <v>2133</v>
      </c>
      <c r="B32" s="339" t="s">
        <v>27</v>
      </c>
      <c r="C32" s="340">
        <v>3311</v>
      </c>
    </row>
    <row r="33" spans="1:3" ht="15">
      <c r="A33" s="338" t="s">
        <v>2134</v>
      </c>
      <c r="B33" s="339" t="s">
        <v>28</v>
      </c>
      <c r="C33" s="340">
        <v>8765.9</v>
      </c>
    </row>
    <row r="34" spans="1:3" ht="15">
      <c r="A34" s="338" t="s">
        <v>2135</v>
      </c>
      <c r="B34" s="339" t="s">
        <v>29</v>
      </c>
      <c r="C34" s="340">
        <v>3728</v>
      </c>
    </row>
    <row r="35" spans="1:3" ht="15">
      <c r="A35" s="338" t="s">
        <v>2136</v>
      </c>
      <c r="B35" s="339" t="s">
        <v>30</v>
      </c>
      <c r="C35" s="340">
        <v>4323</v>
      </c>
    </row>
    <row r="36" spans="1:3" ht="15">
      <c r="A36" s="338" t="s">
        <v>2137</v>
      </c>
      <c r="B36" s="339" t="s">
        <v>31</v>
      </c>
      <c r="C36" s="340">
        <v>43759.1</v>
      </c>
    </row>
    <row r="37" spans="1:3" ht="15">
      <c r="A37" s="338" t="s">
        <v>2138</v>
      </c>
      <c r="B37" s="339" t="s">
        <v>32</v>
      </c>
      <c r="C37" s="340">
        <v>10532.9</v>
      </c>
    </row>
    <row r="38" spans="1:3" ht="15">
      <c r="A38" s="338" t="s">
        <v>2139</v>
      </c>
      <c r="B38" s="339" t="s">
        <v>33</v>
      </c>
      <c r="C38" s="340">
        <v>5558</v>
      </c>
    </row>
    <row r="39" spans="1:3" ht="15">
      <c r="A39" s="338" t="s">
        <v>2140</v>
      </c>
      <c r="B39" s="339" t="s">
        <v>34</v>
      </c>
      <c r="C39" s="340">
        <v>9234.1999999999989</v>
      </c>
    </row>
    <row r="40" spans="1:3" ht="15">
      <c r="A40" s="338" t="s">
        <v>2141</v>
      </c>
      <c r="B40" s="339" t="s">
        <v>542</v>
      </c>
      <c r="C40" s="340">
        <v>2111.3000000000002</v>
      </c>
    </row>
    <row r="41" spans="1:3" ht="15">
      <c r="A41" s="338" t="s">
        <v>2142</v>
      </c>
      <c r="B41" s="339" t="s">
        <v>35</v>
      </c>
      <c r="C41" s="340">
        <v>5436</v>
      </c>
    </row>
    <row r="42" spans="1:3" ht="15">
      <c r="A42" s="338" t="s">
        <v>2143</v>
      </c>
      <c r="B42" s="339" t="s">
        <v>36</v>
      </c>
      <c r="C42" s="340">
        <v>6624.6</v>
      </c>
    </row>
    <row r="43" spans="1:3" ht="15">
      <c r="A43" s="338" t="s">
        <v>2144</v>
      </c>
      <c r="B43" s="339" t="s">
        <v>37</v>
      </c>
      <c r="C43" s="340">
        <v>6828.2</v>
      </c>
    </row>
    <row r="44" spans="1:3" ht="15">
      <c r="A44" s="338" t="s">
        <v>2145</v>
      </c>
      <c r="B44" s="339" t="s">
        <v>38</v>
      </c>
      <c r="C44" s="340">
        <v>5511.2</v>
      </c>
    </row>
    <row r="45" spans="1:3" ht="15">
      <c r="A45" s="338" t="s">
        <v>2146</v>
      </c>
      <c r="B45" s="339" t="s">
        <v>587</v>
      </c>
      <c r="C45" s="340">
        <v>5892.8</v>
      </c>
    </row>
    <row r="46" spans="1:3" ht="15">
      <c r="A46" s="338" t="s">
        <v>2147</v>
      </c>
      <c r="B46" s="339" t="s">
        <v>39</v>
      </c>
      <c r="C46" s="340">
        <v>7121.4</v>
      </c>
    </row>
    <row r="47" spans="1:3" ht="15">
      <c r="A47" s="338" t="s">
        <v>2148</v>
      </c>
      <c r="B47" s="339" t="s">
        <v>40</v>
      </c>
      <c r="C47" s="340">
        <v>2543.2000000000003</v>
      </c>
    </row>
    <row r="48" spans="1:3" ht="15">
      <c r="A48" s="338" t="s">
        <v>2149</v>
      </c>
      <c r="B48" s="339" t="s">
        <v>41</v>
      </c>
      <c r="C48" s="340">
        <v>5657.7000000000007</v>
      </c>
    </row>
    <row r="49" spans="1:3" ht="15">
      <c r="A49" s="338" t="s">
        <v>2150</v>
      </c>
      <c r="B49" s="339" t="s">
        <v>42</v>
      </c>
      <c r="C49" s="340">
        <v>10089.199999999999</v>
      </c>
    </row>
    <row r="50" spans="1:3" ht="15">
      <c r="A50" s="338" t="s">
        <v>2151</v>
      </c>
      <c r="B50" s="339" t="s">
        <v>43</v>
      </c>
      <c r="C50" s="340">
        <v>2641.2</v>
      </c>
    </row>
    <row r="51" spans="1:3" ht="15">
      <c r="A51" s="338" t="s">
        <v>2152</v>
      </c>
      <c r="B51" s="339" t="s">
        <v>44</v>
      </c>
      <c r="C51" s="340">
        <v>12608.3</v>
      </c>
    </row>
    <row r="52" spans="1:3" ht="15">
      <c r="A52" s="338"/>
      <c r="B52" s="339" t="s">
        <v>45</v>
      </c>
      <c r="C52" s="340">
        <v>20050.3</v>
      </c>
    </row>
    <row r="53" spans="1:3" ht="15" customHeight="1">
      <c r="A53" s="403" t="s">
        <v>46</v>
      </c>
      <c r="B53" s="404"/>
      <c r="C53" s="340">
        <v>400528.19999999995</v>
      </c>
    </row>
    <row r="56" spans="1:3" ht="12.75" customHeight="1"/>
    <row r="57" spans="1:3" ht="12.75" customHeight="1"/>
    <row r="58" spans="1:3" ht="12.75" customHeight="1"/>
    <row r="59" spans="1:3" ht="12.75" customHeight="1"/>
    <row r="60" spans="1:3" ht="12.75" customHeight="1"/>
    <row r="61" spans="1:3" ht="12.75" customHeight="1"/>
  </sheetData>
  <mergeCells count="2">
    <mergeCell ref="A5:C5"/>
    <mergeCell ref="A53:B53"/>
  </mergeCells>
  <pageMargins left="0.70866141732283472" right="0.70866141732283472" top="0.56999999999999995" bottom="0.54" header="0.31496062992125984" footer="0.2"/>
  <pageSetup paperSize="9" scale="88" orientation="portrait" r:id="rId1"/>
  <headerFooter>
    <oddFooter>&amp;L&amp;"Times New Roman,обычный"&amp;8 2430-15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338"/>
  <sheetViews>
    <sheetView view="pageBreakPreview" zoomScale="60" zoomScaleNormal="100" workbookViewId="0">
      <selection activeCell="B3" sqref="B3"/>
    </sheetView>
  </sheetViews>
  <sheetFormatPr defaultColWidth="9.140625" defaultRowHeight="12.75" outlineLevelRow="3"/>
  <cols>
    <col min="1" max="1" width="8.7109375" style="145" customWidth="1"/>
    <col min="2" max="2" width="47" style="145" customWidth="1"/>
    <col min="3" max="3" width="23.8554687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3" ht="15">
      <c r="A1" s="146" t="s">
        <v>1</v>
      </c>
      <c r="B1" s="137"/>
      <c r="C1" s="135" t="s">
        <v>2271</v>
      </c>
    </row>
    <row r="2" spans="1:3" ht="15">
      <c r="A2" s="146" t="s">
        <v>1</v>
      </c>
      <c r="B2" s="134"/>
      <c r="C2" s="135" t="s">
        <v>0</v>
      </c>
    </row>
    <row r="3" spans="1:3" ht="15">
      <c r="A3" s="146" t="s">
        <v>1</v>
      </c>
      <c r="B3" s="134"/>
      <c r="C3" s="134" t="s">
        <v>2596</v>
      </c>
    </row>
    <row r="4" spans="1:3" ht="80.25" customHeight="1">
      <c r="A4" s="402" t="s">
        <v>2529</v>
      </c>
      <c r="B4" s="402"/>
      <c r="C4" s="402"/>
    </row>
    <row r="5" spans="1:3">
      <c r="A5" s="148"/>
      <c r="B5" s="149"/>
      <c r="C5" s="150"/>
    </row>
    <row r="6" spans="1:3" s="151" customFormat="1" ht="30">
      <c r="A6" s="140" t="s">
        <v>48</v>
      </c>
      <c r="B6" s="140" t="s">
        <v>3</v>
      </c>
      <c r="C6" s="140" t="s">
        <v>4</v>
      </c>
    </row>
    <row r="7" spans="1:3" ht="15">
      <c r="A7" s="142" t="s">
        <v>2109</v>
      </c>
      <c r="B7" s="142" t="s">
        <v>2110</v>
      </c>
      <c r="C7" s="142" t="s">
        <v>2111</v>
      </c>
    </row>
    <row r="8" spans="1:3" ht="15" outlineLevel="2">
      <c r="A8" s="338" t="s">
        <v>2109</v>
      </c>
      <c r="B8" s="339" t="s">
        <v>8</v>
      </c>
      <c r="C8" s="340">
        <v>567.6</v>
      </c>
    </row>
    <row r="9" spans="1:3" ht="15" outlineLevel="3">
      <c r="A9" s="338"/>
      <c r="B9" s="339" t="s">
        <v>289</v>
      </c>
      <c r="C9" s="340">
        <v>17.7</v>
      </c>
    </row>
    <row r="10" spans="1:3" ht="15" outlineLevel="3">
      <c r="A10" s="338"/>
      <c r="B10" s="339" t="s">
        <v>290</v>
      </c>
      <c r="C10" s="340">
        <v>165.4</v>
      </c>
    </row>
    <row r="11" spans="1:3" ht="15" outlineLevel="3">
      <c r="A11" s="338"/>
      <c r="B11" s="339" t="s">
        <v>291</v>
      </c>
      <c r="C11" s="340">
        <v>371.7</v>
      </c>
    </row>
    <row r="12" spans="1:3" ht="15" outlineLevel="3">
      <c r="A12" s="338"/>
      <c r="B12" s="339" t="s">
        <v>292</v>
      </c>
      <c r="C12" s="340">
        <v>12.8</v>
      </c>
    </row>
    <row r="13" spans="1:3" ht="15" outlineLevel="2">
      <c r="A13" s="338" t="s">
        <v>2110</v>
      </c>
      <c r="B13" s="339" t="s">
        <v>295</v>
      </c>
      <c r="C13" s="340">
        <v>106.8</v>
      </c>
    </row>
    <row r="14" spans="1:3" ht="15" outlineLevel="3">
      <c r="A14" s="338"/>
      <c r="B14" s="339" t="s">
        <v>295</v>
      </c>
      <c r="C14" s="340">
        <v>106.8</v>
      </c>
    </row>
    <row r="15" spans="1:3" ht="15" outlineLevel="2">
      <c r="A15" s="338" t="s">
        <v>2111</v>
      </c>
      <c r="B15" s="339" t="s">
        <v>300</v>
      </c>
      <c r="C15" s="340">
        <v>215.7</v>
      </c>
    </row>
    <row r="16" spans="1:3" ht="15" outlineLevel="2">
      <c r="A16" s="338" t="s">
        <v>2112</v>
      </c>
      <c r="B16" s="339" t="s">
        <v>9</v>
      </c>
      <c r="C16" s="340">
        <v>560.6</v>
      </c>
    </row>
    <row r="17" spans="1:3" ht="15" outlineLevel="3">
      <c r="A17" s="338"/>
      <c r="B17" s="339" t="s">
        <v>303</v>
      </c>
      <c r="C17" s="340">
        <v>350.9</v>
      </c>
    </row>
    <row r="18" spans="1:3" ht="15" outlineLevel="3">
      <c r="A18" s="338"/>
      <c r="B18" s="339" t="s">
        <v>304</v>
      </c>
      <c r="C18" s="340">
        <v>13.7</v>
      </c>
    </row>
    <row r="19" spans="1:3" ht="15" outlineLevel="3">
      <c r="A19" s="338"/>
      <c r="B19" s="339" t="s">
        <v>305</v>
      </c>
      <c r="C19" s="340">
        <v>13.3</v>
      </c>
    </row>
    <row r="20" spans="1:3" ht="15" outlineLevel="3">
      <c r="A20" s="338"/>
      <c r="B20" s="339" t="s">
        <v>306</v>
      </c>
      <c r="C20" s="340">
        <v>69.7</v>
      </c>
    </row>
    <row r="21" spans="1:3" ht="15" outlineLevel="3">
      <c r="A21" s="338"/>
      <c r="B21" s="339" t="s">
        <v>308</v>
      </c>
      <c r="C21" s="340">
        <v>63.2</v>
      </c>
    </row>
    <row r="22" spans="1:3" ht="15" outlineLevel="3">
      <c r="A22" s="338"/>
      <c r="B22" s="339" t="s">
        <v>309</v>
      </c>
      <c r="C22" s="340">
        <v>49.8</v>
      </c>
    </row>
    <row r="23" spans="1:3" ht="15" outlineLevel="2">
      <c r="A23" s="338" t="s">
        <v>2113</v>
      </c>
      <c r="B23" s="339" t="s">
        <v>10</v>
      </c>
      <c r="C23" s="340">
        <v>380.8</v>
      </c>
    </row>
    <row r="24" spans="1:3" ht="15" outlineLevel="3">
      <c r="A24" s="338"/>
      <c r="B24" s="339" t="s">
        <v>10</v>
      </c>
      <c r="C24" s="340">
        <v>104.7</v>
      </c>
    </row>
    <row r="25" spans="1:3" ht="15" outlineLevel="3">
      <c r="A25" s="338"/>
      <c r="B25" s="339" t="s">
        <v>312</v>
      </c>
      <c r="C25" s="340">
        <v>85.3</v>
      </c>
    </row>
    <row r="26" spans="1:3" ht="15" outlineLevel="3">
      <c r="A26" s="338"/>
      <c r="B26" s="339" t="s">
        <v>314</v>
      </c>
      <c r="C26" s="340">
        <v>93</v>
      </c>
    </row>
    <row r="27" spans="1:3" ht="15" outlineLevel="3">
      <c r="A27" s="338"/>
      <c r="B27" s="339" t="s">
        <v>315</v>
      </c>
      <c r="C27" s="340">
        <v>97.8</v>
      </c>
    </row>
    <row r="28" spans="1:3" ht="15" outlineLevel="2">
      <c r="A28" s="338" t="s">
        <v>2114</v>
      </c>
      <c r="B28" s="339" t="s">
        <v>11</v>
      </c>
      <c r="C28" s="340">
        <v>477.7</v>
      </c>
    </row>
    <row r="29" spans="1:3" ht="15" outlineLevel="3">
      <c r="A29" s="338"/>
      <c r="B29" s="339" t="s">
        <v>318</v>
      </c>
      <c r="C29" s="340">
        <v>155.1</v>
      </c>
    </row>
    <row r="30" spans="1:3" ht="15" outlineLevel="3">
      <c r="A30" s="338"/>
      <c r="B30" s="339" t="s">
        <v>319</v>
      </c>
      <c r="C30" s="340">
        <v>256.7</v>
      </c>
    </row>
    <row r="31" spans="1:3" ht="15" outlineLevel="3">
      <c r="A31" s="338"/>
      <c r="B31" s="339" t="s">
        <v>320</v>
      </c>
      <c r="C31" s="340">
        <v>65.900000000000006</v>
      </c>
    </row>
    <row r="32" spans="1:3" ht="15" outlineLevel="2">
      <c r="A32" s="338" t="s">
        <v>2115</v>
      </c>
      <c r="B32" s="339" t="s">
        <v>322</v>
      </c>
      <c r="C32" s="340">
        <v>154.5</v>
      </c>
    </row>
    <row r="33" spans="1:3" ht="15" outlineLevel="2">
      <c r="A33" s="338" t="s">
        <v>2116</v>
      </c>
      <c r="B33" s="339" t="s">
        <v>12</v>
      </c>
      <c r="C33" s="340">
        <v>1069.8</v>
      </c>
    </row>
    <row r="34" spans="1:3" ht="15" outlineLevel="3">
      <c r="A34" s="338"/>
      <c r="B34" s="339" t="s">
        <v>12</v>
      </c>
      <c r="C34" s="340">
        <v>244.6</v>
      </c>
    </row>
    <row r="35" spans="1:3" ht="15" outlineLevel="3">
      <c r="A35" s="338"/>
      <c r="B35" s="339" t="s">
        <v>325</v>
      </c>
      <c r="C35" s="340">
        <v>0</v>
      </c>
    </row>
    <row r="36" spans="1:3" ht="15" outlineLevel="3">
      <c r="A36" s="338"/>
      <c r="B36" s="339" t="s">
        <v>326</v>
      </c>
      <c r="C36" s="340">
        <v>9.6999999999999993</v>
      </c>
    </row>
    <row r="37" spans="1:3" ht="15" outlineLevel="3">
      <c r="A37" s="338"/>
      <c r="B37" s="339" t="s">
        <v>327</v>
      </c>
      <c r="C37" s="340">
        <v>58.2</v>
      </c>
    </row>
    <row r="38" spans="1:3" ht="15" outlineLevel="3">
      <c r="A38" s="338"/>
      <c r="B38" s="339" t="s">
        <v>328</v>
      </c>
      <c r="C38" s="340">
        <v>73.7</v>
      </c>
    </row>
    <row r="39" spans="1:3" ht="15" outlineLevel="3">
      <c r="A39" s="338"/>
      <c r="B39" s="339" t="s">
        <v>329</v>
      </c>
      <c r="C39" s="340">
        <v>45.8</v>
      </c>
    </row>
    <row r="40" spans="1:3" ht="15" outlineLevel="3">
      <c r="A40" s="338"/>
      <c r="B40" s="339" t="s">
        <v>331</v>
      </c>
      <c r="C40" s="340">
        <v>160.4</v>
      </c>
    </row>
    <row r="41" spans="1:3" ht="15" outlineLevel="3">
      <c r="A41" s="338"/>
      <c r="B41" s="339" t="s">
        <v>332</v>
      </c>
      <c r="C41" s="340">
        <v>89</v>
      </c>
    </row>
    <row r="42" spans="1:3" ht="15" outlineLevel="3">
      <c r="A42" s="338"/>
      <c r="B42" s="339" t="s">
        <v>333</v>
      </c>
      <c r="C42" s="340">
        <v>155.9</v>
      </c>
    </row>
    <row r="43" spans="1:3" ht="15" outlineLevel="3">
      <c r="A43" s="338"/>
      <c r="B43" s="339" t="s">
        <v>334</v>
      </c>
      <c r="C43" s="340">
        <v>232.5</v>
      </c>
    </row>
    <row r="44" spans="1:3" ht="15" outlineLevel="2">
      <c r="A44" s="338" t="s">
        <v>2117</v>
      </c>
      <c r="B44" s="339" t="s">
        <v>13</v>
      </c>
      <c r="C44" s="340">
        <v>310.3</v>
      </c>
    </row>
    <row r="45" spans="1:3" ht="15" outlineLevel="3">
      <c r="A45" s="338"/>
      <c r="B45" s="339" t="s">
        <v>336</v>
      </c>
      <c r="C45" s="340">
        <v>57</v>
      </c>
    </row>
    <row r="46" spans="1:3" ht="15" outlineLevel="3">
      <c r="A46" s="338"/>
      <c r="B46" s="339" t="s">
        <v>337</v>
      </c>
      <c r="C46" s="340">
        <v>70.599999999999994</v>
      </c>
    </row>
    <row r="47" spans="1:3" ht="15" outlineLevel="3">
      <c r="A47" s="338"/>
      <c r="B47" s="339" t="s">
        <v>338</v>
      </c>
      <c r="C47" s="340">
        <v>29.9</v>
      </c>
    </row>
    <row r="48" spans="1:3" ht="15" outlineLevel="3">
      <c r="A48" s="338"/>
      <c r="B48" s="339" t="s">
        <v>339</v>
      </c>
      <c r="C48" s="340">
        <v>4.8</v>
      </c>
    </row>
    <row r="49" spans="1:3" ht="30" outlineLevel="3">
      <c r="A49" s="338"/>
      <c r="B49" s="339" t="s">
        <v>340</v>
      </c>
      <c r="C49" s="340">
        <v>41.3</v>
      </c>
    </row>
    <row r="50" spans="1:3" ht="15" outlineLevel="3">
      <c r="A50" s="338"/>
      <c r="B50" s="339" t="s">
        <v>341</v>
      </c>
      <c r="C50" s="340">
        <v>45.3</v>
      </c>
    </row>
    <row r="51" spans="1:3" ht="15" outlineLevel="3">
      <c r="A51" s="338"/>
      <c r="B51" s="339" t="s">
        <v>342</v>
      </c>
      <c r="C51" s="340">
        <v>29.7</v>
      </c>
    </row>
    <row r="52" spans="1:3" ht="15" outlineLevel="3">
      <c r="A52" s="338"/>
      <c r="B52" s="339" t="s">
        <v>343</v>
      </c>
      <c r="C52" s="340">
        <v>31.7</v>
      </c>
    </row>
    <row r="53" spans="1:3" ht="15" outlineLevel="2">
      <c r="A53" s="338" t="s">
        <v>2118</v>
      </c>
      <c r="B53" s="339" t="s">
        <v>14</v>
      </c>
      <c r="C53" s="340">
        <v>1748.6</v>
      </c>
    </row>
    <row r="54" spans="1:3" ht="15" outlineLevel="3">
      <c r="A54" s="338"/>
      <c r="B54" s="339" t="s">
        <v>14</v>
      </c>
      <c r="C54" s="340">
        <v>862.5</v>
      </c>
    </row>
    <row r="55" spans="1:3" ht="15" outlineLevel="3">
      <c r="A55" s="338"/>
      <c r="B55" s="339" t="s">
        <v>346</v>
      </c>
      <c r="C55" s="340">
        <v>55.1</v>
      </c>
    </row>
    <row r="56" spans="1:3" ht="15" outlineLevel="3">
      <c r="A56" s="338"/>
      <c r="B56" s="339" t="s">
        <v>347</v>
      </c>
      <c r="C56" s="340">
        <v>79.7</v>
      </c>
    </row>
    <row r="57" spans="1:3" ht="15" outlineLevel="3">
      <c r="A57" s="338"/>
      <c r="B57" s="339" t="s">
        <v>348</v>
      </c>
      <c r="C57" s="340">
        <v>31.4</v>
      </c>
    </row>
    <row r="58" spans="1:3" ht="15" outlineLevel="3">
      <c r="A58" s="338"/>
      <c r="B58" s="339" t="s">
        <v>349</v>
      </c>
      <c r="C58" s="340">
        <v>236.2</v>
      </c>
    </row>
    <row r="59" spans="1:3" ht="15" outlineLevel="3">
      <c r="A59" s="338"/>
      <c r="B59" s="339" t="s">
        <v>350</v>
      </c>
      <c r="C59" s="340">
        <v>28.1</v>
      </c>
    </row>
    <row r="60" spans="1:3" ht="15" outlineLevel="3">
      <c r="A60" s="338"/>
      <c r="B60" s="339" t="s">
        <v>351</v>
      </c>
      <c r="C60" s="340">
        <v>13.2</v>
      </c>
    </row>
    <row r="61" spans="1:3" ht="15" outlineLevel="3">
      <c r="A61" s="338"/>
      <c r="B61" s="339" t="s">
        <v>352</v>
      </c>
      <c r="C61" s="340">
        <v>80.8</v>
      </c>
    </row>
    <row r="62" spans="1:3" ht="15" outlineLevel="3">
      <c r="A62" s="338"/>
      <c r="B62" s="339" t="s">
        <v>353</v>
      </c>
      <c r="C62" s="340">
        <v>103.2</v>
      </c>
    </row>
    <row r="63" spans="1:3" ht="15" outlineLevel="3">
      <c r="A63" s="338"/>
      <c r="B63" s="339" t="s">
        <v>354</v>
      </c>
      <c r="C63" s="340">
        <v>38.200000000000003</v>
      </c>
    </row>
    <row r="64" spans="1:3" ht="15" outlineLevel="3">
      <c r="A64" s="338"/>
      <c r="B64" s="339" t="s">
        <v>355</v>
      </c>
      <c r="C64" s="340">
        <v>43.6</v>
      </c>
    </row>
    <row r="65" spans="1:3" ht="15" outlineLevel="3">
      <c r="A65" s="338"/>
      <c r="B65" s="339" t="s">
        <v>356</v>
      </c>
      <c r="C65" s="340">
        <v>176.6</v>
      </c>
    </row>
    <row r="66" spans="1:3" ht="15" outlineLevel="2">
      <c r="A66" s="338" t="s">
        <v>2119</v>
      </c>
      <c r="B66" s="339" t="s">
        <v>15</v>
      </c>
      <c r="C66" s="340">
        <v>623.4</v>
      </c>
    </row>
    <row r="67" spans="1:3" ht="15" outlineLevel="3">
      <c r="A67" s="338"/>
      <c r="B67" s="339" t="s">
        <v>15</v>
      </c>
      <c r="C67" s="340">
        <v>321.3</v>
      </c>
    </row>
    <row r="68" spans="1:3" ht="15" outlineLevel="3">
      <c r="A68" s="338"/>
      <c r="B68" s="339" t="s">
        <v>358</v>
      </c>
      <c r="C68" s="340">
        <v>76.5</v>
      </c>
    </row>
    <row r="69" spans="1:3" ht="15" outlineLevel="3">
      <c r="A69" s="338"/>
      <c r="B69" s="339" t="s">
        <v>359</v>
      </c>
      <c r="C69" s="340">
        <v>55.8</v>
      </c>
    </row>
    <row r="70" spans="1:3" ht="15" outlineLevel="3">
      <c r="A70" s="338"/>
      <c r="B70" s="339" t="s">
        <v>360</v>
      </c>
      <c r="C70" s="340">
        <v>30.6</v>
      </c>
    </row>
    <row r="71" spans="1:3" ht="15" outlineLevel="3">
      <c r="A71" s="338"/>
      <c r="B71" s="339" t="s">
        <v>332</v>
      </c>
      <c r="C71" s="340">
        <v>23.3</v>
      </c>
    </row>
    <row r="72" spans="1:3" ht="15" outlineLevel="3">
      <c r="A72" s="338"/>
      <c r="B72" s="339" t="s">
        <v>361</v>
      </c>
      <c r="C72" s="340">
        <v>26.5</v>
      </c>
    </row>
    <row r="73" spans="1:3" ht="15" outlineLevel="3">
      <c r="A73" s="338"/>
      <c r="B73" s="339" t="s">
        <v>362</v>
      </c>
      <c r="C73" s="340">
        <v>41.2</v>
      </c>
    </row>
    <row r="74" spans="1:3" ht="15" outlineLevel="3">
      <c r="A74" s="338"/>
      <c r="B74" s="339" t="s">
        <v>363</v>
      </c>
      <c r="C74" s="340">
        <v>48.2</v>
      </c>
    </row>
    <row r="75" spans="1:3" ht="15" outlineLevel="2">
      <c r="A75" s="338" t="s">
        <v>2120</v>
      </c>
      <c r="B75" s="339" t="s">
        <v>16</v>
      </c>
      <c r="C75" s="340">
        <v>857.9</v>
      </c>
    </row>
    <row r="76" spans="1:3" ht="15" outlineLevel="3">
      <c r="A76" s="338"/>
      <c r="B76" s="339" t="s">
        <v>16</v>
      </c>
      <c r="C76" s="340">
        <v>211.1</v>
      </c>
    </row>
    <row r="77" spans="1:3" ht="15" outlineLevel="3">
      <c r="A77" s="338"/>
      <c r="B77" s="339" t="s">
        <v>365</v>
      </c>
      <c r="C77" s="340">
        <v>110.1</v>
      </c>
    </row>
    <row r="78" spans="1:3" ht="15" outlineLevel="3">
      <c r="A78" s="338"/>
      <c r="B78" s="339" t="s">
        <v>366</v>
      </c>
      <c r="C78" s="340">
        <v>54.6</v>
      </c>
    </row>
    <row r="79" spans="1:3" ht="15" outlineLevel="3">
      <c r="A79" s="338"/>
      <c r="B79" s="339" t="s">
        <v>367</v>
      </c>
      <c r="C79" s="340">
        <v>55.8</v>
      </c>
    </row>
    <row r="80" spans="1:3" ht="15" outlineLevel="3">
      <c r="A80" s="338"/>
      <c r="B80" s="339" t="s">
        <v>368</v>
      </c>
      <c r="C80" s="340">
        <v>59.2</v>
      </c>
    </row>
    <row r="81" spans="1:3" ht="15" outlineLevel="3">
      <c r="A81" s="338"/>
      <c r="B81" s="339" t="s">
        <v>369</v>
      </c>
      <c r="C81" s="340">
        <v>115.4</v>
      </c>
    </row>
    <row r="82" spans="1:3" ht="15" outlineLevel="3">
      <c r="A82" s="338"/>
      <c r="B82" s="339" t="s">
        <v>370</v>
      </c>
      <c r="C82" s="340">
        <v>89.6</v>
      </c>
    </row>
    <row r="83" spans="1:3" ht="15" outlineLevel="3">
      <c r="A83" s="338"/>
      <c r="B83" s="339" t="s">
        <v>371</v>
      </c>
      <c r="C83" s="340">
        <v>162.1</v>
      </c>
    </row>
    <row r="84" spans="1:3" ht="15" outlineLevel="2">
      <c r="A84" s="338" t="s">
        <v>2121</v>
      </c>
      <c r="B84" s="339" t="s">
        <v>17</v>
      </c>
      <c r="C84" s="340">
        <v>616.5</v>
      </c>
    </row>
    <row r="85" spans="1:3" ht="15" outlineLevel="3">
      <c r="A85" s="338"/>
      <c r="B85" s="339" t="s">
        <v>17</v>
      </c>
      <c r="C85" s="340">
        <v>322</v>
      </c>
    </row>
    <row r="86" spans="1:3" ht="15" outlineLevel="3">
      <c r="A86" s="338"/>
      <c r="B86" s="339" t="s">
        <v>374</v>
      </c>
      <c r="C86" s="340">
        <v>16.399999999999999</v>
      </c>
    </row>
    <row r="87" spans="1:3" ht="15" outlineLevel="3">
      <c r="A87" s="338"/>
      <c r="B87" s="339" t="s">
        <v>375</v>
      </c>
      <c r="C87" s="340">
        <v>42.4</v>
      </c>
    </row>
    <row r="88" spans="1:3" ht="15" outlineLevel="3">
      <c r="A88" s="338"/>
      <c r="B88" s="339" t="s">
        <v>376</v>
      </c>
      <c r="C88" s="340">
        <v>156.69999999999999</v>
      </c>
    </row>
    <row r="89" spans="1:3" ht="15" outlineLevel="3">
      <c r="A89" s="338"/>
      <c r="B89" s="339" t="s">
        <v>377</v>
      </c>
      <c r="C89" s="340">
        <v>25.3</v>
      </c>
    </row>
    <row r="90" spans="1:3" ht="15" outlineLevel="3">
      <c r="A90" s="338"/>
      <c r="B90" s="339" t="s">
        <v>378</v>
      </c>
      <c r="C90" s="340">
        <v>11.1</v>
      </c>
    </row>
    <row r="91" spans="1:3" ht="15" outlineLevel="3">
      <c r="A91" s="338"/>
      <c r="B91" s="339" t="s">
        <v>379</v>
      </c>
      <c r="C91" s="340">
        <v>42.6</v>
      </c>
    </row>
    <row r="92" spans="1:3" ht="15" outlineLevel="2">
      <c r="A92" s="338" t="s">
        <v>2122</v>
      </c>
      <c r="B92" s="339" t="s">
        <v>381</v>
      </c>
      <c r="C92" s="340">
        <v>337</v>
      </c>
    </row>
    <row r="93" spans="1:3" ht="15" outlineLevel="3">
      <c r="A93" s="338"/>
      <c r="B93" s="339" t="s">
        <v>381</v>
      </c>
      <c r="C93" s="340">
        <v>37</v>
      </c>
    </row>
    <row r="94" spans="1:3" ht="15" outlineLevel="3">
      <c r="A94" s="338"/>
      <c r="B94" s="339" t="s">
        <v>384</v>
      </c>
      <c r="C94" s="340">
        <v>80</v>
      </c>
    </row>
    <row r="95" spans="1:3" ht="15" outlineLevel="3">
      <c r="A95" s="338"/>
      <c r="B95" s="339" t="s">
        <v>385</v>
      </c>
      <c r="C95" s="340">
        <v>35.9</v>
      </c>
    </row>
    <row r="96" spans="1:3" ht="15" outlineLevel="3">
      <c r="A96" s="338"/>
      <c r="B96" s="339" t="s">
        <v>386</v>
      </c>
      <c r="C96" s="340">
        <v>65.8</v>
      </c>
    </row>
    <row r="97" spans="1:3" ht="15" outlineLevel="3">
      <c r="A97" s="338"/>
      <c r="B97" s="339" t="s">
        <v>387</v>
      </c>
      <c r="C97" s="340">
        <v>57.2</v>
      </c>
    </row>
    <row r="98" spans="1:3" ht="15" outlineLevel="3">
      <c r="A98" s="338"/>
      <c r="B98" s="339" t="s">
        <v>388</v>
      </c>
      <c r="C98" s="340">
        <v>61.1</v>
      </c>
    </row>
    <row r="99" spans="1:3" ht="15" outlineLevel="2">
      <c r="A99" s="338" t="s">
        <v>2123</v>
      </c>
      <c r="B99" s="339" t="s">
        <v>18</v>
      </c>
      <c r="C99" s="340">
        <v>582.9</v>
      </c>
    </row>
    <row r="100" spans="1:3" ht="15" outlineLevel="3">
      <c r="A100" s="338"/>
      <c r="B100" s="339" t="s">
        <v>18</v>
      </c>
      <c r="C100" s="340">
        <v>142.9</v>
      </c>
    </row>
    <row r="101" spans="1:3" ht="15" outlineLevel="3">
      <c r="A101" s="338"/>
      <c r="B101" s="339" t="s">
        <v>390</v>
      </c>
      <c r="C101" s="340">
        <v>290.89999999999998</v>
      </c>
    </row>
    <row r="102" spans="1:3" ht="15" outlineLevel="3">
      <c r="A102" s="338"/>
      <c r="B102" s="339" t="s">
        <v>391</v>
      </c>
      <c r="C102" s="340">
        <v>43.8</v>
      </c>
    </row>
    <row r="103" spans="1:3" ht="15" outlineLevel="3">
      <c r="A103" s="338"/>
      <c r="B103" s="339" t="s">
        <v>392</v>
      </c>
      <c r="C103" s="340">
        <v>56.4</v>
      </c>
    </row>
    <row r="104" spans="1:3" ht="15" outlineLevel="3">
      <c r="A104" s="338"/>
      <c r="B104" s="339" t="s">
        <v>393</v>
      </c>
      <c r="C104" s="340">
        <v>29.2</v>
      </c>
    </row>
    <row r="105" spans="1:3" ht="15" outlineLevel="3">
      <c r="A105" s="338"/>
      <c r="B105" s="339" t="s">
        <v>394</v>
      </c>
      <c r="C105" s="340">
        <v>19.7</v>
      </c>
    </row>
    <row r="106" spans="1:3" ht="15" outlineLevel="2">
      <c r="A106" s="338" t="s">
        <v>2124</v>
      </c>
      <c r="B106" s="339" t="s">
        <v>19</v>
      </c>
      <c r="C106" s="340">
        <v>1665</v>
      </c>
    </row>
    <row r="107" spans="1:3" ht="15" outlineLevel="3">
      <c r="A107" s="338"/>
      <c r="B107" s="339" t="s">
        <v>19</v>
      </c>
      <c r="C107" s="340">
        <v>981.7</v>
      </c>
    </row>
    <row r="108" spans="1:3" ht="15" outlineLevel="3">
      <c r="A108" s="338"/>
      <c r="B108" s="339" t="s">
        <v>396</v>
      </c>
      <c r="C108" s="340">
        <v>80</v>
      </c>
    </row>
    <row r="109" spans="1:3" ht="15" outlineLevel="3">
      <c r="A109" s="338"/>
      <c r="B109" s="339" t="s">
        <v>397</v>
      </c>
      <c r="C109" s="340">
        <v>8.8000000000000007</v>
      </c>
    </row>
    <row r="110" spans="1:3" ht="15" outlineLevel="3">
      <c r="A110" s="338"/>
      <c r="B110" s="339" t="s">
        <v>398</v>
      </c>
      <c r="C110" s="340">
        <v>44.7</v>
      </c>
    </row>
    <row r="111" spans="1:3" ht="15" outlineLevel="3">
      <c r="A111" s="338"/>
      <c r="B111" s="339" t="s">
        <v>399</v>
      </c>
      <c r="C111" s="340">
        <v>129.19999999999999</v>
      </c>
    </row>
    <row r="112" spans="1:3" ht="15" outlineLevel="3">
      <c r="A112" s="338"/>
      <c r="B112" s="339" t="s">
        <v>400</v>
      </c>
      <c r="C112" s="340">
        <v>91.5</v>
      </c>
    </row>
    <row r="113" spans="1:3" ht="15" outlineLevel="3">
      <c r="A113" s="338"/>
      <c r="B113" s="339" t="s">
        <v>401</v>
      </c>
      <c r="C113" s="340">
        <v>265.7</v>
      </c>
    </row>
    <row r="114" spans="1:3" ht="15" outlineLevel="3">
      <c r="A114" s="338"/>
      <c r="B114" s="339" t="s">
        <v>402</v>
      </c>
      <c r="C114" s="340">
        <v>63.4</v>
      </c>
    </row>
    <row r="115" spans="1:3" ht="15" outlineLevel="2">
      <c r="A115" s="338" t="s">
        <v>2125</v>
      </c>
      <c r="B115" s="339" t="s">
        <v>20</v>
      </c>
      <c r="C115" s="340">
        <v>1189.5</v>
      </c>
    </row>
    <row r="116" spans="1:3" ht="15" outlineLevel="3">
      <c r="A116" s="338"/>
      <c r="B116" s="339" t="s">
        <v>20</v>
      </c>
      <c r="C116" s="340">
        <v>616.5</v>
      </c>
    </row>
    <row r="117" spans="1:3" ht="15" outlineLevel="3">
      <c r="A117" s="338"/>
      <c r="B117" s="339" t="s">
        <v>404</v>
      </c>
      <c r="C117" s="340">
        <v>100.2</v>
      </c>
    </row>
    <row r="118" spans="1:3" ht="15" outlineLevel="3">
      <c r="A118" s="338"/>
      <c r="B118" s="339" t="s">
        <v>405</v>
      </c>
      <c r="C118" s="340">
        <v>25.2</v>
      </c>
    </row>
    <row r="119" spans="1:3" ht="15" outlineLevel="3">
      <c r="A119" s="338"/>
      <c r="B119" s="339" t="s">
        <v>406</v>
      </c>
      <c r="C119" s="340">
        <v>243.2</v>
      </c>
    </row>
    <row r="120" spans="1:3" ht="15" outlineLevel="3">
      <c r="A120" s="338"/>
      <c r="B120" s="339" t="s">
        <v>407</v>
      </c>
      <c r="C120" s="340">
        <v>78.900000000000006</v>
      </c>
    </row>
    <row r="121" spans="1:3" ht="15" outlineLevel="3">
      <c r="A121" s="338"/>
      <c r="B121" s="339" t="s">
        <v>408</v>
      </c>
      <c r="C121" s="340">
        <v>42.7</v>
      </c>
    </row>
    <row r="122" spans="1:3" ht="15" outlineLevel="3">
      <c r="A122" s="338"/>
      <c r="B122" s="339" t="s">
        <v>409</v>
      </c>
      <c r="C122" s="340">
        <v>2.4</v>
      </c>
    </row>
    <row r="123" spans="1:3" ht="15" outlineLevel="3">
      <c r="A123" s="338"/>
      <c r="B123" s="339" t="s">
        <v>410</v>
      </c>
      <c r="C123" s="340">
        <v>80.400000000000006</v>
      </c>
    </row>
    <row r="124" spans="1:3" ht="15" outlineLevel="2">
      <c r="A124" s="338" t="s">
        <v>2126</v>
      </c>
      <c r="B124" s="339" t="s">
        <v>21</v>
      </c>
      <c r="C124" s="340">
        <v>907.9</v>
      </c>
    </row>
    <row r="125" spans="1:3" ht="15" outlineLevel="3">
      <c r="A125" s="338"/>
      <c r="B125" s="339" t="s">
        <v>21</v>
      </c>
      <c r="C125" s="340">
        <v>357.1</v>
      </c>
    </row>
    <row r="126" spans="1:3" ht="15" outlineLevel="3">
      <c r="A126" s="338"/>
      <c r="B126" s="339" t="s">
        <v>412</v>
      </c>
      <c r="C126" s="340">
        <v>150.19999999999999</v>
      </c>
    </row>
    <row r="127" spans="1:3" ht="15" outlineLevel="3">
      <c r="A127" s="338"/>
      <c r="B127" s="339" t="s">
        <v>413</v>
      </c>
      <c r="C127" s="340">
        <v>118</v>
      </c>
    </row>
    <row r="128" spans="1:3" ht="15" outlineLevel="3">
      <c r="A128" s="338"/>
      <c r="B128" s="339" t="s">
        <v>414</v>
      </c>
      <c r="C128" s="340">
        <v>46.3</v>
      </c>
    </row>
    <row r="129" spans="1:3" ht="15" outlineLevel="3">
      <c r="A129" s="338"/>
      <c r="B129" s="339" t="s">
        <v>415</v>
      </c>
      <c r="C129" s="340">
        <v>196.1</v>
      </c>
    </row>
    <row r="130" spans="1:3" ht="15" outlineLevel="3">
      <c r="A130" s="338"/>
      <c r="B130" s="339" t="s">
        <v>416</v>
      </c>
      <c r="C130" s="340">
        <v>40.200000000000003</v>
      </c>
    </row>
    <row r="131" spans="1:3" ht="15" outlineLevel="2">
      <c r="A131" s="338" t="s">
        <v>2127</v>
      </c>
      <c r="B131" s="339" t="s">
        <v>22</v>
      </c>
      <c r="C131" s="340">
        <v>1588.9</v>
      </c>
    </row>
    <row r="132" spans="1:3" ht="15" outlineLevel="3">
      <c r="A132" s="338"/>
      <c r="B132" s="339" t="s">
        <v>22</v>
      </c>
      <c r="C132" s="340">
        <v>331.1</v>
      </c>
    </row>
    <row r="133" spans="1:3" ht="15" outlineLevel="3">
      <c r="A133" s="338"/>
      <c r="B133" s="339" t="s">
        <v>418</v>
      </c>
      <c r="C133" s="340">
        <v>233.7</v>
      </c>
    </row>
    <row r="134" spans="1:3" ht="15" outlineLevel="3">
      <c r="A134" s="338"/>
      <c r="B134" s="339" t="s">
        <v>419</v>
      </c>
      <c r="C134" s="340">
        <v>92</v>
      </c>
    </row>
    <row r="135" spans="1:3" ht="15" outlineLevel="3">
      <c r="A135" s="338"/>
      <c r="B135" s="339" t="s">
        <v>420</v>
      </c>
      <c r="C135" s="340">
        <v>176</v>
      </c>
    </row>
    <row r="136" spans="1:3" ht="15" outlineLevel="3">
      <c r="A136" s="338"/>
      <c r="B136" s="339" t="s">
        <v>421</v>
      </c>
      <c r="C136" s="340">
        <v>75.900000000000006</v>
      </c>
    </row>
    <row r="137" spans="1:3" ht="15" outlineLevel="3">
      <c r="A137" s="338"/>
      <c r="B137" s="339" t="s">
        <v>422</v>
      </c>
      <c r="C137" s="340">
        <v>176.9</v>
      </c>
    </row>
    <row r="138" spans="1:3" ht="15" outlineLevel="3">
      <c r="A138" s="338"/>
      <c r="B138" s="339" t="s">
        <v>423</v>
      </c>
      <c r="C138" s="340">
        <v>118.4</v>
      </c>
    </row>
    <row r="139" spans="1:3" ht="15" outlineLevel="3">
      <c r="A139" s="338"/>
      <c r="B139" s="339" t="s">
        <v>424</v>
      </c>
      <c r="C139" s="340">
        <v>158.30000000000001</v>
      </c>
    </row>
    <row r="140" spans="1:3" ht="15" outlineLevel="3">
      <c r="A140" s="338"/>
      <c r="B140" s="339" t="s">
        <v>425</v>
      </c>
      <c r="C140" s="340">
        <v>18.3</v>
      </c>
    </row>
    <row r="141" spans="1:3" ht="15" outlineLevel="3">
      <c r="A141" s="338"/>
      <c r="B141" s="339" t="s">
        <v>426</v>
      </c>
      <c r="C141" s="340">
        <v>79.900000000000006</v>
      </c>
    </row>
    <row r="142" spans="1:3" ht="15" outlineLevel="3">
      <c r="A142" s="338"/>
      <c r="B142" s="339" t="s">
        <v>427</v>
      </c>
      <c r="C142" s="340">
        <v>128.4</v>
      </c>
    </row>
    <row r="143" spans="1:3" ht="15" outlineLevel="2">
      <c r="A143" s="338" t="s">
        <v>2128</v>
      </c>
      <c r="B143" s="339" t="s">
        <v>23</v>
      </c>
      <c r="C143" s="340">
        <v>1788.7</v>
      </c>
    </row>
    <row r="144" spans="1:3" ht="15" outlineLevel="3">
      <c r="A144" s="338"/>
      <c r="B144" s="339" t="s">
        <v>429</v>
      </c>
      <c r="C144" s="340">
        <v>83.7</v>
      </c>
    </row>
    <row r="145" spans="1:3" ht="15" outlineLevel="3">
      <c r="A145" s="338"/>
      <c r="B145" s="339" t="s">
        <v>430</v>
      </c>
      <c r="C145" s="340">
        <v>119.4</v>
      </c>
    </row>
    <row r="146" spans="1:3" ht="15" outlineLevel="3">
      <c r="A146" s="338"/>
      <c r="B146" s="339" t="s">
        <v>431</v>
      </c>
      <c r="C146" s="340">
        <v>182.7</v>
      </c>
    </row>
    <row r="147" spans="1:3" ht="15" outlineLevel="3">
      <c r="A147" s="338"/>
      <c r="B147" s="339" t="s">
        <v>432</v>
      </c>
      <c r="C147" s="340">
        <v>89.2</v>
      </c>
    </row>
    <row r="148" spans="1:3" ht="15" outlineLevel="3">
      <c r="A148" s="338"/>
      <c r="B148" s="339" t="s">
        <v>433</v>
      </c>
      <c r="C148" s="340">
        <v>82.5</v>
      </c>
    </row>
    <row r="149" spans="1:3" ht="15" outlineLevel="3">
      <c r="A149" s="338"/>
      <c r="B149" s="339" t="s">
        <v>434</v>
      </c>
      <c r="C149" s="340">
        <v>89.3</v>
      </c>
    </row>
    <row r="150" spans="1:3" ht="15" outlineLevel="3">
      <c r="A150" s="338"/>
      <c r="B150" s="339" t="s">
        <v>435</v>
      </c>
      <c r="C150" s="340">
        <v>111.7</v>
      </c>
    </row>
    <row r="151" spans="1:3" ht="15" outlineLevel="3">
      <c r="A151" s="338"/>
      <c r="B151" s="339" t="s">
        <v>436</v>
      </c>
      <c r="C151" s="340">
        <v>76.099999999999994</v>
      </c>
    </row>
    <row r="152" spans="1:3" ht="15" outlineLevel="3">
      <c r="A152" s="338"/>
      <c r="B152" s="339" t="s">
        <v>437</v>
      </c>
      <c r="C152" s="340">
        <v>51.4</v>
      </c>
    </row>
    <row r="153" spans="1:3" ht="15" outlineLevel="3">
      <c r="A153" s="338"/>
      <c r="B153" s="339" t="s">
        <v>438</v>
      </c>
      <c r="C153" s="340">
        <v>20.100000000000001</v>
      </c>
    </row>
    <row r="154" spans="1:3" ht="15" outlineLevel="3">
      <c r="A154" s="338"/>
      <c r="B154" s="339" t="s">
        <v>439</v>
      </c>
      <c r="C154" s="340">
        <v>62.9</v>
      </c>
    </row>
    <row r="155" spans="1:3" ht="15" outlineLevel="3">
      <c r="A155" s="338"/>
      <c r="B155" s="339" t="s">
        <v>440</v>
      </c>
      <c r="C155" s="340">
        <v>85.1</v>
      </c>
    </row>
    <row r="156" spans="1:3" ht="15" outlineLevel="3">
      <c r="A156" s="338"/>
      <c r="B156" s="339" t="s">
        <v>441</v>
      </c>
      <c r="C156" s="340">
        <v>157.80000000000001</v>
      </c>
    </row>
    <row r="157" spans="1:3" ht="15" outlineLevel="3">
      <c r="A157" s="338"/>
      <c r="B157" s="339" t="s">
        <v>442</v>
      </c>
      <c r="C157" s="340">
        <v>74.099999999999994</v>
      </c>
    </row>
    <row r="158" spans="1:3" ht="15" outlineLevel="3">
      <c r="A158" s="338"/>
      <c r="B158" s="339" t="s">
        <v>443</v>
      </c>
      <c r="C158" s="340">
        <v>78.2</v>
      </c>
    </row>
    <row r="159" spans="1:3" ht="15" outlineLevel="3">
      <c r="A159" s="338"/>
      <c r="B159" s="339" t="s">
        <v>444</v>
      </c>
      <c r="C159" s="340">
        <v>34.299999999999997</v>
      </c>
    </row>
    <row r="160" spans="1:3" ht="15" outlineLevel="3">
      <c r="A160" s="338"/>
      <c r="B160" s="339" t="s">
        <v>445</v>
      </c>
      <c r="C160" s="340">
        <v>308.7</v>
      </c>
    </row>
    <row r="161" spans="1:3" ht="15" outlineLevel="3">
      <c r="A161" s="338"/>
      <c r="B161" s="339" t="s">
        <v>446</v>
      </c>
      <c r="C161" s="340">
        <v>42.9</v>
      </c>
    </row>
    <row r="162" spans="1:3" ht="15" outlineLevel="3">
      <c r="A162" s="338"/>
      <c r="B162" s="339" t="s">
        <v>447</v>
      </c>
      <c r="C162" s="340">
        <v>38.6</v>
      </c>
    </row>
    <row r="163" spans="1:3" ht="15" outlineLevel="2">
      <c r="A163" s="338" t="s">
        <v>2129</v>
      </c>
      <c r="B163" s="339" t="s">
        <v>24</v>
      </c>
      <c r="C163" s="340">
        <v>149.30000000000001</v>
      </c>
    </row>
    <row r="164" spans="1:3" ht="15" outlineLevel="3">
      <c r="A164" s="338"/>
      <c r="B164" s="339" t="s">
        <v>450</v>
      </c>
      <c r="C164" s="340">
        <v>67.599999999999994</v>
      </c>
    </row>
    <row r="165" spans="1:3" ht="15" outlineLevel="3">
      <c r="A165" s="338"/>
      <c r="B165" s="339" t="s">
        <v>451</v>
      </c>
      <c r="C165" s="340">
        <v>12.7</v>
      </c>
    </row>
    <row r="166" spans="1:3" ht="15" outlineLevel="3">
      <c r="A166" s="338"/>
      <c r="B166" s="339" t="s">
        <v>452</v>
      </c>
      <c r="C166" s="340">
        <v>46.2</v>
      </c>
    </row>
    <row r="167" spans="1:3" ht="15" outlineLevel="3">
      <c r="A167" s="338"/>
      <c r="B167" s="339" t="s">
        <v>453</v>
      </c>
      <c r="C167" s="340">
        <v>22.8</v>
      </c>
    </row>
    <row r="168" spans="1:3" ht="15" outlineLevel="2">
      <c r="A168" s="338" t="s">
        <v>2130</v>
      </c>
      <c r="B168" s="339" t="s">
        <v>25</v>
      </c>
      <c r="C168" s="340">
        <v>602.70000000000005</v>
      </c>
    </row>
    <row r="169" spans="1:3" ht="15" outlineLevel="3">
      <c r="A169" s="338"/>
      <c r="B169" s="339" t="s">
        <v>25</v>
      </c>
      <c r="C169" s="340">
        <v>209.4</v>
      </c>
    </row>
    <row r="170" spans="1:3" ht="15" outlineLevel="3">
      <c r="A170" s="338"/>
      <c r="B170" s="339" t="s">
        <v>455</v>
      </c>
      <c r="C170" s="340">
        <v>11.2</v>
      </c>
    </row>
    <row r="171" spans="1:3" ht="15" outlineLevel="3">
      <c r="A171" s="338"/>
      <c r="B171" s="339" t="s">
        <v>456</v>
      </c>
      <c r="C171" s="340">
        <v>40.799999999999997</v>
      </c>
    </row>
    <row r="172" spans="1:3" ht="15" outlineLevel="3">
      <c r="A172" s="338"/>
      <c r="B172" s="339" t="s">
        <v>457</v>
      </c>
      <c r="C172" s="340">
        <v>65.5</v>
      </c>
    </row>
    <row r="173" spans="1:3" ht="15" outlineLevel="3">
      <c r="A173" s="338"/>
      <c r="B173" s="339" t="s">
        <v>458</v>
      </c>
      <c r="C173" s="340">
        <v>86.7</v>
      </c>
    </row>
    <row r="174" spans="1:3" ht="15" outlineLevel="3">
      <c r="A174" s="338"/>
      <c r="B174" s="339" t="s">
        <v>459</v>
      </c>
      <c r="C174" s="340">
        <v>13.3</v>
      </c>
    </row>
    <row r="175" spans="1:3" ht="15" outlineLevel="3">
      <c r="A175" s="338"/>
      <c r="B175" s="339" t="s">
        <v>460</v>
      </c>
      <c r="C175" s="340">
        <v>78.400000000000006</v>
      </c>
    </row>
    <row r="176" spans="1:3" ht="15" outlineLevel="3">
      <c r="A176" s="338"/>
      <c r="B176" s="339" t="s">
        <v>461</v>
      </c>
      <c r="C176" s="340">
        <v>65.7</v>
      </c>
    </row>
    <row r="177" spans="1:3" ht="15" outlineLevel="3">
      <c r="A177" s="338"/>
      <c r="B177" s="339" t="s">
        <v>462</v>
      </c>
      <c r="C177" s="340">
        <v>31.7</v>
      </c>
    </row>
    <row r="178" spans="1:3" ht="15" outlineLevel="2">
      <c r="A178" s="338" t="s">
        <v>2131</v>
      </c>
      <c r="B178" s="339" t="s">
        <v>26</v>
      </c>
      <c r="C178" s="340">
        <v>1995.5</v>
      </c>
    </row>
    <row r="179" spans="1:3" ht="15" outlineLevel="3">
      <c r="A179" s="338"/>
      <c r="B179" s="339" t="s">
        <v>26</v>
      </c>
      <c r="C179" s="340">
        <v>1341.8</v>
      </c>
    </row>
    <row r="180" spans="1:3" ht="15" outlineLevel="3">
      <c r="A180" s="338"/>
      <c r="B180" s="339" t="s">
        <v>464</v>
      </c>
      <c r="C180" s="340">
        <v>131.30000000000001</v>
      </c>
    </row>
    <row r="181" spans="1:3" ht="15" outlineLevel="3">
      <c r="A181" s="338"/>
      <c r="B181" s="339" t="s">
        <v>465</v>
      </c>
      <c r="C181" s="340">
        <v>131.5</v>
      </c>
    </row>
    <row r="182" spans="1:3" ht="15" outlineLevel="3">
      <c r="A182" s="338"/>
      <c r="B182" s="339" t="s">
        <v>466</v>
      </c>
      <c r="C182" s="340">
        <v>19.399999999999999</v>
      </c>
    </row>
    <row r="183" spans="1:3" ht="15" outlineLevel="3">
      <c r="A183" s="338"/>
      <c r="B183" s="339" t="s">
        <v>467</v>
      </c>
      <c r="C183" s="340">
        <v>66.099999999999994</v>
      </c>
    </row>
    <row r="184" spans="1:3" ht="15" outlineLevel="3">
      <c r="A184" s="338"/>
      <c r="B184" s="339" t="s">
        <v>468</v>
      </c>
      <c r="C184" s="340">
        <v>58.6</v>
      </c>
    </row>
    <row r="185" spans="1:3" ht="15" outlineLevel="3">
      <c r="A185" s="338"/>
      <c r="B185" s="339" t="s">
        <v>469</v>
      </c>
      <c r="C185" s="340">
        <v>94.4</v>
      </c>
    </row>
    <row r="186" spans="1:3" ht="15" outlineLevel="3">
      <c r="A186" s="338"/>
      <c r="B186" s="339" t="s">
        <v>470</v>
      </c>
      <c r="C186" s="340">
        <v>23.1</v>
      </c>
    </row>
    <row r="187" spans="1:3" ht="15" outlineLevel="3">
      <c r="A187" s="338"/>
      <c r="B187" s="339" t="s">
        <v>473</v>
      </c>
      <c r="C187" s="340">
        <v>23.4</v>
      </c>
    </row>
    <row r="188" spans="1:3" ht="15" outlineLevel="3">
      <c r="A188" s="338"/>
      <c r="B188" s="339" t="s">
        <v>368</v>
      </c>
      <c r="C188" s="340">
        <v>31.6</v>
      </c>
    </row>
    <row r="189" spans="1:3" ht="15" outlineLevel="3">
      <c r="A189" s="338"/>
      <c r="B189" s="339" t="s">
        <v>474</v>
      </c>
      <c r="C189" s="340">
        <v>42.6</v>
      </c>
    </row>
    <row r="190" spans="1:3" ht="15" outlineLevel="3">
      <c r="A190" s="338"/>
      <c r="B190" s="339" t="s">
        <v>475</v>
      </c>
      <c r="C190" s="340">
        <v>31.7</v>
      </c>
    </row>
    <row r="191" spans="1:3" ht="15" outlineLevel="2">
      <c r="A191" s="338" t="s">
        <v>2132</v>
      </c>
      <c r="B191" s="339" t="s">
        <v>27</v>
      </c>
      <c r="C191" s="340">
        <v>621.6</v>
      </c>
    </row>
    <row r="192" spans="1:3" ht="15" outlineLevel="3">
      <c r="A192" s="338"/>
      <c r="B192" s="339" t="s">
        <v>478</v>
      </c>
      <c r="C192" s="340">
        <v>52.9</v>
      </c>
    </row>
    <row r="193" spans="1:3" ht="15" outlineLevel="3">
      <c r="A193" s="338"/>
      <c r="B193" s="339" t="s">
        <v>479</v>
      </c>
      <c r="C193" s="340">
        <v>72</v>
      </c>
    </row>
    <row r="194" spans="1:3" ht="15" outlineLevel="3">
      <c r="A194" s="338"/>
      <c r="B194" s="339" t="s">
        <v>480</v>
      </c>
      <c r="C194" s="340">
        <v>114.8</v>
      </c>
    </row>
    <row r="195" spans="1:3" ht="15" outlineLevel="3">
      <c r="A195" s="338"/>
      <c r="B195" s="339" t="s">
        <v>481</v>
      </c>
      <c r="C195" s="340">
        <v>97.8</v>
      </c>
    </row>
    <row r="196" spans="1:3" ht="15" outlineLevel="3">
      <c r="A196" s="338"/>
      <c r="B196" s="339" t="s">
        <v>482</v>
      </c>
      <c r="C196" s="340">
        <v>110</v>
      </c>
    </row>
    <row r="197" spans="1:3" ht="15" outlineLevel="3">
      <c r="A197" s="338"/>
      <c r="B197" s="339" t="s">
        <v>483</v>
      </c>
      <c r="C197" s="340">
        <v>35.6</v>
      </c>
    </row>
    <row r="198" spans="1:3" ht="15" outlineLevel="3">
      <c r="A198" s="338"/>
      <c r="B198" s="339" t="s">
        <v>484</v>
      </c>
      <c r="C198" s="340">
        <v>64.5</v>
      </c>
    </row>
    <row r="199" spans="1:3" ht="15" outlineLevel="3">
      <c r="A199" s="338"/>
      <c r="B199" s="339" t="s">
        <v>485</v>
      </c>
      <c r="C199" s="340">
        <v>74</v>
      </c>
    </row>
    <row r="200" spans="1:3" ht="15" outlineLevel="2">
      <c r="A200" s="338" t="s">
        <v>2133</v>
      </c>
      <c r="B200" s="339" t="s">
        <v>28</v>
      </c>
      <c r="C200" s="340">
        <v>918</v>
      </c>
    </row>
    <row r="201" spans="1:3" ht="15" outlineLevel="3">
      <c r="A201" s="338"/>
      <c r="B201" s="339" t="s">
        <v>28</v>
      </c>
      <c r="C201" s="340">
        <v>173.5</v>
      </c>
    </row>
    <row r="202" spans="1:3" ht="15" outlineLevel="3">
      <c r="A202" s="338"/>
      <c r="B202" s="339" t="s">
        <v>487</v>
      </c>
      <c r="C202" s="340">
        <v>156.6</v>
      </c>
    </row>
    <row r="203" spans="1:3" ht="15" outlineLevel="3">
      <c r="A203" s="338"/>
      <c r="B203" s="339" t="s">
        <v>488</v>
      </c>
      <c r="C203" s="340">
        <v>115.1</v>
      </c>
    </row>
    <row r="204" spans="1:3" ht="15" outlineLevel="3">
      <c r="A204" s="338"/>
      <c r="B204" s="339" t="s">
        <v>489</v>
      </c>
      <c r="C204" s="340">
        <v>162.1</v>
      </c>
    </row>
    <row r="205" spans="1:3" ht="15" outlineLevel="3">
      <c r="A205" s="338"/>
      <c r="B205" s="339" t="s">
        <v>490</v>
      </c>
      <c r="C205" s="340">
        <v>101.6</v>
      </c>
    </row>
    <row r="206" spans="1:3" ht="15" outlineLevel="3">
      <c r="A206" s="338"/>
      <c r="B206" s="339" t="s">
        <v>491</v>
      </c>
      <c r="C206" s="340">
        <v>209.1</v>
      </c>
    </row>
    <row r="207" spans="1:3" ht="15" outlineLevel="2">
      <c r="A207" s="338" t="s">
        <v>2134</v>
      </c>
      <c r="B207" s="339" t="s">
        <v>29</v>
      </c>
      <c r="C207" s="340">
        <v>344.1</v>
      </c>
    </row>
    <row r="208" spans="1:3" ht="15" outlineLevel="3">
      <c r="A208" s="338"/>
      <c r="B208" s="339" t="s">
        <v>413</v>
      </c>
      <c r="C208" s="340">
        <v>40.5</v>
      </c>
    </row>
    <row r="209" spans="1:3" ht="15" outlineLevel="3">
      <c r="A209" s="338"/>
      <c r="B209" s="339" t="s">
        <v>494</v>
      </c>
      <c r="C209" s="340">
        <v>48.7</v>
      </c>
    </row>
    <row r="210" spans="1:3" ht="15" outlineLevel="3">
      <c r="A210" s="338"/>
      <c r="B210" s="339" t="s">
        <v>392</v>
      </c>
      <c r="C210" s="340">
        <v>54.6</v>
      </c>
    </row>
    <row r="211" spans="1:3" ht="15" outlineLevel="3">
      <c r="A211" s="338"/>
      <c r="B211" s="339" t="s">
        <v>495</v>
      </c>
      <c r="C211" s="340">
        <v>11.8</v>
      </c>
    </row>
    <row r="212" spans="1:3" ht="15" outlineLevel="3">
      <c r="A212" s="338"/>
      <c r="B212" s="339" t="s">
        <v>496</v>
      </c>
      <c r="C212" s="340">
        <v>89.2</v>
      </c>
    </row>
    <row r="213" spans="1:3" ht="15" outlineLevel="3">
      <c r="A213" s="338"/>
      <c r="B213" s="339" t="s">
        <v>497</v>
      </c>
      <c r="C213" s="340">
        <v>33</v>
      </c>
    </row>
    <row r="214" spans="1:3" ht="15" outlineLevel="3">
      <c r="A214" s="338"/>
      <c r="B214" s="339" t="s">
        <v>498</v>
      </c>
      <c r="C214" s="340">
        <v>66.3</v>
      </c>
    </row>
    <row r="215" spans="1:3" ht="15" outlineLevel="2">
      <c r="A215" s="338" t="s">
        <v>2135</v>
      </c>
      <c r="B215" s="339" t="s">
        <v>30</v>
      </c>
      <c r="C215" s="340">
        <v>445.4</v>
      </c>
    </row>
    <row r="216" spans="1:3" ht="15" outlineLevel="3">
      <c r="A216" s="338"/>
      <c r="B216" s="339" t="s">
        <v>501</v>
      </c>
      <c r="C216" s="340">
        <v>196.7</v>
      </c>
    </row>
    <row r="217" spans="1:3" ht="15" outlineLevel="3">
      <c r="A217" s="338"/>
      <c r="B217" s="339" t="s">
        <v>502</v>
      </c>
      <c r="C217" s="340">
        <v>76</v>
      </c>
    </row>
    <row r="218" spans="1:3" ht="15" outlineLevel="3">
      <c r="A218" s="338"/>
      <c r="B218" s="339" t="s">
        <v>503</v>
      </c>
      <c r="C218" s="340">
        <v>72.5</v>
      </c>
    </row>
    <row r="219" spans="1:3" ht="15" outlineLevel="3">
      <c r="A219" s="338"/>
      <c r="B219" s="339" t="s">
        <v>504</v>
      </c>
      <c r="C219" s="340">
        <v>100.2</v>
      </c>
    </row>
    <row r="220" spans="1:3" ht="15" outlineLevel="2">
      <c r="A220" s="338" t="s">
        <v>2136</v>
      </c>
      <c r="B220" s="339" t="s">
        <v>31</v>
      </c>
      <c r="C220" s="340">
        <v>2794.7</v>
      </c>
    </row>
    <row r="221" spans="1:3" ht="15" outlineLevel="3">
      <c r="A221" s="338"/>
      <c r="B221" s="339" t="s">
        <v>2153</v>
      </c>
      <c r="C221" s="340">
        <v>247.8</v>
      </c>
    </row>
    <row r="222" spans="1:3" ht="15" outlineLevel="3">
      <c r="A222" s="338"/>
      <c r="B222" s="339" t="s">
        <v>507</v>
      </c>
      <c r="C222" s="340">
        <v>210.6</v>
      </c>
    </row>
    <row r="223" spans="1:3" ht="15" outlineLevel="3">
      <c r="A223" s="338"/>
      <c r="B223" s="339" t="s">
        <v>508</v>
      </c>
      <c r="C223" s="340">
        <v>123.3</v>
      </c>
    </row>
    <row r="224" spans="1:3" ht="15" outlineLevel="3">
      <c r="A224" s="338"/>
      <c r="B224" s="339" t="s">
        <v>509</v>
      </c>
      <c r="C224" s="340">
        <v>99.1</v>
      </c>
    </row>
    <row r="225" spans="1:3" ht="15" outlineLevel="3">
      <c r="A225" s="338"/>
      <c r="B225" s="339" t="s">
        <v>510</v>
      </c>
      <c r="C225" s="340">
        <v>225</v>
      </c>
    </row>
    <row r="226" spans="1:3" ht="15" outlineLevel="3">
      <c r="A226" s="338"/>
      <c r="B226" s="339" t="s">
        <v>511</v>
      </c>
      <c r="C226" s="340">
        <v>15.6</v>
      </c>
    </row>
    <row r="227" spans="1:3" ht="15" outlineLevel="3">
      <c r="A227" s="338"/>
      <c r="B227" s="339" t="s">
        <v>512</v>
      </c>
      <c r="C227" s="340">
        <v>150.1</v>
      </c>
    </row>
    <row r="228" spans="1:3" ht="15" outlineLevel="3">
      <c r="A228" s="338"/>
      <c r="B228" s="339" t="s">
        <v>513</v>
      </c>
      <c r="C228" s="340">
        <v>167.8</v>
      </c>
    </row>
    <row r="229" spans="1:3" ht="15" outlineLevel="3">
      <c r="A229" s="338"/>
      <c r="B229" s="339" t="s">
        <v>514</v>
      </c>
      <c r="C229" s="340">
        <v>365.8</v>
      </c>
    </row>
    <row r="230" spans="1:3" ht="15" outlineLevel="3">
      <c r="A230" s="338"/>
      <c r="B230" s="339" t="s">
        <v>515</v>
      </c>
      <c r="C230" s="340">
        <v>458.2</v>
      </c>
    </row>
    <row r="231" spans="1:3" ht="15" outlineLevel="3">
      <c r="A231" s="338"/>
      <c r="B231" s="339" t="s">
        <v>516</v>
      </c>
      <c r="C231" s="340">
        <v>34.9</v>
      </c>
    </row>
    <row r="232" spans="1:3" ht="15" outlineLevel="3">
      <c r="A232" s="338"/>
      <c r="B232" s="339" t="s">
        <v>517</v>
      </c>
      <c r="C232" s="340">
        <v>87.6</v>
      </c>
    </row>
    <row r="233" spans="1:3" ht="15" outlineLevel="3">
      <c r="A233" s="338"/>
      <c r="B233" s="339" t="s">
        <v>518</v>
      </c>
      <c r="C233" s="340">
        <v>157.9</v>
      </c>
    </row>
    <row r="234" spans="1:3" ht="15" outlineLevel="3">
      <c r="A234" s="338"/>
      <c r="B234" s="339" t="s">
        <v>519</v>
      </c>
      <c r="C234" s="340">
        <v>105.1</v>
      </c>
    </row>
    <row r="235" spans="1:3" ht="15" outlineLevel="3">
      <c r="A235" s="338"/>
      <c r="B235" s="339" t="s">
        <v>520</v>
      </c>
      <c r="C235" s="340">
        <v>132.9</v>
      </c>
    </row>
    <row r="236" spans="1:3" ht="15" outlineLevel="3">
      <c r="A236" s="338"/>
      <c r="B236" s="339" t="s">
        <v>521</v>
      </c>
      <c r="C236" s="340">
        <v>102.5</v>
      </c>
    </row>
    <row r="237" spans="1:3" ht="15" outlineLevel="3">
      <c r="A237" s="338"/>
      <c r="B237" s="339" t="s">
        <v>522</v>
      </c>
      <c r="C237" s="340">
        <v>110.5</v>
      </c>
    </row>
    <row r="238" spans="1:3" ht="15" outlineLevel="2">
      <c r="A238" s="338" t="s">
        <v>2137</v>
      </c>
      <c r="B238" s="339" t="s">
        <v>32</v>
      </c>
      <c r="C238" s="340">
        <v>980.9</v>
      </c>
    </row>
    <row r="239" spans="1:3" ht="15" outlineLevel="3">
      <c r="A239" s="338"/>
      <c r="B239" s="339" t="s">
        <v>32</v>
      </c>
      <c r="C239" s="340">
        <v>353.2</v>
      </c>
    </row>
    <row r="240" spans="1:3" ht="15" outlineLevel="3">
      <c r="A240" s="338"/>
      <c r="B240" s="339" t="s">
        <v>524</v>
      </c>
      <c r="C240" s="340">
        <v>121.5</v>
      </c>
    </row>
    <row r="241" spans="1:3" ht="15" outlineLevel="3">
      <c r="A241" s="338"/>
      <c r="B241" s="339" t="s">
        <v>525</v>
      </c>
      <c r="C241" s="340">
        <v>242.7</v>
      </c>
    </row>
    <row r="242" spans="1:3" ht="15" outlineLevel="3">
      <c r="A242" s="338"/>
      <c r="B242" s="339" t="s">
        <v>526</v>
      </c>
      <c r="C242" s="340">
        <v>148.4</v>
      </c>
    </row>
    <row r="243" spans="1:3" ht="15" outlineLevel="3">
      <c r="A243" s="338"/>
      <c r="B243" s="339" t="s">
        <v>527</v>
      </c>
      <c r="C243" s="340">
        <v>115.1</v>
      </c>
    </row>
    <row r="244" spans="1:3" ht="15" outlineLevel="2">
      <c r="A244" s="338" t="s">
        <v>2138</v>
      </c>
      <c r="B244" s="339" t="s">
        <v>33</v>
      </c>
      <c r="C244" s="340">
        <v>415.3</v>
      </c>
    </row>
    <row r="245" spans="1:3" ht="15" outlineLevel="3">
      <c r="A245" s="338"/>
      <c r="B245" s="339" t="s">
        <v>33</v>
      </c>
      <c r="C245" s="340">
        <v>200.7</v>
      </c>
    </row>
    <row r="246" spans="1:3" ht="15" outlineLevel="3">
      <c r="A246" s="338"/>
      <c r="B246" s="339" t="s">
        <v>530</v>
      </c>
      <c r="C246" s="340">
        <v>45</v>
      </c>
    </row>
    <row r="247" spans="1:3" ht="15" outlineLevel="3">
      <c r="A247" s="338"/>
      <c r="B247" s="339" t="s">
        <v>531</v>
      </c>
      <c r="C247" s="340">
        <v>7.3</v>
      </c>
    </row>
    <row r="248" spans="1:3" ht="15" outlineLevel="3">
      <c r="A248" s="338"/>
      <c r="B248" s="339" t="s">
        <v>532</v>
      </c>
      <c r="C248" s="340">
        <v>41.5</v>
      </c>
    </row>
    <row r="249" spans="1:3" ht="15" outlineLevel="3">
      <c r="A249" s="338"/>
      <c r="B249" s="339" t="s">
        <v>533</v>
      </c>
      <c r="C249" s="340">
        <v>102.1</v>
      </c>
    </row>
    <row r="250" spans="1:3" ht="15" outlineLevel="3">
      <c r="A250" s="338"/>
      <c r="B250" s="339" t="s">
        <v>534</v>
      </c>
      <c r="C250" s="340">
        <v>18.7</v>
      </c>
    </row>
    <row r="251" spans="1:3" ht="15" outlineLevel="2">
      <c r="A251" s="338" t="s">
        <v>2139</v>
      </c>
      <c r="B251" s="339" t="s">
        <v>34</v>
      </c>
      <c r="C251" s="340">
        <v>499.90000000000003</v>
      </c>
    </row>
    <row r="252" spans="1:3" ht="15" outlineLevel="3">
      <c r="A252" s="338"/>
      <c r="B252" s="339" t="s">
        <v>537</v>
      </c>
      <c r="C252" s="340">
        <v>252.7</v>
      </c>
    </row>
    <row r="253" spans="1:3" ht="15" outlineLevel="3">
      <c r="A253" s="338"/>
      <c r="B253" s="339" t="s">
        <v>538</v>
      </c>
      <c r="C253" s="340">
        <v>30.5</v>
      </c>
    </row>
    <row r="254" spans="1:3" ht="15" outlineLevel="3">
      <c r="A254" s="338"/>
      <c r="B254" s="339" t="s">
        <v>539</v>
      </c>
      <c r="C254" s="340">
        <v>113.4</v>
      </c>
    </row>
    <row r="255" spans="1:3" ht="15" outlineLevel="3">
      <c r="A255" s="338"/>
      <c r="B255" s="339" t="s">
        <v>540</v>
      </c>
      <c r="C255" s="340">
        <v>103.3</v>
      </c>
    </row>
    <row r="256" spans="1:3" ht="15" outlineLevel="2">
      <c r="A256" s="338" t="s">
        <v>2140</v>
      </c>
      <c r="B256" s="339" t="s">
        <v>542</v>
      </c>
      <c r="C256" s="340">
        <v>297.39999999999998</v>
      </c>
    </row>
    <row r="257" spans="1:3" ht="15" outlineLevel="3">
      <c r="A257" s="338"/>
      <c r="B257" s="339" t="s">
        <v>543</v>
      </c>
      <c r="C257" s="340">
        <v>121.2</v>
      </c>
    </row>
    <row r="258" spans="1:3" ht="15" outlineLevel="3">
      <c r="A258" s="338"/>
      <c r="B258" s="339" t="s">
        <v>544</v>
      </c>
      <c r="C258" s="340">
        <v>16</v>
      </c>
    </row>
    <row r="259" spans="1:3" ht="15" outlineLevel="3">
      <c r="A259" s="338"/>
      <c r="B259" s="339" t="s">
        <v>545</v>
      </c>
      <c r="C259" s="340">
        <v>9</v>
      </c>
    </row>
    <row r="260" spans="1:3" ht="15" outlineLevel="3">
      <c r="A260" s="338"/>
      <c r="B260" s="339" t="s">
        <v>546</v>
      </c>
      <c r="C260" s="340">
        <v>151.19999999999999</v>
      </c>
    </row>
    <row r="261" spans="1:3" ht="15" outlineLevel="2">
      <c r="A261" s="338" t="s">
        <v>2141</v>
      </c>
      <c r="B261" s="339" t="s">
        <v>35</v>
      </c>
      <c r="C261" s="340">
        <v>454.5</v>
      </c>
    </row>
    <row r="262" spans="1:3" ht="15" outlineLevel="3">
      <c r="A262" s="338"/>
      <c r="B262" s="339" t="s">
        <v>35</v>
      </c>
      <c r="C262" s="340">
        <v>262.90000000000003</v>
      </c>
    </row>
    <row r="263" spans="1:3" ht="15" outlineLevel="3">
      <c r="A263" s="338"/>
      <c r="B263" s="339" t="s">
        <v>549</v>
      </c>
      <c r="C263" s="340">
        <v>38.1</v>
      </c>
    </row>
    <row r="264" spans="1:3" ht="15" outlineLevel="3">
      <c r="A264" s="338"/>
      <c r="B264" s="339" t="s">
        <v>551</v>
      </c>
      <c r="C264" s="340">
        <v>11.100000000000001</v>
      </c>
    </row>
    <row r="265" spans="1:3" ht="15" outlineLevel="3">
      <c r="A265" s="338"/>
      <c r="B265" s="339" t="s">
        <v>552</v>
      </c>
      <c r="C265" s="340">
        <v>76.599999999999994</v>
      </c>
    </row>
    <row r="266" spans="1:3" ht="15" outlineLevel="3">
      <c r="A266" s="338"/>
      <c r="B266" s="339" t="s">
        <v>553</v>
      </c>
      <c r="C266" s="340">
        <v>45.3</v>
      </c>
    </row>
    <row r="267" spans="1:3" ht="15" outlineLevel="3">
      <c r="A267" s="338"/>
      <c r="B267" s="339" t="s">
        <v>554</v>
      </c>
      <c r="C267" s="340">
        <v>20.5</v>
      </c>
    </row>
    <row r="268" spans="1:3" ht="15" outlineLevel="2">
      <c r="A268" s="338" t="s">
        <v>2142</v>
      </c>
      <c r="B268" s="339" t="s">
        <v>36</v>
      </c>
      <c r="C268" s="340">
        <v>353.2</v>
      </c>
    </row>
    <row r="269" spans="1:3" ht="15" outlineLevel="3">
      <c r="A269" s="338"/>
      <c r="B269" s="339" t="s">
        <v>36</v>
      </c>
      <c r="C269" s="340">
        <v>101.4</v>
      </c>
    </row>
    <row r="270" spans="1:3" ht="15" outlineLevel="3">
      <c r="A270" s="338"/>
      <c r="B270" s="339" t="s">
        <v>556</v>
      </c>
      <c r="C270" s="340">
        <v>61.3</v>
      </c>
    </row>
    <row r="271" spans="1:3" ht="15" outlineLevel="3">
      <c r="A271" s="338"/>
      <c r="B271" s="339" t="s">
        <v>557</v>
      </c>
      <c r="C271" s="340">
        <v>49</v>
      </c>
    </row>
    <row r="272" spans="1:3" ht="15" outlineLevel="3">
      <c r="A272" s="338"/>
      <c r="B272" s="339" t="s">
        <v>558</v>
      </c>
      <c r="C272" s="340">
        <v>61.8</v>
      </c>
    </row>
    <row r="273" spans="1:3" ht="15" outlineLevel="3">
      <c r="A273" s="338"/>
      <c r="B273" s="339" t="s">
        <v>559</v>
      </c>
      <c r="C273" s="340">
        <v>79.7</v>
      </c>
    </row>
    <row r="274" spans="1:3" ht="15" outlineLevel="2">
      <c r="A274" s="338" t="s">
        <v>2143</v>
      </c>
      <c r="B274" s="339" t="s">
        <v>37</v>
      </c>
      <c r="C274" s="340">
        <v>462.7</v>
      </c>
    </row>
    <row r="275" spans="1:3" ht="15" outlineLevel="3">
      <c r="A275" s="338"/>
      <c r="B275" s="339" t="s">
        <v>37</v>
      </c>
      <c r="C275" s="340">
        <v>202</v>
      </c>
    </row>
    <row r="276" spans="1:3" ht="15" outlineLevel="3">
      <c r="A276" s="338"/>
      <c r="B276" s="339" t="s">
        <v>562</v>
      </c>
      <c r="C276" s="340">
        <v>94.4</v>
      </c>
    </row>
    <row r="277" spans="1:3" ht="15" outlineLevel="3">
      <c r="A277" s="338"/>
      <c r="B277" s="339" t="s">
        <v>563</v>
      </c>
      <c r="C277" s="340">
        <v>29.6</v>
      </c>
    </row>
    <row r="278" spans="1:3" ht="15" outlineLevel="3">
      <c r="A278" s="338"/>
      <c r="B278" s="339" t="s">
        <v>565</v>
      </c>
      <c r="C278" s="340">
        <v>13.3</v>
      </c>
    </row>
    <row r="279" spans="1:3" ht="15" outlineLevel="3">
      <c r="A279" s="338"/>
      <c r="B279" s="339" t="s">
        <v>566</v>
      </c>
      <c r="C279" s="340">
        <v>31.5</v>
      </c>
    </row>
    <row r="280" spans="1:3" ht="15" outlineLevel="3">
      <c r="A280" s="338"/>
      <c r="B280" s="339" t="s">
        <v>568</v>
      </c>
      <c r="C280" s="340">
        <v>28.5</v>
      </c>
    </row>
    <row r="281" spans="1:3" ht="15" outlineLevel="3">
      <c r="A281" s="338"/>
      <c r="B281" s="339" t="s">
        <v>569</v>
      </c>
      <c r="C281" s="340">
        <v>49.3</v>
      </c>
    </row>
    <row r="282" spans="1:3" ht="15" outlineLevel="3">
      <c r="A282" s="338"/>
      <c r="B282" s="339" t="s">
        <v>570</v>
      </c>
      <c r="C282" s="340">
        <v>14.1</v>
      </c>
    </row>
    <row r="283" spans="1:3" ht="15" outlineLevel="2">
      <c r="A283" s="338" t="s">
        <v>2144</v>
      </c>
      <c r="B283" s="339" t="s">
        <v>38</v>
      </c>
      <c r="C283" s="340">
        <v>542.5</v>
      </c>
    </row>
    <row r="284" spans="1:3" ht="15" outlineLevel="3">
      <c r="A284" s="338"/>
      <c r="B284" s="339" t="s">
        <v>573</v>
      </c>
      <c r="C284" s="340">
        <v>38.700000000000003</v>
      </c>
    </row>
    <row r="285" spans="1:3" ht="15" outlineLevel="3">
      <c r="A285" s="338"/>
      <c r="B285" s="339" t="s">
        <v>574</v>
      </c>
      <c r="C285" s="340">
        <v>30.7</v>
      </c>
    </row>
    <row r="286" spans="1:3" ht="15" outlineLevel="3">
      <c r="A286" s="338"/>
      <c r="B286" s="339" t="s">
        <v>575</v>
      </c>
      <c r="C286" s="340">
        <v>61.6</v>
      </c>
    </row>
    <row r="287" spans="1:3" ht="15" outlineLevel="3">
      <c r="A287" s="338"/>
      <c r="B287" s="339" t="s">
        <v>576</v>
      </c>
      <c r="C287" s="340">
        <v>20.399999999999999</v>
      </c>
    </row>
    <row r="288" spans="1:3" ht="15" outlineLevel="3">
      <c r="A288" s="338"/>
      <c r="B288" s="339" t="s">
        <v>577</v>
      </c>
      <c r="C288" s="340">
        <v>15.8</v>
      </c>
    </row>
    <row r="289" spans="1:3" ht="15" outlineLevel="3">
      <c r="A289" s="338"/>
      <c r="B289" s="339" t="s">
        <v>578</v>
      </c>
      <c r="C289" s="340">
        <v>10.199999999999999</v>
      </c>
    </row>
    <row r="290" spans="1:3" ht="15" outlineLevel="3">
      <c r="A290" s="338"/>
      <c r="B290" s="339" t="s">
        <v>579</v>
      </c>
      <c r="C290" s="340">
        <v>25.2</v>
      </c>
    </row>
    <row r="291" spans="1:3" ht="15" outlineLevel="3">
      <c r="A291" s="338"/>
      <c r="B291" s="339" t="s">
        <v>580</v>
      </c>
      <c r="C291" s="340">
        <v>79.2</v>
      </c>
    </row>
    <row r="292" spans="1:3" ht="15" outlineLevel="3">
      <c r="A292" s="338"/>
      <c r="B292" s="339" t="s">
        <v>581</v>
      </c>
      <c r="C292" s="340">
        <v>75</v>
      </c>
    </row>
    <row r="293" spans="1:3" ht="15" outlineLevel="3">
      <c r="A293" s="338"/>
      <c r="B293" s="339" t="s">
        <v>582</v>
      </c>
      <c r="C293" s="340">
        <v>28</v>
      </c>
    </row>
    <row r="294" spans="1:3" ht="15" outlineLevel="3">
      <c r="A294" s="338"/>
      <c r="B294" s="339" t="s">
        <v>583</v>
      </c>
      <c r="C294" s="340">
        <v>57.4</v>
      </c>
    </row>
    <row r="295" spans="1:3" ht="15" outlineLevel="3">
      <c r="A295" s="338"/>
      <c r="B295" s="339" t="s">
        <v>584</v>
      </c>
      <c r="C295" s="340">
        <v>28.7</v>
      </c>
    </row>
    <row r="296" spans="1:3" ht="15" outlineLevel="3">
      <c r="A296" s="338"/>
      <c r="B296" s="339" t="s">
        <v>585</v>
      </c>
      <c r="C296" s="340">
        <v>43.1</v>
      </c>
    </row>
    <row r="297" spans="1:3" ht="15" outlineLevel="3">
      <c r="A297" s="338"/>
      <c r="B297" s="339" t="s">
        <v>586</v>
      </c>
      <c r="C297" s="340">
        <v>28.5</v>
      </c>
    </row>
    <row r="298" spans="1:3" ht="15" outlineLevel="2">
      <c r="A298" s="338" t="s">
        <v>2145</v>
      </c>
      <c r="B298" s="339" t="s">
        <v>587</v>
      </c>
      <c r="C298" s="340">
        <v>326.5</v>
      </c>
    </row>
    <row r="299" spans="1:3" ht="15" outlineLevel="2">
      <c r="A299" s="338" t="s">
        <v>2146</v>
      </c>
      <c r="B299" s="339" t="s">
        <v>39</v>
      </c>
      <c r="C299" s="340">
        <v>303.89999999999998</v>
      </c>
    </row>
    <row r="300" spans="1:3" ht="15" outlineLevel="3">
      <c r="A300" s="338"/>
      <c r="B300" s="339" t="s">
        <v>39</v>
      </c>
      <c r="C300" s="340">
        <v>101.4</v>
      </c>
    </row>
    <row r="301" spans="1:3" ht="15" outlineLevel="3">
      <c r="A301" s="338"/>
      <c r="B301" s="339" t="s">
        <v>591</v>
      </c>
      <c r="C301" s="340">
        <v>33</v>
      </c>
    </row>
    <row r="302" spans="1:3" ht="15" outlineLevel="3">
      <c r="A302" s="338"/>
      <c r="B302" s="339" t="s">
        <v>592</v>
      </c>
      <c r="C302" s="340">
        <v>19.7</v>
      </c>
    </row>
    <row r="303" spans="1:3" ht="15" outlineLevel="3">
      <c r="A303" s="338"/>
      <c r="B303" s="339" t="s">
        <v>593</v>
      </c>
      <c r="C303" s="340">
        <v>43.4</v>
      </c>
    </row>
    <row r="304" spans="1:3" ht="15" outlineLevel="3">
      <c r="A304" s="338"/>
      <c r="B304" s="339" t="s">
        <v>594</v>
      </c>
      <c r="C304" s="340">
        <v>14.1</v>
      </c>
    </row>
    <row r="305" spans="1:3" ht="15" outlineLevel="3">
      <c r="A305" s="338"/>
      <c r="B305" s="339" t="s">
        <v>595</v>
      </c>
      <c r="C305" s="340">
        <v>47.2</v>
      </c>
    </row>
    <row r="306" spans="1:3" ht="15" outlineLevel="3">
      <c r="A306" s="338"/>
      <c r="B306" s="339" t="s">
        <v>596</v>
      </c>
      <c r="C306" s="340">
        <v>7.1</v>
      </c>
    </row>
    <row r="307" spans="1:3" ht="15" outlineLevel="3">
      <c r="A307" s="338"/>
      <c r="B307" s="339" t="s">
        <v>597</v>
      </c>
      <c r="C307" s="340">
        <v>38</v>
      </c>
    </row>
    <row r="308" spans="1:3" ht="15" outlineLevel="2">
      <c r="A308" s="338" t="s">
        <v>2147</v>
      </c>
      <c r="B308" s="339" t="s">
        <v>40</v>
      </c>
      <c r="C308" s="340">
        <v>227.6</v>
      </c>
    </row>
    <row r="309" spans="1:3" ht="15" outlineLevel="3">
      <c r="A309" s="338"/>
      <c r="B309" s="339" t="s">
        <v>40</v>
      </c>
      <c r="C309" s="340">
        <v>212.5</v>
      </c>
    </row>
    <row r="310" spans="1:3" ht="15" outlineLevel="3">
      <c r="A310" s="338"/>
      <c r="B310" s="339" t="s">
        <v>599</v>
      </c>
      <c r="C310" s="340">
        <v>15.1</v>
      </c>
    </row>
    <row r="311" spans="1:3" ht="15" outlineLevel="2">
      <c r="A311" s="338" t="s">
        <v>2148</v>
      </c>
      <c r="B311" s="339" t="s">
        <v>41</v>
      </c>
      <c r="C311" s="340">
        <v>580</v>
      </c>
    </row>
    <row r="312" spans="1:3" ht="15" outlineLevel="3">
      <c r="A312" s="338"/>
      <c r="B312" s="339" t="s">
        <v>41</v>
      </c>
      <c r="C312" s="340">
        <v>245.6</v>
      </c>
    </row>
    <row r="313" spans="1:3" ht="15" outlineLevel="3">
      <c r="A313" s="338"/>
      <c r="B313" s="339" t="s">
        <v>604</v>
      </c>
      <c r="C313" s="340">
        <v>55.2</v>
      </c>
    </row>
    <row r="314" spans="1:3" ht="15" outlineLevel="3">
      <c r="A314" s="338"/>
      <c r="B314" s="339" t="s">
        <v>605</v>
      </c>
      <c r="C314" s="340">
        <v>17.100000000000001</v>
      </c>
    </row>
    <row r="315" spans="1:3" ht="15" outlineLevel="3">
      <c r="A315" s="338"/>
      <c r="B315" s="339" t="s">
        <v>606</v>
      </c>
      <c r="C315" s="340">
        <v>153.19999999999999</v>
      </c>
    </row>
    <row r="316" spans="1:3" ht="15" outlineLevel="3">
      <c r="A316" s="338"/>
      <c r="B316" s="339" t="s">
        <v>607</v>
      </c>
      <c r="C316" s="340">
        <v>91.2</v>
      </c>
    </row>
    <row r="317" spans="1:3" ht="15" outlineLevel="3">
      <c r="A317" s="338"/>
      <c r="B317" s="339" t="s">
        <v>608</v>
      </c>
      <c r="C317" s="340">
        <v>17.7</v>
      </c>
    </row>
    <row r="318" spans="1:3" ht="15" outlineLevel="2">
      <c r="A318" s="338" t="s">
        <v>2149</v>
      </c>
      <c r="B318" s="339" t="s">
        <v>42</v>
      </c>
      <c r="C318" s="340">
        <v>682.9</v>
      </c>
    </row>
    <row r="319" spans="1:3" ht="15" outlineLevel="3">
      <c r="A319" s="338"/>
      <c r="B319" s="339" t="s">
        <v>610</v>
      </c>
      <c r="C319" s="340">
        <v>105.4</v>
      </c>
    </row>
    <row r="320" spans="1:3" ht="15" outlineLevel="3">
      <c r="A320" s="338"/>
      <c r="B320" s="339" t="s">
        <v>611</v>
      </c>
      <c r="C320" s="340">
        <v>198.9</v>
      </c>
    </row>
    <row r="321" spans="1:3" ht="15" outlineLevel="3">
      <c r="A321" s="338"/>
      <c r="B321" s="339" t="s">
        <v>612</v>
      </c>
      <c r="C321" s="340">
        <v>62.6</v>
      </c>
    </row>
    <row r="322" spans="1:3" ht="15" outlineLevel="3">
      <c r="A322" s="338"/>
      <c r="B322" s="339" t="s">
        <v>613</v>
      </c>
      <c r="C322" s="340">
        <v>47.1</v>
      </c>
    </row>
    <row r="323" spans="1:3" ht="15" outlineLevel="3">
      <c r="A323" s="338"/>
      <c r="B323" s="339" t="s">
        <v>614</v>
      </c>
      <c r="C323" s="340">
        <v>201</v>
      </c>
    </row>
    <row r="324" spans="1:3" ht="15" outlineLevel="3">
      <c r="A324" s="338"/>
      <c r="B324" s="339" t="s">
        <v>615</v>
      </c>
      <c r="C324" s="340">
        <v>67.900000000000006</v>
      </c>
    </row>
    <row r="325" spans="1:3" ht="15" outlineLevel="2">
      <c r="A325" s="338" t="s">
        <v>2150</v>
      </c>
      <c r="B325" s="339" t="s">
        <v>43</v>
      </c>
      <c r="C325" s="340">
        <v>323.3</v>
      </c>
    </row>
    <row r="326" spans="1:3" ht="15" outlineLevel="3">
      <c r="A326" s="338"/>
      <c r="B326" s="339" t="s">
        <v>43</v>
      </c>
      <c r="C326" s="340">
        <v>110.7</v>
      </c>
    </row>
    <row r="327" spans="1:3" ht="15" outlineLevel="3">
      <c r="A327" s="338"/>
      <c r="B327" s="339" t="s">
        <v>617</v>
      </c>
      <c r="C327" s="340">
        <v>145</v>
      </c>
    </row>
    <row r="328" spans="1:3" ht="15" outlineLevel="3">
      <c r="A328" s="338"/>
      <c r="B328" s="339" t="s">
        <v>618</v>
      </c>
      <c r="C328" s="340">
        <v>44.5</v>
      </c>
    </row>
    <row r="329" spans="1:3" ht="15" outlineLevel="3">
      <c r="A329" s="338"/>
      <c r="B329" s="339" t="s">
        <v>619</v>
      </c>
      <c r="C329" s="340">
        <v>23.1</v>
      </c>
    </row>
    <row r="330" spans="1:3" ht="15" outlineLevel="2">
      <c r="A330" s="338" t="s">
        <v>2151</v>
      </c>
      <c r="B330" s="339" t="s">
        <v>44</v>
      </c>
      <c r="C330" s="340">
        <v>1182.3</v>
      </c>
    </row>
    <row r="331" spans="1:3" ht="15" outlineLevel="3">
      <c r="A331" s="338"/>
      <c r="B331" s="339" t="s">
        <v>44</v>
      </c>
      <c r="C331" s="340">
        <v>394.9</v>
      </c>
    </row>
    <row r="332" spans="1:3" ht="15" outlineLevel="3">
      <c r="A332" s="338"/>
      <c r="B332" s="339" t="s">
        <v>621</v>
      </c>
      <c r="C332" s="340">
        <v>124.9</v>
      </c>
    </row>
    <row r="333" spans="1:3" ht="15" outlineLevel="3">
      <c r="A333" s="338"/>
      <c r="B333" s="339" t="s">
        <v>622</v>
      </c>
      <c r="C333" s="340">
        <v>92.2</v>
      </c>
    </row>
    <row r="334" spans="1:3" ht="15" outlineLevel="3">
      <c r="A334" s="338"/>
      <c r="B334" s="339" t="s">
        <v>623</v>
      </c>
      <c r="C334" s="340">
        <v>332.9</v>
      </c>
    </row>
    <row r="335" spans="1:3" ht="15" outlineLevel="3">
      <c r="A335" s="338"/>
      <c r="B335" s="339" t="s">
        <v>624</v>
      </c>
      <c r="C335" s="340">
        <v>108.9</v>
      </c>
    </row>
    <row r="336" spans="1:3" ht="15" outlineLevel="3">
      <c r="A336" s="338"/>
      <c r="B336" s="339" t="s">
        <v>625</v>
      </c>
      <c r="C336" s="340">
        <v>128.5</v>
      </c>
    </row>
    <row r="337" spans="1:3" ht="15">
      <c r="A337" s="338"/>
      <c r="B337" s="339" t="s">
        <v>45</v>
      </c>
      <c r="C337" s="340">
        <v>1799</v>
      </c>
    </row>
    <row r="338" spans="1:3" ht="15">
      <c r="A338" s="338"/>
      <c r="B338" s="339" t="s">
        <v>2154</v>
      </c>
      <c r="C338" s="340">
        <v>33053.299999999996</v>
      </c>
    </row>
  </sheetData>
  <mergeCells count="1">
    <mergeCell ref="A4:C4"/>
  </mergeCells>
  <pageMargins left="0.70866141732283472" right="0.70866141732283472" top="0.4" bottom="0.41" header="0.23622047244094491" footer="0.19685039370078741"/>
  <pageSetup paperSize="9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view="pageBreakPreview" zoomScale="60" zoomScaleNormal="100" workbookViewId="0">
      <selection activeCell="B2" sqref="B2"/>
    </sheetView>
  </sheetViews>
  <sheetFormatPr defaultColWidth="9.140625" defaultRowHeight="12.75"/>
  <cols>
    <col min="1" max="1" width="8.7109375" style="145" customWidth="1"/>
    <col min="2" max="2" width="46.140625" style="145" customWidth="1"/>
    <col min="3" max="3" width="24.2851562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8" s="152" customFormat="1" ht="15">
      <c r="C1" s="135" t="s">
        <v>2272</v>
      </c>
    </row>
    <row r="2" spans="1:8" s="152" customFormat="1" ht="15">
      <c r="C2" s="135" t="s">
        <v>0</v>
      </c>
    </row>
    <row r="3" spans="1:8" s="152" customFormat="1" ht="15">
      <c r="A3" s="134" t="s">
        <v>1</v>
      </c>
      <c r="B3" s="134"/>
      <c r="C3" s="134" t="s">
        <v>2597</v>
      </c>
    </row>
    <row r="4" spans="1:8" s="152" customFormat="1" ht="15">
      <c r="A4" s="402" t="s">
        <v>2530</v>
      </c>
      <c r="B4" s="402"/>
      <c r="C4" s="402"/>
    </row>
    <row r="5" spans="1:8" s="152" customFormat="1" ht="54" customHeight="1">
      <c r="A5" s="402"/>
      <c r="B5" s="402"/>
      <c r="C5" s="402"/>
    </row>
    <row r="6" spans="1:8" s="152" customFormat="1" ht="12.75" customHeight="1">
      <c r="A6" s="154"/>
      <c r="B6" s="154"/>
      <c r="C6" s="154"/>
      <c r="D6" s="154"/>
      <c r="E6" s="154"/>
      <c r="F6" s="154"/>
      <c r="G6" s="154"/>
      <c r="H6" s="154"/>
    </row>
    <row r="7" spans="1:8" s="152" customFormat="1" ht="30">
      <c r="A7" s="140" t="s">
        <v>48</v>
      </c>
      <c r="B7" s="140" t="s">
        <v>3</v>
      </c>
      <c r="C7" s="140" t="s">
        <v>4</v>
      </c>
    </row>
    <row r="8" spans="1:8" ht="15">
      <c r="A8" s="142" t="s">
        <v>2109</v>
      </c>
      <c r="B8" s="143" t="s">
        <v>8</v>
      </c>
      <c r="C8" s="144">
        <v>317.89999999999998</v>
      </c>
    </row>
    <row r="9" spans="1:8" ht="15">
      <c r="A9" s="142" t="s">
        <v>2110</v>
      </c>
      <c r="B9" s="143" t="s">
        <v>293</v>
      </c>
      <c r="C9" s="144">
        <v>295.3</v>
      </c>
    </row>
    <row r="10" spans="1:8" ht="15">
      <c r="A10" s="142" t="s">
        <v>2111</v>
      </c>
      <c r="B10" s="143" t="s">
        <v>295</v>
      </c>
      <c r="C10" s="144">
        <v>179.4</v>
      </c>
    </row>
    <row r="11" spans="1:8" ht="15">
      <c r="A11" s="142" t="s">
        <v>2112</v>
      </c>
      <c r="B11" s="143" t="s">
        <v>300</v>
      </c>
      <c r="C11" s="144">
        <v>301.7</v>
      </c>
    </row>
    <row r="12" spans="1:8" ht="15">
      <c r="A12" s="142" t="s">
        <v>2113</v>
      </c>
      <c r="B12" s="143" t="s">
        <v>9</v>
      </c>
      <c r="C12" s="144">
        <v>474</v>
      </c>
    </row>
    <row r="13" spans="1:8" ht="15">
      <c r="A13" s="142" t="s">
        <v>2114</v>
      </c>
      <c r="B13" s="143" t="s">
        <v>10</v>
      </c>
      <c r="C13" s="144">
        <v>450.6</v>
      </c>
    </row>
    <row r="14" spans="1:8" ht="15">
      <c r="A14" s="142" t="s">
        <v>2115</v>
      </c>
      <c r="B14" s="143" t="s">
        <v>11</v>
      </c>
      <c r="C14" s="144">
        <v>474</v>
      </c>
    </row>
    <row r="15" spans="1:8" ht="15">
      <c r="A15" s="142" t="s">
        <v>2116</v>
      </c>
      <c r="B15" s="143" t="s">
        <v>321</v>
      </c>
      <c r="C15" s="144">
        <v>1285.3</v>
      </c>
    </row>
    <row r="16" spans="1:8" ht="15">
      <c r="A16" s="142" t="s">
        <v>2117</v>
      </c>
      <c r="B16" s="143" t="s">
        <v>322</v>
      </c>
      <c r="C16" s="144">
        <v>234</v>
      </c>
    </row>
    <row r="17" spans="1:3" ht="15">
      <c r="A17" s="142" t="s">
        <v>2118</v>
      </c>
      <c r="B17" s="143" t="s">
        <v>323</v>
      </c>
      <c r="C17" s="144">
        <v>647.70000000000005</v>
      </c>
    </row>
    <row r="18" spans="1:3" ht="15">
      <c r="A18" s="142" t="s">
        <v>2119</v>
      </c>
      <c r="B18" s="143" t="s">
        <v>12</v>
      </c>
      <c r="C18" s="144">
        <v>281.3</v>
      </c>
    </row>
    <row r="19" spans="1:3" ht="15">
      <c r="A19" s="142" t="s">
        <v>2120</v>
      </c>
      <c r="B19" s="143" t="s">
        <v>13</v>
      </c>
      <c r="C19" s="144">
        <v>299.10000000000002</v>
      </c>
    </row>
    <row r="20" spans="1:3" ht="15">
      <c r="A20" s="142" t="s">
        <v>2121</v>
      </c>
      <c r="B20" s="143" t="s">
        <v>14</v>
      </c>
      <c r="C20" s="144">
        <v>296.8</v>
      </c>
    </row>
    <row r="21" spans="1:3" ht="15">
      <c r="A21" s="142" t="s">
        <v>2122</v>
      </c>
      <c r="B21" s="143" t="s">
        <v>15</v>
      </c>
      <c r="C21" s="144">
        <v>321.89999999999998</v>
      </c>
    </row>
    <row r="22" spans="1:3" ht="15">
      <c r="A22" s="142" t="s">
        <v>2123</v>
      </c>
      <c r="B22" s="143" t="s">
        <v>16</v>
      </c>
      <c r="C22" s="144">
        <v>315.89999999999998</v>
      </c>
    </row>
    <row r="23" spans="1:3" ht="15">
      <c r="A23" s="142" t="s">
        <v>2124</v>
      </c>
      <c r="B23" s="143" t="s">
        <v>17</v>
      </c>
      <c r="C23" s="144">
        <v>351.8</v>
      </c>
    </row>
    <row r="24" spans="1:3" ht="15">
      <c r="A24" s="142" t="s">
        <v>2125</v>
      </c>
      <c r="B24" s="143" t="s">
        <v>381</v>
      </c>
      <c r="C24" s="144">
        <v>185.9</v>
      </c>
    </row>
    <row r="25" spans="1:3" ht="15">
      <c r="A25" s="142" t="s">
        <v>2126</v>
      </c>
      <c r="B25" s="143" t="s">
        <v>18</v>
      </c>
      <c r="C25" s="144">
        <v>487.3</v>
      </c>
    </row>
    <row r="26" spans="1:3" ht="15">
      <c r="A26" s="142" t="s">
        <v>2127</v>
      </c>
      <c r="B26" s="143" t="s">
        <v>19</v>
      </c>
      <c r="C26" s="144">
        <v>688.9</v>
      </c>
    </row>
    <row r="27" spans="1:3" ht="15">
      <c r="A27" s="142" t="s">
        <v>2128</v>
      </c>
      <c r="B27" s="143" t="s">
        <v>20</v>
      </c>
      <c r="C27" s="144">
        <v>331.7</v>
      </c>
    </row>
    <row r="28" spans="1:3" ht="15">
      <c r="A28" s="142" t="s">
        <v>2129</v>
      </c>
      <c r="B28" s="143" t="s">
        <v>21</v>
      </c>
      <c r="C28" s="144">
        <v>247.4</v>
      </c>
    </row>
    <row r="29" spans="1:3" ht="15">
      <c r="A29" s="142" t="s">
        <v>2130</v>
      </c>
      <c r="B29" s="143" t="s">
        <v>22</v>
      </c>
      <c r="C29" s="144">
        <v>333.1</v>
      </c>
    </row>
    <row r="30" spans="1:3" ht="15">
      <c r="A30" s="142" t="s">
        <v>2131</v>
      </c>
      <c r="B30" s="143" t="s">
        <v>23</v>
      </c>
      <c r="C30" s="144">
        <v>398.3</v>
      </c>
    </row>
    <row r="31" spans="1:3" ht="15">
      <c r="A31" s="142" t="s">
        <v>2132</v>
      </c>
      <c r="B31" s="143" t="s">
        <v>24</v>
      </c>
      <c r="C31" s="144">
        <v>458.4</v>
      </c>
    </row>
    <row r="32" spans="1:3" ht="15">
      <c r="A32" s="142" t="s">
        <v>2133</v>
      </c>
      <c r="B32" s="143" t="s">
        <v>25</v>
      </c>
      <c r="C32" s="144">
        <v>433.7</v>
      </c>
    </row>
    <row r="33" spans="1:3" ht="15">
      <c r="A33" s="142" t="s">
        <v>2134</v>
      </c>
      <c r="B33" s="143" t="s">
        <v>26</v>
      </c>
      <c r="C33" s="144">
        <v>231.8</v>
      </c>
    </row>
    <row r="34" spans="1:3" ht="15">
      <c r="A34" s="142" t="s">
        <v>2135</v>
      </c>
      <c r="B34" s="143" t="s">
        <v>27</v>
      </c>
      <c r="C34" s="144">
        <v>308.39999999999998</v>
      </c>
    </row>
    <row r="35" spans="1:3" ht="15">
      <c r="A35" s="142" t="s">
        <v>2136</v>
      </c>
      <c r="B35" s="143" t="s">
        <v>28</v>
      </c>
      <c r="C35" s="144">
        <v>247.8</v>
      </c>
    </row>
    <row r="36" spans="1:3" ht="15">
      <c r="A36" s="142" t="s">
        <v>2137</v>
      </c>
      <c r="B36" s="143" t="s">
        <v>29</v>
      </c>
      <c r="C36" s="144">
        <v>269.7</v>
      </c>
    </row>
    <row r="37" spans="1:3" ht="15">
      <c r="A37" s="142" t="s">
        <v>2138</v>
      </c>
      <c r="B37" s="143" t="s">
        <v>30</v>
      </c>
      <c r="C37" s="144">
        <v>354</v>
      </c>
    </row>
    <row r="38" spans="1:3" ht="15">
      <c r="A38" s="142" t="s">
        <v>2139</v>
      </c>
      <c r="B38" s="143" t="s">
        <v>31</v>
      </c>
      <c r="C38" s="144">
        <v>604.6</v>
      </c>
    </row>
    <row r="39" spans="1:3" ht="15">
      <c r="A39" s="142" t="s">
        <v>2140</v>
      </c>
      <c r="B39" s="143" t="s">
        <v>32</v>
      </c>
      <c r="C39" s="144">
        <v>314.8</v>
      </c>
    </row>
    <row r="40" spans="1:3" ht="15">
      <c r="A40" s="142" t="s">
        <v>2141</v>
      </c>
      <c r="B40" s="143" t="s">
        <v>33</v>
      </c>
      <c r="C40" s="144">
        <v>171.2</v>
      </c>
    </row>
    <row r="41" spans="1:3" ht="15">
      <c r="A41" s="142" t="s">
        <v>2142</v>
      </c>
      <c r="B41" s="143" t="s">
        <v>34</v>
      </c>
      <c r="C41" s="144">
        <v>381.3</v>
      </c>
    </row>
    <row r="42" spans="1:3" ht="15">
      <c r="A42" s="142" t="s">
        <v>2143</v>
      </c>
      <c r="B42" s="143" t="s">
        <v>542</v>
      </c>
      <c r="C42" s="144">
        <v>205.5</v>
      </c>
    </row>
    <row r="43" spans="1:3" ht="15">
      <c r="A43" s="142" t="s">
        <v>2144</v>
      </c>
      <c r="B43" s="143" t="s">
        <v>35</v>
      </c>
      <c r="C43" s="144">
        <v>165.3</v>
      </c>
    </row>
    <row r="44" spans="1:3" ht="15">
      <c r="A44" s="142" t="s">
        <v>2145</v>
      </c>
      <c r="B44" s="143" t="s">
        <v>36</v>
      </c>
      <c r="C44" s="144">
        <v>384.7</v>
      </c>
    </row>
    <row r="45" spans="1:3" ht="15">
      <c r="A45" s="142" t="s">
        <v>2146</v>
      </c>
      <c r="B45" s="143" t="s">
        <v>37</v>
      </c>
      <c r="C45" s="144">
        <v>326.39999999999998</v>
      </c>
    </row>
    <row r="46" spans="1:3" ht="15">
      <c r="A46" s="142" t="s">
        <v>2147</v>
      </c>
      <c r="B46" s="143" t="s">
        <v>38</v>
      </c>
      <c r="C46" s="144">
        <v>532.4</v>
      </c>
    </row>
    <row r="47" spans="1:3" ht="15">
      <c r="A47" s="142" t="s">
        <v>2148</v>
      </c>
      <c r="B47" s="143" t="s">
        <v>39</v>
      </c>
      <c r="C47" s="144">
        <v>291.10000000000002</v>
      </c>
    </row>
    <row r="48" spans="1:3" ht="15">
      <c r="A48" s="142" t="s">
        <v>2149</v>
      </c>
      <c r="B48" s="143" t="s">
        <v>40</v>
      </c>
      <c r="C48" s="144">
        <v>324.8</v>
      </c>
    </row>
    <row r="49" spans="1:3" ht="15">
      <c r="A49" s="142" t="s">
        <v>2150</v>
      </c>
      <c r="B49" s="143" t="s">
        <v>41</v>
      </c>
      <c r="C49" s="144">
        <v>314.10000000000002</v>
      </c>
    </row>
    <row r="50" spans="1:3" ht="15">
      <c r="A50" s="142" t="s">
        <v>2151</v>
      </c>
      <c r="B50" s="143" t="s">
        <v>42</v>
      </c>
      <c r="C50" s="144">
        <v>221.2</v>
      </c>
    </row>
    <row r="51" spans="1:3" ht="15">
      <c r="A51" s="142" t="s">
        <v>2152</v>
      </c>
      <c r="B51" s="143" t="s">
        <v>43</v>
      </c>
      <c r="C51" s="144">
        <v>172.9</v>
      </c>
    </row>
    <row r="52" spans="1:3" ht="15">
      <c r="A52" s="142" t="s">
        <v>2155</v>
      </c>
      <c r="B52" s="143" t="s">
        <v>44</v>
      </c>
      <c r="C52" s="144">
        <v>327.39999999999998</v>
      </c>
    </row>
    <row r="53" spans="1:3" ht="15">
      <c r="A53" s="142"/>
      <c r="B53" s="143" t="s">
        <v>46</v>
      </c>
      <c r="C53" s="144">
        <v>16240.8</v>
      </c>
    </row>
    <row r="54" spans="1:3" ht="41.85" customHeight="1"/>
    <row r="55" spans="1:3" ht="41.85" customHeight="1"/>
    <row r="56" spans="1:3" ht="12.75" customHeight="1"/>
    <row r="57" spans="1:3" ht="12.75" customHeight="1"/>
    <row r="58" spans="1:3" ht="12.75" customHeight="1"/>
    <row r="59" spans="1:3" ht="12.75" customHeight="1"/>
    <row r="60" spans="1:3" ht="12.75" customHeight="1"/>
    <row r="61" spans="1:3" ht="12.75" customHeight="1"/>
  </sheetData>
  <mergeCells count="1">
    <mergeCell ref="A4:C5"/>
  </mergeCells>
  <pageMargins left="0.70866141732283472" right="0.70866141732283472" top="0.46" bottom="0.47" header="0.31496062992125984" footer="0.17"/>
  <pageSetup paperSize="9" scale="94" orientation="portrait" r:id="rId1"/>
  <headerFooter>
    <oddFooter>&amp;L&amp;"Times New Roman,обычный"&amp;8 2430-15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43.42578125" style="145" customWidth="1"/>
    <col min="3" max="3" width="24.570312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8" s="156" customFormat="1" ht="15">
      <c r="A1" s="155"/>
      <c r="B1" s="155"/>
      <c r="C1" s="135" t="s">
        <v>2273</v>
      </c>
    </row>
    <row r="2" spans="1:8" s="156" customFormat="1" ht="15">
      <c r="A2" s="155" t="s">
        <v>1</v>
      </c>
      <c r="B2" s="157"/>
      <c r="C2" s="135" t="s">
        <v>0</v>
      </c>
    </row>
    <row r="3" spans="1:8" s="156" customFormat="1" ht="15">
      <c r="A3" s="155"/>
      <c r="B3" s="157"/>
      <c r="C3" s="134" t="s">
        <v>2597</v>
      </c>
    </row>
    <row r="4" spans="1:8" s="156" customFormat="1" ht="72" customHeight="1">
      <c r="A4" s="398" t="s">
        <v>2164</v>
      </c>
      <c r="B4" s="398"/>
      <c r="C4" s="398"/>
    </row>
    <row r="5" spans="1:8" s="136" customFormat="1">
      <c r="A5" s="158"/>
      <c r="B5" s="149"/>
      <c r="C5" s="149"/>
      <c r="D5" s="149"/>
      <c r="E5" s="138"/>
      <c r="F5" s="138"/>
      <c r="G5" s="138"/>
      <c r="H5" s="138"/>
    </row>
    <row r="6" spans="1:8" s="136" customFormat="1" ht="30">
      <c r="A6" s="140" t="s">
        <v>48</v>
      </c>
      <c r="B6" s="140" t="s">
        <v>3</v>
      </c>
      <c r="C6" s="140" t="s">
        <v>4</v>
      </c>
    </row>
    <row r="7" spans="1:8" ht="15">
      <c r="A7" s="142" t="s">
        <v>2109</v>
      </c>
      <c r="B7" s="143" t="s">
        <v>8</v>
      </c>
      <c r="C7" s="144">
        <v>12.9</v>
      </c>
    </row>
    <row r="8" spans="1:8" ht="15">
      <c r="A8" s="142" t="s">
        <v>2110</v>
      </c>
      <c r="B8" s="143" t="s">
        <v>293</v>
      </c>
      <c r="C8" s="144">
        <v>19</v>
      </c>
    </row>
    <row r="9" spans="1:8" ht="15">
      <c r="A9" s="142" t="s">
        <v>2111</v>
      </c>
      <c r="B9" s="143" t="s">
        <v>300</v>
      </c>
      <c r="C9" s="144">
        <v>14.9</v>
      </c>
    </row>
    <row r="10" spans="1:8" ht="15">
      <c r="A10" s="142" t="s">
        <v>2112</v>
      </c>
      <c r="B10" s="143" t="s">
        <v>11</v>
      </c>
      <c r="C10" s="144">
        <v>14.9</v>
      </c>
    </row>
    <row r="11" spans="1:8" ht="15">
      <c r="A11" s="142" t="s">
        <v>2113</v>
      </c>
      <c r="B11" s="143" t="s">
        <v>321</v>
      </c>
      <c r="C11" s="144">
        <v>14.9</v>
      </c>
    </row>
    <row r="12" spans="1:8" ht="15">
      <c r="A12" s="142" t="s">
        <v>2114</v>
      </c>
      <c r="B12" s="143" t="s">
        <v>322</v>
      </c>
      <c r="C12" s="144">
        <v>14.9</v>
      </c>
    </row>
    <row r="13" spans="1:8" ht="15">
      <c r="A13" s="142" t="s">
        <v>2115</v>
      </c>
      <c r="B13" s="143" t="s">
        <v>323</v>
      </c>
      <c r="C13" s="144">
        <v>17</v>
      </c>
    </row>
    <row r="14" spans="1:8" ht="15">
      <c r="A14" s="142" t="s">
        <v>2116</v>
      </c>
      <c r="B14" s="143" t="s">
        <v>12</v>
      </c>
      <c r="C14" s="144">
        <v>33.799999999999997</v>
      </c>
    </row>
    <row r="15" spans="1:8" ht="15">
      <c r="A15" s="142" t="s">
        <v>2117</v>
      </c>
      <c r="B15" s="143" t="s">
        <v>13</v>
      </c>
      <c r="C15" s="144">
        <v>14.9</v>
      </c>
    </row>
    <row r="16" spans="1:8" ht="15">
      <c r="A16" s="142" t="s">
        <v>2118</v>
      </c>
      <c r="B16" s="143" t="s">
        <v>17</v>
      </c>
      <c r="C16" s="144">
        <v>14.9</v>
      </c>
    </row>
    <row r="17" spans="1:3" ht="15">
      <c r="A17" s="142" t="s">
        <v>2119</v>
      </c>
      <c r="B17" s="143" t="s">
        <v>21</v>
      </c>
      <c r="C17" s="144">
        <v>10.9</v>
      </c>
    </row>
    <row r="18" spans="1:3" ht="15">
      <c r="A18" s="142" t="s">
        <v>2120</v>
      </c>
      <c r="B18" s="143" t="s">
        <v>24</v>
      </c>
      <c r="C18" s="144">
        <v>26.9</v>
      </c>
    </row>
    <row r="19" spans="1:3" ht="15">
      <c r="A19" s="142" t="s">
        <v>2121</v>
      </c>
      <c r="B19" s="143" t="s">
        <v>27</v>
      </c>
      <c r="C19" s="144">
        <v>12.9</v>
      </c>
    </row>
    <row r="20" spans="1:3" ht="15">
      <c r="A20" s="142" t="s">
        <v>2122</v>
      </c>
      <c r="B20" s="143" t="s">
        <v>29</v>
      </c>
      <c r="C20" s="144">
        <v>10.9</v>
      </c>
    </row>
    <row r="21" spans="1:3" ht="15">
      <c r="A21" s="142" t="s">
        <v>2123</v>
      </c>
      <c r="B21" s="143" t="s">
        <v>31</v>
      </c>
      <c r="C21" s="144">
        <v>17</v>
      </c>
    </row>
    <row r="22" spans="1:3" ht="15">
      <c r="A22" s="142" t="s">
        <v>2124</v>
      </c>
      <c r="B22" s="143" t="s">
        <v>37</v>
      </c>
      <c r="C22" s="144">
        <v>26.9</v>
      </c>
    </row>
    <row r="23" spans="1:3" ht="15">
      <c r="A23" s="142" t="s">
        <v>2125</v>
      </c>
      <c r="B23" s="143" t="s">
        <v>38</v>
      </c>
      <c r="C23" s="144">
        <v>14.9</v>
      </c>
    </row>
    <row r="24" spans="1:3" ht="15">
      <c r="A24" s="142" t="s">
        <v>2126</v>
      </c>
      <c r="B24" s="143" t="s">
        <v>40</v>
      </c>
      <c r="C24" s="144">
        <v>24.6</v>
      </c>
    </row>
    <row r="25" spans="1:3" ht="15">
      <c r="A25" s="142" t="s">
        <v>2127</v>
      </c>
      <c r="B25" s="143" t="s">
        <v>41</v>
      </c>
      <c r="C25" s="144">
        <v>24.6</v>
      </c>
    </row>
    <row r="26" spans="1:3" ht="15">
      <c r="A26" s="142"/>
      <c r="B26" s="143" t="s">
        <v>45</v>
      </c>
      <c r="C26" s="144">
        <v>18.3</v>
      </c>
    </row>
    <row r="27" spans="1:3" ht="15">
      <c r="A27" s="142"/>
      <c r="B27" s="143" t="s">
        <v>46</v>
      </c>
      <c r="C27" s="144">
        <v>360</v>
      </c>
    </row>
    <row r="28" spans="1:3" ht="41.85" customHeight="1"/>
    <row r="29" spans="1:3" ht="41.85" customHeight="1"/>
    <row r="30" spans="1:3" ht="12.75" customHeight="1"/>
    <row r="31" spans="1:3" ht="12.75" customHeight="1"/>
    <row r="32" spans="1:3" ht="12.75" customHeight="1"/>
    <row r="33" ht="12.75" customHeight="1"/>
    <row r="34" ht="12.75" customHeight="1"/>
    <row r="35" ht="12.75" customHeight="1"/>
    <row r="36" ht="12.75" customHeight="1"/>
    <row r="37" ht="12.75" customHeight="1"/>
  </sheetData>
  <mergeCells count="1">
    <mergeCell ref="A4:C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&amp;L&amp;"Times New Roman,обычный"&amp;8 2430-15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45.42578125" style="145" customWidth="1"/>
    <col min="3" max="3" width="24.570312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7" s="136" customFormat="1" ht="15">
      <c r="A1" s="134" t="s">
        <v>1</v>
      </c>
      <c r="B1" s="134"/>
      <c r="C1" s="135" t="s">
        <v>2274</v>
      </c>
    </row>
    <row r="2" spans="1:7" s="136" customFormat="1" ht="15">
      <c r="A2" s="134" t="s">
        <v>1</v>
      </c>
      <c r="B2" s="134"/>
      <c r="C2" s="135" t="s">
        <v>0</v>
      </c>
    </row>
    <row r="3" spans="1:7" s="136" customFormat="1" ht="15">
      <c r="A3" s="134"/>
      <c r="B3" s="134"/>
      <c r="C3" s="134" t="s">
        <v>2598</v>
      </c>
    </row>
    <row r="4" spans="1:7" s="136" customFormat="1" ht="77.25" customHeight="1">
      <c r="A4" s="402" t="s">
        <v>2531</v>
      </c>
      <c r="B4" s="402"/>
      <c r="C4" s="402"/>
    </row>
    <row r="5" spans="1:7" s="136" customFormat="1">
      <c r="A5" s="138"/>
      <c r="B5" s="138"/>
      <c r="C5" s="138"/>
      <c r="D5" s="138"/>
      <c r="E5" s="138"/>
      <c r="F5" s="138"/>
      <c r="G5" s="138"/>
    </row>
    <row r="6" spans="1:7" s="136" customFormat="1" ht="30">
      <c r="A6" s="140" t="s">
        <v>48</v>
      </c>
      <c r="B6" s="140" t="s">
        <v>3</v>
      </c>
      <c r="C6" s="140" t="s">
        <v>4</v>
      </c>
    </row>
    <row r="7" spans="1:7" ht="15">
      <c r="A7" s="142" t="s">
        <v>2109</v>
      </c>
      <c r="B7" s="143" t="s">
        <v>287</v>
      </c>
      <c r="C7" s="144">
        <v>26452.5</v>
      </c>
    </row>
    <row r="8" spans="1:7" ht="15">
      <c r="A8" s="142" t="s">
        <v>2110</v>
      </c>
      <c r="B8" s="143" t="s">
        <v>8</v>
      </c>
      <c r="C8" s="144">
        <v>4049</v>
      </c>
    </row>
    <row r="9" spans="1:7" ht="15">
      <c r="A9" s="142" t="s">
        <v>2111</v>
      </c>
      <c r="B9" s="143" t="s">
        <v>293</v>
      </c>
      <c r="C9" s="144">
        <v>5827.4</v>
      </c>
    </row>
    <row r="10" spans="1:7" ht="15">
      <c r="A10" s="142" t="s">
        <v>2112</v>
      </c>
      <c r="B10" s="143" t="s">
        <v>295</v>
      </c>
      <c r="C10" s="144">
        <v>1342.3</v>
      </c>
    </row>
    <row r="11" spans="1:7" ht="15">
      <c r="A11" s="142" t="s">
        <v>2113</v>
      </c>
      <c r="B11" s="143" t="s">
        <v>300</v>
      </c>
      <c r="C11" s="144">
        <v>2919.2</v>
      </c>
    </row>
    <row r="12" spans="1:7" ht="15">
      <c r="A12" s="142" t="s">
        <v>2114</v>
      </c>
      <c r="B12" s="143" t="s">
        <v>9</v>
      </c>
      <c r="C12" s="144">
        <v>5480.7</v>
      </c>
    </row>
    <row r="13" spans="1:7" ht="15">
      <c r="A13" s="142" t="s">
        <v>2115</v>
      </c>
      <c r="B13" s="143" t="s">
        <v>10</v>
      </c>
      <c r="C13" s="144">
        <v>2360.1</v>
      </c>
    </row>
    <row r="14" spans="1:7" ht="15">
      <c r="A14" s="142" t="s">
        <v>2116</v>
      </c>
      <c r="B14" s="143" t="s">
        <v>11</v>
      </c>
      <c r="C14" s="144">
        <v>7035.4</v>
      </c>
    </row>
    <row r="15" spans="1:7" ht="15">
      <c r="A15" s="142" t="s">
        <v>2117</v>
      </c>
      <c r="B15" s="143" t="s">
        <v>321</v>
      </c>
      <c r="C15" s="144">
        <v>6297.2</v>
      </c>
    </row>
    <row r="16" spans="1:7" ht="15">
      <c r="A16" s="142" t="s">
        <v>2118</v>
      </c>
      <c r="B16" s="143" t="s">
        <v>322</v>
      </c>
      <c r="C16" s="144">
        <v>10860.6</v>
      </c>
    </row>
    <row r="17" spans="1:3" ht="15">
      <c r="A17" s="142" t="s">
        <v>2119</v>
      </c>
      <c r="B17" s="143" t="s">
        <v>323</v>
      </c>
      <c r="C17" s="144">
        <v>3926</v>
      </c>
    </row>
    <row r="18" spans="1:3" ht="15">
      <c r="A18" s="142" t="s">
        <v>2120</v>
      </c>
      <c r="B18" s="143" t="s">
        <v>12</v>
      </c>
      <c r="C18" s="144">
        <v>9999.2999999999993</v>
      </c>
    </row>
    <row r="19" spans="1:3" ht="15">
      <c r="A19" s="142" t="s">
        <v>2121</v>
      </c>
      <c r="B19" s="143" t="s">
        <v>13</v>
      </c>
      <c r="C19" s="144">
        <v>6766.9</v>
      </c>
    </row>
    <row r="20" spans="1:3" ht="15">
      <c r="A20" s="142" t="s">
        <v>2122</v>
      </c>
      <c r="B20" s="143" t="s">
        <v>14</v>
      </c>
      <c r="C20" s="144">
        <v>5234.5</v>
      </c>
    </row>
    <row r="21" spans="1:3" ht="15">
      <c r="A21" s="142" t="s">
        <v>2123</v>
      </c>
      <c r="B21" s="143" t="s">
        <v>15</v>
      </c>
      <c r="C21" s="144">
        <v>4317.3999999999996</v>
      </c>
    </row>
    <row r="22" spans="1:3" ht="15">
      <c r="A22" s="142" t="s">
        <v>2124</v>
      </c>
      <c r="B22" s="143" t="s">
        <v>16</v>
      </c>
      <c r="C22" s="144">
        <v>4686.5</v>
      </c>
    </row>
    <row r="23" spans="1:3" ht="15">
      <c r="A23" s="142" t="s">
        <v>2125</v>
      </c>
      <c r="B23" s="143" t="s">
        <v>17</v>
      </c>
      <c r="C23" s="144">
        <v>10077.6</v>
      </c>
    </row>
    <row r="24" spans="1:3" ht="15">
      <c r="A24" s="142" t="s">
        <v>2126</v>
      </c>
      <c r="B24" s="143" t="s">
        <v>381</v>
      </c>
      <c r="C24" s="144">
        <v>2964</v>
      </c>
    </row>
    <row r="25" spans="1:3" ht="15">
      <c r="A25" s="142" t="s">
        <v>2127</v>
      </c>
      <c r="B25" s="143" t="s">
        <v>18</v>
      </c>
      <c r="C25" s="144">
        <v>2505.4</v>
      </c>
    </row>
    <row r="26" spans="1:3" ht="15">
      <c r="A26" s="142" t="s">
        <v>2128</v>
      </c>
      <c r="B26" s="143" t="s">
        <v>19</v>
      </c>
      <c r="C26" s="144">
        <v>4373.3</v>
      </c>
    </row>
    <row r="27" spans="1:3" ht="15">
      <c r="A27" s="142" t="s">
        <v>2129</v>
      </c>
      <c r="B27" s="143" t="s">
        <v>20</v>
      </c>
      <c r="C27" s="144">
        <v>6241.2</v>
      </c>
    </row>
    <row r="28" spans="1:3" ht="15">
      <c r="A28" s="142" t="s">
        <v>2130</v>
      </c>
      <c r="B28" s="143" t="s">
        <v>21</v>
      </c>
      <c r="C28" s="144">
        <v>1689</v>
      </c>
    </row>
    <row r="29" spans="1:3" ht="15">
      <c r="A29" s="142" t="s">
        <v>2131</v>
      </c>
      <c r="B29" s="143" t="s">
        <v>22</v>
      </c>
      <c r="C29" s="144">
        <v>8120.3</v>
      </c>
    </row>
    <row r="30" spans="1:3" ht="15">
      <c r="A30" s="142" t="s">
        <v>2132</v>
      </c>
      <c r="B30" s="143" t="s">
        <v>23</v>
      </c>
      <c r="C30" s="144">
        <v>8735.5</v>
      </c>
    </row>
    <row r="31" spans="1:3" ht="15">
      <c r="A31" s="142" t="s">
        <v>2133</v>
      </c>
      <c r="B31" s="143" t="s">
        <v>24</v>
      </c>
      <c r="C31" s="144">
        <v>4037.7</v>
      </c>
    </row>
    <row r="32" spans="1:3" ht="15">
      <c r="A32" s="142" t="s">
        <v>2134</v>
      </c>
      <c r="B32" s="143" t="s">
        <v>25</v>
      </c>
      <c r="C32" s="144">
        <v>7158.4</v>
      </c>
    </row>
    <row r="33" spans="1:3" ht="15">
      <c r="A33" s="142" t="s">
        <v>2135</v>
      </c>
      <c r="B33" s="143" t="s">
        <v>26</v>
      </c>
      <c r="C33" s="144">
        <v>7840.6</v>
      </c>
    </row>
    <row r="34" spans="1:3" ht="15">
      <c r="A34" s="142" t="s">
        <v>2136</v>
      </c>
      <c r="B34" s="143" t="s">
        <v>27</v>
      </c>
      <c r="C34" s="144">
        <v>2695.7</v>
      </c>
    </row>
    <row r="35" spans="1:3" ht="15">
      <c r="A35" s="142" t="s">
        <v>2137</v>
      </c>
      <c r="B35" s="143" t="s">
        <v>28</v>
      </c>
      <c r="C35" s="144">
        <v>3981.8</v>
      </c>
    </row>
    <row r="36" spans="1:3" ht="15">
      <c r="A36" s="142" t="s">
        <v>2138</v>
      </c>
      <c r="B36" s="143" t="s">
        <v>29</v>
      </c>
      <c r="C36" s="144">
        <v>3713.5</v>
      </c>
    </row>
    <row r="37" spans="1:3" ht="15">
      <c r="A37" s="142" t="s">
        <v>2139</v>
      </c>
      <c r="B37" s="143" t="s">
        <v>30</v>
      </c>
      <c r="C37" s="144">
        <v>4887.8</v>
      </c>
    </row>
    <row r="38" spans="1:3" ht="15">
      <c r="A38" s="142" t="s">
        <v>2140</v>
      </c>
      <c r="B38" s="143" t="s">
        <v>31</v>
      </c>
      <c r="C38" s="144">
        <v>11218.5</v>
      </c>
    </row>
    <row r="39" spans="1:3" ht="15">
      <c r="A39" s="142" t="s">
        <v>2141</v>
      </c>
      <c r="B39" s="143" t="s">
        <v>32</v>
      </c>
      <c r="C39" s="144">
        <v>5413.6</v>
      </c>
    </row>
    <row r="40" spans="1:3" ht="15">
      <c r="A40" s="142" t="s">
        <v>2142</v>
      </c>
      <c r="B40" s="143" t="s">
        <v>33</v>
      </c>
      <c r="C40" s="144">
        <v>2360.1</v>
      </c>
    </row>
    <row r="41" spans="1:3" ht="15">
      <c r="A41" s="142" t="s">
        <v>2143</v>
      </c>
      <c r="B41" s="143" t="s">
        <v>34</v>
      </c>
      <c r="C41" s="144">
        <v>5100.3</v>
      </c>
    </row>
    <row r="42" spans="1:3" ht="15">
      <c r="A42" s="142" t="s">
        <v>2144</v>
      </c>
      <c r="B42" s="143" t="s">
        <v>542</v>
      </c>
      <c r="C42" s="144">
        <v>1442.9</v>
      </c>
    </row>
    <row r="43" spans="1:3" ht="15">
      <c r="A43" s="142" t="s">
        <v>2145</v>
      </c>
      <c r="B43" s="143" t="s">
        <v>35</v>
      </c>
      <c r="C43" s="144">
        <v>2673.3</v>
      </c>
    </row>
    <row r="44" spans="1:3" ht="15">
      <c r="A44" s="142" t="s">
        <v>2146</v>
      </c>
      <c r="B44" s="143" t="s">
        <v>36</v>
      </c>
      <c r="C44" s="144">
        <v>4082.5</v>
      </c>
    </row>
    <row r="45" spans="1:3" ht="15">
      <c r="A45" s="142" t="s">
        <v>2147</v>
      </c>
      <c r="B45" s="143" t="s">
        <v>37</v>
      </c>
      <c r="C45" s="144">
        <v>5201.1000000000004</v>
      </c>
    </row>
    <row r="46" spans="1:3" ht="15">
      <c r="A46" s="142" t="s">
        <v>2148</v>
      </c>
      <c r="B46" s="143" t="s">
        <v>38</v>
      </c>
      <c r="C46" s="144">
        <v>8355.2000000000007</v>
      </c>
    </row>
    <row r="47" spans="1:3" ht="15">
      <c r="A47" s="142" t="s">
        <v>2149</v>
      </c>
      <c r="B47" s="143" t="s">
        <v>587</v>
      </c>
      <c r="C47" s="144">
        <v>436.3</v>
      </c>
    </row>
    <row r="48" spans="1:3" ht="15">
      <c r="A48" s="142" t="s">
        <v>2150</v>
      </c>
      <c r="B48" s="143" t="s">
        <v>588</v>
      </c>
      <c r="C48" s="144">
        <v>7426.9</v>
      </c>
    </row>
    <row r="49" spans="1:3" ht="15">
      <c r="A49" s="142" t="s">
        <v>2151</v>
      </c>
      <c r="B49" s="143" t="s">
        <v>39</v>
      </c>
      <c r="C49" s="144">
        <v>4194.3999999999996</v>
      </c>
    </row>
    <row r="50" spans="1:3" ht="15">
      <c r="A50" s="142" t="s">
        <v>2152</v>
      </c>
      <c r="B50" s="143" t="s">
        <v>40</v>
      </c>
      <c r="C50" s="144">
        <v>2281.6999999999998</v>
      </c>
    </row>
    <row r="51" spans="1:3" ht="15">
      <c r="A51" s="142" t="s">
        <v>2155</v>
      </c>
      <c r="B51" s="143" t="s">
        <v>41</v>
      </c>
      <c r="C51" s="144">
        <v>3489.7</v>
      </c>
    </row>
    <row r="52" spans="1:3" ht="15">
      <c r="A52" s="142" t="s">
        <v>2156</v>
      </c>
      <c r="B52" s="143" t="s">
        <v>42</v>
      </c>
      <c r="C52" s="144">
        <v>9865.1</v>
      </c>
    </row>
    <row r="53" spans="1:3" ht="15">
      <c r="A53" s="142" t="s">
        <v>2157</v>
      </c>
      <c r="B53" s="143" t="s">
        <v>43</v>
      </c>
      <c r="C53" s="144">
        <v>4541.2</v>
      </c>
    </row>
    <row r="54" spans="1:3" ht="15">
      <c r="A54" s="142" t="s">
        <v>2158</v>
      </c>
      <c r="B54" s="143" t="s">
        <v>44</v>
      </c>
      <c r="C54" s="144">
        <v>6006.3</v>
      </c>
    </row>
    <row r="55" spans="1:3" ht="15">
      <c r="A55" s="142"/>
      <c r="B55" s="143" t="s">
        <v>45</v>
      </c>
      <c r="C55" s="144">
        <v>5413.2</v>
      </c>
    </row>
    <row r="56" spans="1:3" ht="15">
      <c r="A56" s="142"/>
      <c r="B56" s="143" t="s">
        <v>46</v>
      </c>
      <c r="C56" s="144">
        <v>276079.09999999998</v>
      </c>
    </row>
    <row r="57" spans="1:3" ht="41.85" customHeight="1"/>
    <row r="58" spans="1:3" ht="41.85" customHeight="1"/>
    <row r="59" spans="1:3" ht="12.75" customHeight="1"/>
    <row r="60" spans="1:3" ht="12.75" customHeight="1"/>
    <row r="61" spans="1:3" ht="12.75" customHeight="1"/>
    <row r="62" spans="1:3" ht="12.75" customHeight="1"/>
    <row r="63" spans="1:3" ht="12.75" customHeight="1"/>
    <row r="64" spans="1:3" ht="12.75" customHeight="1"/>
    <row r="65" ht="12.75" customHeight="1"/>
    <row r="66" ht="12.75" customHeight="1"/>
  </sheetData>
  <mergeCells count="1">
    <mergeCell ref="A4:C4"/>
  </mergeCells>
  <pageMargins left="0.70866141732283472" right="0.70866141732283472" top="0.49" bottom="0.49" header="0.25" footer="0.2"/>
  <pageSetup paperSize="9" scale="87" orientation="portrait" r:id="rId1"/>
  <headerFooter>
    <oddFooter>&amp;L&amp;"Times New Roman,обычный"&amp;8 2430-15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view="pageBreakPreview" zoomScale="60" zoomScaleNormal="100" workbookViewId="0">
      <selection activeCell="B2" sqref="B2"/>
    </sheetView>
  </sheetViews>
  <sheetFormatPr defaultColWidth="9.140625" defaultRowHeight="12.75"/>
  <cols>
    <col min="1" max="1" width="8.7109375" style="145" customWidth="1"/>
    <col min="2" max="2" width="42.42578125" style="145" customWidth="1"/>
    <col min="3" max="3" width="24.710937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8" s="152" customFormat="1" ht="15">
      <c r="C1" s="135" t="s">
        <v>2275</v>
      </c>
    </row>
    <row r="2" spans="1:8" s="152" customFormat="1" ht="15">
      <c r="C2" s="135" t="s">
        <v>0</v>
      </c>
    </row>
    <row r="3" spans="1:8" s="152" customFormat="1" ht="15">
      <c r="A3" s="134" t="s">
        <v>1</v>
      </c>
      <c r="B3" s="134"/>
      <c r="C3" s="134" t="s">
        <v>2599</v>
      </c>
    </row>
    <row r="4" spans="1:8" s="152" customFormat="1" ht="15">
      <c r="A4" s="402" t="s">
        <v>2532</v>
      </c>
      <c r="B4" s="402"/>
      <c r="C4" s="402"/>
    </row>
    <row r="5" spans="1:8" s="152" customFormat="1" ht="50.25" customHeight="1">
      <c r="A5" s="402"/>
      <c r="B5" s="402"/>
      <c r="C5" s="402"/>
    </row>
    <row r="6" spans="1:8" s="152" customFormat="1" ht="15">
      <c r="A6" s="159"/>
      <c r="B6" s="160"/>
      <c r="C6" s="160"/>
      <c r="D6" s="160"/>
      <c r="E6" s="154"/>
      <c r="F6" s="154"/>
      <c r="G6" s="154"/>
      <c r="H6" s="154"/>
    </row>
    <row r="7" spans="1:8" s="152" customFormat="1" ht="30">
      <c r="A7" s="140" t="s">
        <v>48</v>
      </c>
      <c r="B7" s="140" t="s">
        <v>3</v>
      </c>
      <c r="C7" s="374" t="s">
        <v>4</v>
      </c>
    </row>
    <row r="8" spans="1:8" ht="15">
      <c r="A8" s="142" t="s">
        <v>2109</v>
      </c>
      <c r="B8" s="143" t="s">
        <v>287</v>
      </c>
      <c r="C8" s="144">
        <v>42719.199999999997</v>
      </c>
    </row>
    <row r="9" spans="1:8" ht="15">
      <c r="A9" s="142" t="s">
        <v>2110</v>
      </c>
      <c r="B9" s="143" t="s">
        <v>8</v>
      </c>
      <c r="C9" s="144">
        <v>5626.5</v>
      </c>
    </row>
    <row r="10" spans="1:8" ht="15">
      <c r="A10" s="142" t="s">
        <v>2111</v>
      </c>
      <c r="B10" s="143" t="s">
        <v>293</v>
      </c>
      <c r="C10" s="144">
        <v>4779.8999999999996</v>
      </c>
    </row>
    <row r="11" spans="1:8" ht="15">
      <c r="A11" s="142" t="s">
        <v>2112</v>
      </c>
      <c r="B11" s="143" t="s">
        <v>295</v>
      </c>
      <c r="C11" s="144">
        <v>2072.5</v>
      </c>
    </row>
    <row r="12" spans="1:8" ht="15">
      <c r="A12" s="142" t="s">
        <v>2113</v>
      </c>
      <c r="B12" s="143" t="s">
        <v>300</v>
      </c>
      <c r="C12" s="144">
        <v>3624.6</v>
      </c>
    </row>
    <row r="13" spans="1:8" ht="15">
      <c r="A13" s="142" t="s">
        <v>2114</v>
      </c>
      <c r="B13" s="143" t="s">
        <v>9</v>
      </c>
      <c r="C13" s="144">
        <v>7813.6</v>
      </c>
    </row>
    <row r="14" spans="1:8" ht="15">
      <c r="A14" s="142" t="s">
        <v>2115</v>
      </c>
      <c r="B14" s="143" t="s">
        <v>10</v>
      </c>
      <c r="C14" s="144">
        <v>3827.4</v>
      </c>
    </row>
    <row r="15" spans="1:8" ht="15">
      <c r="A15" s="142" t="s">
        <v>2116</v>
      </c>
      <c r="B15" s="143" t="s">
        <v>11</v>
      </c>
      <c r="C15" s="144">
        <v>8298.7000000000007</v>
      </c>
    </row>
    <row r="16" spans="1:8" ht="15">
      <c r="A16" s="142" t="s">
        <v>2117</v>
      </c>
      <c r="B16" s="143" t="s">
        <v>321</v>
      </c>
      <c r="C16" s="144">
        <v>10371.1</v>
      </c>
    </row>
    <row r="17" spans="1:3" ht="15">
      <c r="A17" s="142" t="s">
        <v>2118</v>
      </c>
      <c r="B17" s="143" t="s">
        <v>322</v>
      </c>
      <c r="C17" s="144">
        <v>23017.599999999999</v>
      </c>
    </row>
    <row r="18" spans="1:3" ht="15">
      <c r="A18" s="142" t="s">
        <v>2119</v>
      </c>
      <c r="B18" s="143" t="s">
        <v>323</v>
      </c>
      <c r="C18" s="144">
        <v>7011.1</v>
      </c>
    </row>
    <row r="19" spans="1:3" ht="15">
      <c r="A19" s="142" t="s">
        <v>2120</v>
      </c>
      <c r="B19" s="143" t="s">
        <v>12</v>
      </c>
      <c r="C19" s="144">
        <v>21694.7</v>
      </c>
    </row>
    <row r="20" spans="1:3" ht="15">
      <c r="A20" s="142" t="s">
        <v>2121</v>
      </c>
      <c r="B20" s="143" t="s">
        <v>13</v>
      </c>
      <c r="C20" s="144">
        <v>9939</v>
      </c>
    </row>
    <row r="21" spans="1:3" ht="15">
      <c r="A21" s="142" t="s">
        <v>2122</v>
      </c>
      <c r="B21" s="143" t="s">
        <v>14</v>
      </c>
      <c r="C21" s="144">
        <v>12478.9</v>
      </c>
    </row>
    <row r="22" spans="1:3" ht="15">
      <c r="A22" s="142" t="s">
        <v>2123</v>
      </c>
      <c r="B22" s="143" t="s">
        <v>15</v>
      </c>
      <c r="C22" s="144">
        <v>7240.4</v>
      </c>
    </row>
    <row r="23" spans="1:3" ht="15">
      <c r="A23" s="142" t="s">
        <v>2124</v>
      </c>
      <c r="B23" s="143" t="s">
        <v>16</v>
      </c>
      <c r="C23" s="144">
        <v>6226.2</v>
      </c>
    </row>
    <row r="24" spans="1:3" ht="15">
      <c r="A24" s="142" t="s">
        <v>2125</v>
      </c>
      <c r="B24" s="143" t="s">
        <v>17</v>
      </c>
      <c r="C24" s="144">
        <v>13731.2</v>
      </c>
    </row>
    <row r="25" spans="1:3" ht="15">
      <c r="A25" s="142" t="s">
        <v>2126</v>
      </c>
      <c r="B25" s="143" t="s">
        <v>381</v>
      </c>
      <c r="C25" s="144">
        <v>4718.2</v>
      </c>
    </row>
    <row r="26" spans="1:3" ht="15">
      <c r="A26" s="142" t="s">
        <v>2127</v>
      </c>
      <c r="B26" s="143" t="s">
        <v>18</v>
      </c>
      <c r="C26" s="144">
        <v>5714.7</v>
      </c>
    </row>
    <row r="27" spans="1:3" ht="15">
      <c r="A27" s="142" t="s">
        <v>2128</v>
      </c>
      <c r="B27" s="143" t="s">
        <v>19</v>
      </c>
      <c r="C27" s="144">
        <v>7011.1</v>
      </c>
    </row>
    <row r="28" spans="1:3" ht="15">
      <c r="A28" s="142" t="s">
        <v>2129</v>
      </c>
      <c r="B28" s="143" t="s">
        <v>20</v>
      </c>
      <c r="C28" s="144">
        <v>9304</v>
      </c>
    </row>
    <row r="29" spans="1:3" ht="15">
      <c r="A29" s="142" t="s">
        <v>2130</v>
      </c>
      <c r="B29" s="143" t="s">
        <v>21</v>
      </c>
      <c r="C29" s="144">
        <v>5062.1000000000004</v>
      </c>
    </row>
    <row r="30" spans="1:3" ht="15">
      <c r="A30" s="142" t="s">
        <v>2131</v>
      </c>
      <c r="B30" s="143" t="s">
        <v>22</v>
      </c>
      <c r="C30" s="144">
        <v>13493.1</v>
      </c>
    </row>
    <row r="31" spans="1:3" ht="15">
      <c r="A31" s="142" t="s">
        <v>2132</v>
      </c>
      <c r="B31" s="143" t="s">
        <v>23</v>
      </c>
      <c r="C31" s="144">
        <v>14445.5</v>
      </c>
    </row>
    <row r="32" spans="1:3" ht="15">
      <c r="A32" s="142" t="s">
        <v>2133</v>
      </c>
      <c r="B32" s="143" t="s">
        <v>24</v>
      </c>
      <c r="C32" s="144">
        <v>8898.4</v>
      </c>
    </row>
    <row r="33" spans="1:3" ht="15">
      <c r="A33" s="142" t="s">
        <v>2134</v>
      </c>
      <c r="B33" s="143" t="s">
        <v>25</v>
      </c>
      <c r="C33" s="144">
        <v>10080.1</v>
      </c>
    </row>
    <row r="34" spans="1:3" ht="15">
      <c r="A34" s="142" t="s">
        <v>2135</v>
      </c>
      <c r="B34" s="143" t="s">
        <v>26</v>
      </c>
      <c r="C34" s="144">
        <v>12514.2</v>
      </c>
    </row>
    <row r="35" spans="1:3" ht="15">
      <c r="A35" s="142" t="s">
        <v>2136</v>
      </c>
      <c r="B35" s="143" t="s">
        <v>27</v>
      </c>
      <c r="C35" s="144">
        <v>5820.5</v>
      </c>
    </row>
    <row r="36" spans="1:3" ht="15">
      <c r="A36" s="142" t="s">
        <v>2137</v>
      </c>
      <c r="B36" s="143" t="s">
        <v>28</v>
      </c>
      <c r="C36" s="144">
        <v>7081.7</v>
      </c>
    </row>
    <row r="37" spans="1:3" ht="15">
      <c r="A37" s="142" t="s">
        <v>2138</v>
      </c>
      <c r="B37" s="143" t="s">
        <v>29</v>
      </c>
      <c r="C37" s="144">
        <v>5679.4</v>
      </c>
    </row>
    <row r="38" spans="1:3" ht="15">
      <c r="A38" s="142" t="s">
        <v>2139</v>
      </c>
      <c r="B38" s="143" t="s">
        <v>30</v>
      </c>
      <c r="C38" s="144">
        <v>7566.7</v>
      </c>
    </row>
    <row r="39" spans="1:3" ht="15">
      <c r="A39" s="142" t="s">
        <v>2140</v>
      </c>
      <c r="B39" s="143" t="s">
        <v>31</v>
      </c>
      <c r="C39" s="144">
        <v>20715.8</v>
      </c>
    </row>
    <row r="40" spans="1:3" ht="15">
      <c r="A40" s="142" t="s">
        <v>2141</v>
      </c>
      <c r="B40" s="143" t="s">
        <v>32</v>
      </c>
      <c r="C40" s="144">
        <v>7884.2</v>
      </c>
    </row>
    <row r="41" spans="1:3" ht="15">
      <c r="A41" s="142" t="s">
        <v>2142</v>
      </c>
      <c r="B41" s="143" t="s">
        <v>33</v>
      </c>
      <c r="C41" s="144">
        <v>2292.9</v>
      </c>
    </row>
    <row r="42" spans="1:3" ht="15">
      <c r="A42" s="142" t="s">
        <v>2143</v>
      </c>
      <c r="B42" s="143" t="s">
        <v>34</v>
      </c>
      <c r="C42" s="144">
        <v>8475.1</v>
      </c>
    </row>
    <row r="43" spans="1:3" ht="15">
      <c r="A43" s="142" t="s">
        <v>2144</v>
      </c>
      <c r="B43" s="143" t="s">
        <v>542</v>
      </c>
      <c r="C43" s="144">
        <v>1887.3</v>
      </c>
    </row>
    <row r="44" spans="1:3" ht="15">
      <c r="A44" s="142" t="s">
        <v>2145</v>
      </c>
      <c r="B44" s="143" t="s">
        <v>35</v>
      </c>
      <c r="C44" s="144">
        <v>5000.3999999999996</v>
      </c>
    </row>
    <row r="45" spans="1:3" ht="15">
      <c r="A45" s="142" t="s">
        <v>2146</v>
      </c>
      <c r="B45" s="143" t="s">
        <v>36</v>
      </c>
      <c r="C45" s="144">
        <v>5961.6</v>
      </c>
    </row>
    <row r="46" spans="1:3" ht="15">
      <c r="A46" s="142" t="s">
        <v>2147</v>
      </c>
      <c r="B46" s="143" t="s">
        <v>37</v>
      </c>
      <c r="C46" s="144">
        <v>8316.2999999999993</v>
      </c>
    </row>
    <row r="47" spans="1:3" ht="15">
      <c r="A47" s="142" t="s">
        <v>2148</v>
      </c>
      <c r="B47" s="143" t="s">
        <v>38</v>
      </c>
      <c r="C47" s="144">
        <v>12567.1</v>
      </c>
    </row>
    <row r="48" spans="1:3" ht="15">
      <c r="A48" s="142" t="s">
        <v>2149</v>
      </c>
      <c r="B48" s="143" t="s">
        <v>587</v>
      </c>
      <c r="C48" s="144">
        <v>538</v>
      </c>
    </row>
    <row r="49" spans="1:3" ht="15">
      <c r="A49" s="142" t="s">
        <v>2150</v>
      </c>
      <c r="B49" s="143" t="s">
        <v>588</v>
      </c>
      <c r="C49" s="144">
        <v>11420.6</v>
      </c>
    </row>
    <row r="50" spans="1:3" ht="15">
      <c r="A50" s="142" t="s">
        <v>2151</v>
      </c>
      <c r="B50" s="143" t="s">
        <v>39</v>
      </c>
      <c r="C50" s="144">
        <v>6499.6</v>
      </c>
    </row>
    <row r="51" spans="1:3" ht="15">
      <c r="A51" s="142" t="s">
        <v>2152</v>
      </c>
      <c r="B51" s="143" t="s">
        <v>40</v>
      </c>
      <c r="C51" s="144">
        <v>3254.2</v>
      </c>
    </row>
    <row r="52" spans="1:3" ht="15">
      <c r="A52" s="142" t="s">
        <v>2155</v>
      </c>
      <c r="B52" s="143" t="s">
        <v>41</v>
      </c>
      <c r="C52" s="144">
        <v>6164.5</v>
      </c>
    </row>
    <row r="53" spans="1:3" ht="15">
      <c r="A53" s="142" t="s">
        <v>2156</v>
      </c>
      <c r="B53" s="143" t="s">
        <v>42</v>
      </c>
      <c r="C53" s="144">
        <v>9903.7000000000007</v>
      </c>
    </row>
    <row r="54" spans="1:3" ht="15">
      <c r="A54" s="142" t="s">
        <v>2157</v>
      </c>
      <c r="B54" s="143" t="s">
        <v>43</v>
      </c>
      <c r="C54" s="144">
        <v>4638.8</v>
      </c>
    </row>
    <row r="55" spans="1:3" ht="15">
      <c r="A55" s="142" t="s">
        <v>2158</v>
      </c>
      <c r="B55" s="143" t="s">
        <v>44</v>
      </c>
      <c r="C55" s="144">
        <v>8254.6</v>
      </c>
    </row>
    <row r="56" spans="1:3" ht="15">
      <c r="A56" s="142"/>
      <c r="B56" s="143" t="s">
        <v>45</v>
      </c>
      <c r="C56" s="144">
        <v>8632.7999999999993</v>
      </c>
    </row>
    <row r="57" spans="1:3" ht="15">
      <c r="A57" s="142"/>
      <c r="B57" s="143" t="s">
        <v>46</v>
      </c>
      <c r="C57" s="144">
        <v>440269.8</v>
      </c>
    </row>
    <row r="58" spans="1:3" ht="41.85" customHeight="1"/>
    <row r="59" spans="1:3" ht="41.85" customHeight="1"/>
    <row r="60" spans="1:3" ht="12.75" customHeight="1"/>
    <row r="61" spans="1:3" ht="12.75" customHeight="1"/>
    <row r="62" spans="1:3" ht="12.75" customHeight="1"/>
    <row r="63" spans="1:3" ht="12.75" customHeight="1"/>
    <row r="64" spans="1:3" ht="12.75" customHeight="1"/>
    <row r="65" ht="12.75" customHeight="1"/>
    <row r="66" ht="12.75" customHeight="1"/>
  </sheetData>
  <mergeCells count="1">
    <mergeCell ref="A4:C5"/>
  </mergeCells>
  <pageMargins left="0.70866141732283472" right="0.70866141732283472" top="0.32" bottom="0.36" header="0.21" footer="0.17"/>
  <pageSetup paperSize="9" scale="90" orientation="portrait" r:id="rId1"/>
  <headerFooter>
    <oddFooter>&amp;L&amp;"Times New Roman,обычный"&amp;8 2430-15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66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40.85546875" style="145" customWidth="1"/>
    <col min="3" max="3" width="24.2851562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8" s="156" customFormat="1" ht="15">
      <c r="A1" s="155"/>
      <c r="B1" s="155"/>
      <c r="C1" s="135" t="s">
        <v>2276</v>
      </c>
    </row>
    <row r="2" spans="1:8" s="156" customFormat="1" ht="15">
      <c r="A2" s="155"/>
      <c r="B2" s="155"/>
      <c r="C2" s="135" t="s">
        <v>0</v>
      </c>
    </row>
    <row r="3" spans="1:8" s="156" customFormat="1" ht="15">
      <c r="A3" s="155" t="s">
        <v>1</v>
      </c>
      <c r="B3" s="157"/>
      <c r="C3" s="134" t="s">
        <v>2600</v>
      </c>
    </row>
    <row r="4" spans="1:8" s="156" customFormat="1" ht="93" customHeight="1">
      <c r="A4" s="398" t="s">
        <v>2533</v>
      </c>
      <c r="B4" s="398"/>
      <c r="C4" s="398"/>
    </row>
    <row r="5" spans="1:8" s="136" customFormat="1">
      <c r="A5" s="138"/>
      <c r="B5" s="138"/>
      <c r="C5" s="138"/>
      <c r="D5" s="138"/>
      <c r="E5" s="138"/>
      <c r="F5" s="138"/>
      <c r="G5" s="138"/>
      <c r="H5" s="138"/>
    </row>
    <row r="6" spans="1:8" s="136" customFormat="1" ht="30">
      <c r="A6" s="140" t="s">
        <v>48</v>
      </c>
      <c r="B6" s="140" t="s">
        <v>3</v>
      </c>
      <c r="C6" s="161" t="s">
        <v>4</v>
      </c>
    </row>
    <row r="7" spans="1:8" ht="15">
      <c r="A7" s="142" t="s">
        <v>2109</v>
      </c>
      <c r="B7" s="143" t="s">
        <v>287</v>
      </c>
      <c r="C7" s="144">
        <v>3273808</v>
      </c>
    </row>
    <row r="8" spans="1:8" ht="15">
      <c r="A8" s="142" t="s">
        <v>2110</v>
      </c>
      <c r="B8" s="143" t="s">
        <v>8</v>
      </c>
      <c r="C8" s="144">
        <v>104471.6</v>
      </c>
    </row>
    <row r="9" spans="1:8" ht="15">
      <c r="A9" s="142" t="s">
        <v>2111</v>
      </c>
      <c r="B9" s="143" t="s">
        <v>293</v>
      </c>
      <c r="C9" s="144">
        <v>493104.1</v>
      </c>
    </row>
    <row r="10" spans="1:8" ht="15">
      <c r="A10" s="142" t="s">
        <v>2112</v>
      </c>
      <c r="B10" s="143" t="s">
        <v>295</v>
      </c>
      <c r="C10" s="144">
        <v>44503.5</v>
      </c>
    </row>
    <row r="11" spans="1:8" ht="15">
      <c r="A11" s="142" t="s">
        <v>2113</v>
      </c>
      <c r="B11" s="143" t="s">
        <v>300</v>
      </c>
      <c r="C11" s="144">
        <v>128567.9</v>
      </c>
    </row>
    <row r="12" spans="1:8" ht="15">
      <c r="A12" s="142" t="s">
        <v>2114</v>
      </c>
      <c r="B12" s="143" t="s">
        <v>9</v>
      </c>
      <c r="C12" s="144">
        <v>249006</v>
      </c>
    </row>
    <row r="13" spans="1:8" ht="15">
      <c r="A13" s="142" t="s">
        <v>2115</v>
      </c>
      <c r="B13" s="143" t="s">
        <v>10</v>
      </c>
      <c r="C13" s="144">
        <v>78764.3</v>
      </c>
    </row>
    <row r="14" spans="1:8" ht="15">
      <c r="A14" s="142" t="s">
        <v>2116</v>
      </c>
      <c r="B14" s="143" t="s">
        <v>11</v>
      </c>
      <c r="C14" s="144">
        <v>326993.7</v>
      </c>
    </row>
    <row r="15" spans="1:8" ht="15">
      <c r="A15" s="142" t="s">
        <v>2117</v>
      </c>
      <c r="B15" s="143" t="s">
        <v>321</v>
      </c>
      <c r="C15" s="144">
        <v>261783.2</v>
      </c>
    </row>
    <row r="16" spans="1:8" ht="15">
      <c r="A16" s="142" t="s">
        <v>2118</v>
      </c>
      <c r="B16" s="143" t="s">
        <v>322</v>
      </c>
      <c r="C16" s="144">
        <v>332355.5</v>
      </c>
    </row>
    <row r="17" spans="1:3" ht="15">
      <c r="A17" s="142" t="s">
        <v>2119</v>
      </c>
      <c r="B17" s="143" t="s">
        <v>323</v>
      </c>
      <c r="C17" s="144">
        <v>321141.40000000002</v>
      </c>
    </row>
    <row r="18" spans="1:3" ht="15">
      <c r="A18" s="142" t="s">
        <v>2120</v>
      </c>
      <c r="B18" s="143" t="s">
        <v>12</v>
      </c>
      <c r="C18" s="144">
        <v>463277.5</v>
      </c>
    </row>
    <row r="19" spans="1:3" ht="15">
      <c r="A19" s="142" t="s">
        <v>2121</v>
      </c>
      <c r="B19" s="143" t="s">
        <v>13</v>
      </c>
      <c r="C19" s="144">
        <v>278219.7</v>
      </c>
    </row>
    <row r="20" spans="1:3" ht="15">
      <c r="A20" s="142" t="s">
        <v>2122</v>
      </c>
      <c r="B20" s="143" t="s">
        <v>14</v>
      </c>
      <c r="C20" s="144">
        <v>210010.4</v>
      </c>
    </row>
    <row r="21" spans="1:3" ht="15">
      <c r="A21" s="142" t="s">
        <v>2123</v>
      </c>
      <c r="B21" s="143" t="s">
        <v>15</v>
      </c>
      <c r="C21" s="144">
        <v>119496.4</v>
      </c>
    </row>
    <row r="22" spans="1:3" ht="15">
      <c r="A22" s="142" t="s">
        <v>2124</v>
      </c>
      <c r="B22" s="143" t="s">
        <v>16</v>
      </c>
      <c r="C22" s="144">
        <v>121479.3</v>
      </c>
    </row>
    <row r="23" spans="1:3" ht="15">
      <c r="A23" s="142" t="s">
        <v>2125</v>
      </c>
      <c r="B23" s="143" t="s">
        <v>17</v>
      </c>
      <c r="C23" s="144">
        <v>207654.5</v>
      </c>
    </row>
    <row r="24" spans="1:3" ht="15">
      <c r="A24" s="142" t="s">
        <v>2126</v>
      </c>
      <c r="B24" s="143" t="s">
        <v>381</v>
      </c>
      <c r="C24" s="144">
        <v>102003.1</v>
      </c>
    </row>
    <row r="25" spans="1:3" ht="15">
      <c r="A25" s="142" t="s">
        <v>2127</v>
      </c>
      <c r="B25" s="143" t="s">
        <v>18</v>
      </c>
      <c r="C25" s="144">
        <v>80458.899999999994</v>
      </c>
    </row>
    <row r="26" spans="1:3" ht="15">
      <c r="A26" s="142" t="s">
        <v>2128</v>
      </c>
      <c r="B26" s="143" t="s">
        <v>19</v>
      </c>
      <c r="C26" s="144">
        <v>119691</v>
      </c>
    </row>
    <row r="27" spans="1:3" ht="15">
      <c r="A27" s="142" t="s">
        <v>2129</v>
      </c>
      <c r="B27" s="143" t="s">
        <v>20</v>
      </c>
      <c r="C27" s="144">
        <v>197682.8</v>
      </c>
    </row>
    <row r="28" spans="1:3" ht="15">
      <c r="A28" s="142" t="s">
        <v>2130</v>
      </c>
      <c r="B28" s="143" t="s">
        <v>21</v>
      </c>
      <c r="C28" s="144">
        <v>78247.8</v>
      </c>
    </row>
    <row r="29" spans="1:3" ht="15">
      <c r="A29" s="142" t="s">
        <v>2131</v>
      </c>
      <c r="B29" s="143" t="s">
        <v>22</v>
      </c>
      <c r="C29" s="144">
        <v>188994.7</v>
      </c>
    </row>
    <row r="30" spans="1:3" ht="15">
      <c r="A30" s="142" t="s">
        <v>2132</v>
      </c>
      <c r="B30" s="143" t="s">
        <v>23</v>
      </c>
      <c r="C30" s="144">
        <v>314278.3</v>
      </c>
    </row>
    <row r="31" spans="1:3" ht="15">
      <c r="A31" s="142" t="s">
        <v>2133</v>
      </c>
      <c r="B31" s="143" t="s">
        <v>24</v>
      </c>
      <c r="C31" s="144">
        <v>105127.2</v>
      </c>
    </row>
    <row r="32" spans="1:3" ht="15">
      <c r="A32" s="142" t="s">
        <v>2134</v>
      </c>
      <c r="B32" s="143" t="s">
        <v>25</v>
      </c>
      <c r="C32" s="144">
        <v>204081.9</v>
      </c>
    </row>
    <row r="33" spans="1:3" ht="15">
      <c r="A33" s="142" t="s">
        <v>2135</v>
      </c>
      <c r="B33" s="143" t="s">
        <v>26</v>
      </c>
      <c r="C33" s="144">
        <v>148932.9</v>
      </c>
    </row>
    <row r="34" spans="1:3" ht="15">
      <c r="A34" s="142" t="s">
        <v>2136</v>
      </c>
      <c r="B34" s="143" t="s">
        <v>27</v>
      </c>
      <c r="C34" s="144">
        <v>144058</v>
      </c>
    </row>
    <row r="35" spans="1:3" ht="15">
      <c r="A35" s="142" t="s">
        <v>2137</v>
      </c>
      <c r="B35" s="143" t="s">
        <v>28</v>
      </c>
      <c r="C35" s="144">
        <v>109964.8</v>
      </c>
    </row>
    <row r="36" spans="1:3" ht="15">
      <c r="A36" s="142" t="s">
        <v>2138</v>
      </c>
      <c r="B36" s="143" t="s">
        <v>29</v>
      </c>
      <c r="C36" s="144">
        <v>99738.9</v>
      </c>
    </row>
    <row r="37" spans="1:3" ht="15">
      <c r="A37" s="142" t="s">
        <v>2139</v>
      </c>
      <c r="B37" s="143" t="s">
        <v>30</v>
      </c>
      <c r="C37" s="144">
        <v>101535.9</v>
      </c>
    </row>
    <row r="38" spans="1:3" ht="15">
      <c r="A38" s="142" t="s">
        <v>2140</v>
      </c>
      <c r="B38" s="143" t="s">
        <v>31</v>
      </c>
      <c r="C38" s="144">
        <v>684757.2</v>
      </c>
    </row>
    <row r="39" spans="1:3" ht="15">
      <c r="A39" s="142" t="s">
        <v>2141</v>
      </c>
      <c r="B39" s="143" t="s">
        <v>32</v>
      </c>
      <c r="C39" s="144">
        <v>114038.7</v>
      </c>
    </row>
    <row r="40" spans="1:3" ht="15">
      <c r="A40" s="142" t="s">
        <v>2142</v>
      </c>
      <c r="B40" s="143" t="s">
        <v>33</v>
      </c>
      <c r="C40" s="144">
        <v>88787.4</v>
      </c>
    </row>
    <row r="41" spans="1:3" ht="15">
      <c r="A41" s="142" t="s">
        <v>2143</v>
      </c>
      <c r="B41" s="143" t="s">
        <v>34</v>
      </c>
      <c r="C41" s="144">
        <v>98642.6</v>
      </c>
    </row>
    <row r="42" spans="1:3" ht="15">
      <c r="A42" s="142" t="s">
        <v>2144</v>
      </c>
      <c r="B42" s="143" t="s">
        <v>542</v>
      </c>
      <c r="C42" s="144">
        <v>50608.800000000003</v>
      </c>
    </row>
    <row r="43" spans="1:3" ht="15">
      <c r="A43" s="142" t="s">
        <v>2145</v>
      </c>
      <c r="B43" s="143" t="s">
        <v>35</v>
      </c>
      <c r="C43" s="144">
        <v>81556.2</v>
      </c>
    </row>
    <row r="44" spans="1:3" ht="15">
      <c r="A44" s="142" t="s">
        <v>2146</v>
      </c>
      <c r="B44" s="143" t="s">
        <v>36</v>
      </c>
      <c r="C44" s="144">
        <v>113487.2</v>
      </c>
    </row>
    <row r="45" spans="1:3" ht="15">
      <c r="A45" s="142" t="s">
        <v>2147</v>
      </c>
      <c r="B45" s="143" t="s">
        <v>37</v>
      </c>
      <c r="C45" s="144">
        <v>115020.9</v>
      </c>
    </row>
    <row r="46" spans="1:3" ht="15">
      <c r="A46" s="142" t="s">
        <v>2148</v>
      </c>
      <c r="B46" s="143" t="s">
        <v>38</v>
      </c>
      <c r="C46" s="144">
        <f>239799.4-2153.2</f>
        <v>237646.19999999998</v>
      </c>
    </row>
    <row r="47" spans="1:3" ht="15">
      <c r="A47" s="142" t="s">
        <v>2149</v>
      </c>
      <c r="B47" s="143" t="s">
        <v>587</v>
      </c>
      <c r="C47" s="144">
        <v>30287</v>
      </c>
    </row>
    <row r="48" spans="1:3" ht="15">
      <c r="A48" s="142" t="s">
        <v>2150</v>
      </c>
      <c r="B48" s="143" t="s">
        <v>588</v>
      </c>
      <c r="C48" s="144">
        <v>131737.5</v>
      </c>
    </row>
    <row r="49" spans="1:3" ht="15">
      <c r="A49" s="142" t="s">
        <v>2151</v>
      </c>
      <c r="B49" s="143" t="s">
        <v>39</v>
      </c>
      <c r="C49" s="144">
        <v>176994.2</v>
      </c>
    </row>
    <row r="50" spans="1:3" ht="15">
      <c r="A50" s="142" t="s">
        <v>2152</v>
      </c>
      <c r="B50" s="143" t="s">
        <v>40</v>
      </c>
      <c r="C50" s="144">
        <v>82747.100000000006</v>
      </c>
    </row>
    <row r="51" spans="1:3" ht="15">
      <c r="A51" s="142" t="s">
        <v>2155</v>
      </c>
      <c r="B51" s="143" t="s">
        <v>41</v>
      </c>
      <c r="C51" s="144">
        <v>146572.79999999999</v>
      </c>
    </row>
    <row r="52" spans="1:3" ht="15">
      <c r="A52" s="142" t="s">
        <v>2156</v>
      </c>
      <c r="B52" s="143" t="s">
        <v>42</v>
      </c>
      <c r="C52" s="144">
        <v>204506.4</v>
      </c>
    </row>
    <row r="53" spans="1:3" ht="15">
      <c r="A53" s="142" t="s">
        <v>2157</v>
      </c>
      <c r="B53" s="143" t="s">
        <v>43</v>
      </c>
      <c r="C53" s="144">
        <v>88854.6</v>
      </c>
    </row>
    <row r="54" spans="1:3" ht="15">
      <c r="A54" s="142" t="s">
        <v>2158</v>
      </c>
      <c r="B54" s="143" t="s">
        <v>44</v>
      </c>
      <c r="C54" s="144">
        <v>115368.9</v>
      </c>
    </row>
    <row r="55" spans="1:3" ht="15">
      <c r="A55" s="142"/>
      <c r="B55" s="143" t="s">
        <v>45</v>
      </c>
      <c r="C55" s="144">
        <v>376029.1</v>
      </c>
    </row>
    <row r="56" spans="1:3" ht="15">
      <c r="A56" s="142"/>
      <c r="B56" s="143" t="s">
        <v>46</v>
      </c>
      <c r="C56" s="144">
        <f>SUM(C7:C55)</f>
        <v>11947076</v>
      </c>
    </row>
    <row r="57" spans="1:3" ht="41.85" customHeight="1"/>
    <row r="58" spans="1:3" ht="41.85" customHeight="1"/>
    <row r="59" spans="1:3" ht="12.75" customHeight="1"/>
    <row r="60" spans="1:3" ht="12.75" customHeight="1"/>
    <row r="61" spans="1:3" ht="12.75" customHeight="1"/>
    <row r="62" spans="1:3" ht="12.75" customHeight="1"/>
    <row r="63" spans="1:3" ht="12.75" customHeight="1"/>
    <row r="64" spans="1:3" ht="12.75" customHeight="1"/>
    <row r="65" ht="12.75" customHeight="1"/>
    <row r="66" ht="12.75" customHeight="1"/>
  </sheetData>
  <mergeCells count="1">
    <mergeCell ref="A4:C4"/>
  </mergeCells>
  <pageMargins left="0.70866141732283472" right="0.70866141732283472" top="0.53" bottom="0.51" header="0.31496062992125984" footer="0.22"/>
  <pageSetup paperSize="9" scale="84" orientation="portrait" r:id="rId1"/>
  <headerFooter>
    <oddFooter>&amp;L&amp;"Times New Roman,обычный"&amp;8 2430-15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65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43.140625" style="145" customWidth="1"/>
    <col min="3" max="3" width="24.2851562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8" s="156" customFormat="1" ht="15">
      <c r="A1" s="155"/>
      <c r="B1" s="155"/>
      <c r="C1" s="135" t="s">
        <v>2277</v>
      </c>
    </row>
    <row r="2" spans="1:8" s="156" customFormat="1" ht="15">
      <c r="A2" s="155"/>
      <c r="B2" s="155"/>
      <c r="C2" s="135" t="s">
        <v>0</v>
      </c>
    </row>
    <row r="3" spans="1:8" s="156" customFormat="1" ht="15">
      <c r="A3" s="155" t="s">
        <v>1</v>
      </c>
      <c r="B3" s="155"/>
      <c r="C3" s="134" t="s">
        <v>2601</v>
      </c>
    </row>
    <row r="4" spans="1:8" s="156" customFormat="1" ht="11.25" customHeight="1">
      <c r="A4" s="398" t="s">
        <v>2534</v>
      </c>
      <c r="B4" s="398"/>
      <c r="C4" s="398"/>
    </row>
    <row r="5" spans="1:8" s="156" customFormat="1" ht="79.5" customHeight="1">
      <c r="A5" s="398"/>
      <c r="B5" s="398"/>
      <c r="C5" s="398"/>
    </row>
    <row r="6" spans="1:8" s="136" customFormat="1">
      <c r="A6" s="158"/>
      <c r="B6" s="149"/>
      <c r="C6" s="149"/>
      <c r="D6" s="149"/>
      <c r="E6" s="138"/>
      <c r="F6" s="138"/>
      <c r="G6" s="138"/>
      <c r="H6" s="138"/>
    </row>
    <row r="7" spans="1:8" s="136" customFormat="1" ht="30">
      <c r="A7" s="140" t="s">
        <v>48</v>
      </c>
      <c r="B7" s="140" t="s">
        <v>3</v>
      </c>
      <c r="C7" s="161" t="s">
        <v>4</v>
      </c>
    </row>
    <row r="8" spans="1:8" ht="15">
      <c r="A8" s="142" t="s">
        <v>2109</v>
      </c>
      <c r="B8" s="143" t="s">
        <v>287</v>
      </c>
      <c r="C8" s="144">
        <v>2748924.5</v>
      </c>
    </row>
    <row r="9" spans="1:8" ht="15">
      <c r="A9" s="142" t="s">
        <v>2110</v>
      </c>
      <c r="B9" s="143" t="s">
        <v>8</v>
      </c>
      <c r="C9" s="144">
        <v>109604</v>
      </c>
    </row>
    <row r="10" spans="1:8" ht="15">
      <c r="A10" s="142" t="s">
        <v>2111</v>
      </c>
      <c r="B10" s="143" t="s">
        <v>293</v>
      </c>
      <c r="C10" s="144">
        <v>609423.5</v>
      </c>
    </row>
    <row r="11" spans="1:8" ht="15">
      <c r="A11" s="142" t="s">
        <v>2112</v>
      </c>
      <c r="B11" s="143" t="s">
        <v>295</v>
      </c>
      <c r="C11" s="144">
        <v>33387</v>
      </c>
    </row>
    <row r="12" spans="1:8" ht="15">
      <c r="A12" s="142" t="s">
        <v>2113</v>
      </c>
      <c r="B12" s="143" t="s">
        <v>300</v>
      </c>
      <c r="C12" s="144">
        <v>112830.7</v>
      </c>
    </row>
    <row r="13" spans="1:8" ht="15">
      <c r="A13" s="142" t="s">
        <v>2114</v>
      </c>
      <c r="B13" s="143" t="s">
        <v>9</v>
      </c>
      <c r="C13" s="144">
        <v>178507.1</v>
      </c>
    </row>
    <row r="14" spans="1:8" ht="15">
      <c r="A14" s="142" t="s">
        <v>2115</v>
      </c>
      <c r="B14" s="143" t="s">
        <v>10</v>
      </c>
      <c r="C14" s="144">
        <v>74597.600000000006</v>
      </c>
    </row>
    <row r="15" spans="1:8" ht="15">
      <c r="A15" s="142" t="s">
        <v>2116</v>
      </c>
      <c r="B15" s="143" t="s">
        <v>11</v>
      </c>
      <c r="C15" s="144">
        <v>145691.6</v>
      </c>
    </row>
    <row r="16" spans="1:8" ht="15">
      <c r="A16" s="142" t="s">
        <v>2117</v>
      </c>
      <c r="B16" s="143" t="s">
        <v>321</v>
      </c>
      <c r="C16" s="144">
        <v>214403.9</v>
      </c>
    </row>
    <row r="17" spans="1:3" ht="15">
      <c r="A17" s="142" t="s">
        <v>2118</v>
      </c>
      <c r="B17" s="143" t="s">
        <v>322</v>
      </c>
      <c r="C17" s="144">
        <v>246937.60000000001</v>
      </c>
    </row>
    <row r="18" spans="1:3" ht="15">
      <c r="A18" s="142" t="s">
        <v>2119</v>
      </c>
      <c r="B18" s="143" t="s">
        <v>323</v>
      </c>
      <c r="C18" s="144">
        <v>334201.90000000002</v>
      </c>
    </row>
    <row r="19" spans="1:3" ht="15">
      <c r="A19" s="142" t="s">
        <v>2120</v>
      </c>
      <c r="B19" s="143" t="s">
        <v>12</v>
      </c>
      <c r="C19" s="144">
        <v>378234.8</v>
      </c>
    </row>
    <row r="20" spans="1:3" ht="15">
      <c r="A20" s="142" t="s">
        <v>2121</v>
      </c>
      <c r="B20" s="143" t="s">
        <v>13</v>
      </c>
      <c r="C20" s="144">
        <v>221003.2</v>
      </c>
    </row>
    <row r="21" spans="1:3" ht="15">
      <c r="A21" s="142" t="s">
        <v>2122</v>
      </c>
      <c r="B21" s="143" t="s">
        <v>14</v>
      </c>
      <c r="C21" s="144">
        <v>36226.9</v>
      </c>
    </row>
    <row r="22" spans="1:3" ht="15">
      <c r="A22" s="142" t="s">
        <v>2123</v>
      </c>
      <c r="B22" s="143" t="s">
        <v>15</v>
      </c>
      <c r="C22" s="144">
        <v>28006.6</v>
      </c>
    </row>
    <row r="23" spans="1:3" ht="15">
      <c r="A23" s="142" t="s">
        <v>2124</v>
      </c>
      <c r="B23" s="143" t="s">
        <v>16</v>
      </c>
      <c r="C23" s="144">
        <v>18432.099999999999</v>
      </c>
    </row>
    <row r="24" spans="1:3" ht="15">
      <c r="A24" s="142" t="s">
        <v>2125</v>
      </c>
      <c r="B24" s="143" t="s">
        <v>17</v>
      </c>
      <c r="C24" s="144">
        <v>131012.9</v>
      </c>
    </row>
    <row r="25" spans="1:3" ht="15">
      <c r="A25" s="142" t="s">
        <v>2126</v>
      </c>
      <c r="B25" s="143" t="s">
        <v>381</v>
      </c>
      <c r="C25" s="144">
        <v>91401.2</v>
      </c>
    </row>
    <row r="26" spans="1:3" ht="15">
      <c r="A26" s="142" t="s">
        <v>2127</v>
      </c>
      <c r="B26" s="143" t="s">
        <v>18</v>
      </c>
      <c r="C26" s="144">
        <v>19388.8</v>
      </c>
    </row>
    <row r="27" spans="1:3" ht="15">
      <c r="A27" s="142" t="s">
        <v>2128</v>
      </c>
      <c r="B27" s="143" t="s">
        <v>19</v>
      </c>
      <c r="C27" s="144">
        <v>37160.6</v>
      </c>
    </row>
    <row r="28" spans="1:3" ht="15">
      <c r="A28" s="142" t="s">
        <v>2129</v>
      </c>
      <c r="B28" s="143" t="s">
        <v>20</v>
      </c>
      <c r="C28" s="144">
        <v>66521.600000000006</v>
      </c>
    </row>
    <row r="29" spans="1:3" ht="15">
      <c r="A29" s="142" t="s">
        <v>2130</v>
      </c>
      <c r="B29" s="143" t="s">
        <v>21</v>
      </c>
      <c r="C29" s="144">
        <v>28336.1</v>
      </c>
    </row>
    <row r="30" spans="1:3" ht="15">
      <c r="A30" s="142" t="s">
        <v>2131</v>
      </c>
      <c r="B30" s="143" t="s">
        <v>22</v>
      </c>
      <c r="C30" s="144">
        <v>96468.4</v>
      </c>
    </row>
    <row r="31" spans="1:3" ht="15">
      <c r="A31" s="142" t="s">
        <v>2132</v>
      </c>
      <c r="B31" s="143" t="s">
        <v>23</v>
      </c>
      <c r="C31" s="144">
        <v>70495.899999999994</v>
      </c>
    </row>
    <row r="32" spans="1:3" ht="15">
      <c r="A32" s="142" t="s">
        <v>2133</v>
      </c>
      <c r="B32" s="143" t="s">
        <v>24</v>
      </c>
      <c r="C32" s="144">
        <v>71841.5</v>
      </c>
    </row>
    <row r="33" spans="1:3" ht="15">
      <c r="A33" s="142" t="s">
        <v>2134</v>
      </c>
      <c r="B33" s="143" t="s">
        <v>25</v>
      </c>
      <c r="C33" s="144">
        <v>160082.29999999999</v>
      </c>
    </row>
    <row r="34" spans="1:3" ht="15">
      <c r="A34" s="142" t="s">
        <v>2135</v>
      </c>
      <c r="B34" s="143" t="s">
        <v>26</v>
      </c>
      <c r="C34" s="144">
        <v>94984.5</v>
      </c>
    </row>
    <row r="35" spans="1:3" ht="15">
      <c r="A35" s="142" t="s">
        <v>2136</v>
      </c>
      <c r="B35" s="143" t="s">
        <v>27</v>
      </c>
      <c r="C35" s="144">
        <v>106622.8</v>
      </c>
    </row>
    <row r="36" spans="1:3" ht="15">
      <c r="A36" s="142" t="s">
        <v>2137</v>
      </c>
      <c r="B36" s="143" t="s">
        <v>28</v>
      </c>
      <c r="C36" s="144">
        <v>29715.599999999999</v>
      </c>
    </row>
    <row r="37" spans="1:3" ht="15">
      <c r="A37" s="142" t="s">
        <v>2138</v>
      </c>
      <c r="B37" s="143" t="s">
        <v>29</v>
      </c>
      <c r="C37" s="144">
        <v>26756.1</v>
      </c>
    </row>
    <row r="38" spans="1:3" ht="15">
      <c r="A38" s="142" t="s">
        <v>2139</v>
      </c>
      <c r="B38" s="143" t="s">
        <v>30</v>
      </c>
      <c r="C38" s="144">
        <v>58955.5</v>
      </c>
    </row>
    <row r="39" spans="1:3" ht="15">
      <c r="A39" s="142" t="s">
        <v>2140</v>
      </c>
      <c r="B39" s="143" t="s">
        <v>31</v>
      </c>
      <c r="C39" s="144">
        <v>289464</v>
      </c>
    </row>
    <row r="40" spans="1:3" ht="15">
      <c r="A40" s="142" t="s">
        <v>2141</v>
      </c>
      <c r="B40" s="143" t="s">
        <v>32</v>
      </c>
      <c r="C40" s="144">
        <v>46565.1</v>
      </c>
    </row>
    <row r="41" spans="1:3" ht="15">
      <c r="A41" s="142" t="s">
        <v>2142</v>
      </c>
      <c r="B41" s="143" t="s">
        <v>33</v>
      </c>
      <c r="C41" s="144">
        <v>39110</v>
      </c>
    </row>
    <row r="42" spans="1:3" ht="15">
      <c r="A42" s="142" t="s">
        <v>2143</v>
      </c>
      <c r="B42" s="143" t="s">
        <v>34</v>
      </c>
      <c r="C42" s="144">
        <v>57052</v>
      </c>
    </row>
    <row r="43" spans="1:3" ht="15">
      <c r="A43" s="142" t="s">
        <v>2144</v>
      </c>
      <c r="B43" s="143" t="s">
        <v>542</v>
      </c>
      <c r="C43" s="144">
        <v>26805.7</v>
      </c>
    </row>
    <row r="44" spans="1:3" ht="15">
      <c r="A44" s="142" t="s">
        <v>2145</v>
      </c>
      <c r="B44" s="143" t="s">
        <v>35</v>
      </c>
      <c r="C44" s="144">
        <v>25723.3</v>
      </c>
    </row>
    <row r="45" spans="1:3" ht="15">
      <c r="A45" s="142" t="s">
        <v>2146</v>
      </c>
      <c r="B45" s="143" t="s">
        <v>36</v>
      </c>
      <c r="C45" s="144">
        <v>34093.5</v>
      </c>
    </row>
    <row r="46" spans="1:3" ht="15">
      <c r="A46" s="142" t="s">
        <v>2147</v>
      </c>
      <c r="B46" s="143" t="s">
        <v>37</v>
      </c>
      <c r="C46" s="144">
        <v>53846.5</v>
      </c>
    </row>
    <row r="47" spans="1:3" ht="15">
      <c r="A47" s="142" t="s">
        <v>2148</v>
      </c>
      <c r="B47" s="143" t="s">
        <v>38</v>
      </c>
      <c r="C47" s="144">
        <f>223064.9+2153.2</f>
        <v>225218.1</v>
      </c>
    </row>
    <row r="48" spans="1:3" ht="15">
      <c r="A48" s="142" t="s">
        <v>2149</v>
      </c>
      <c r="B48" s="143" t="s">
        <v>587</v>
      </c>
      <c r="C48" s="144">
        <v>33465.699999999997</v>
      </c>
    </row>
    <row r="49" spans="1:3" ht="15">
      <c r="A49" s="142" t="s">
        <v>2150</v>
      </c>
      <c r="B49" s="143" t="s">
        <v>588</v>
      </c>
      <c r="C49" s="144">
        <v>94458.3</v>
      </c>
    </row>
    <row r="50" spans="1:3" ht="15">
      <c r="A50" s="142" t="s">
        <v>2151</v>
      </c>
      <c r="B50" s="143" t="s">
        <v>39</v>
      </c>
      <c r="C50" s="144">
        <v>27586</v>
      </c>
    </row>
    <row r="51" spans="1:3" ht="15">
      <c r="A51" s="142" t="s">
        <v>2152</v>
      </c>
      <c r="B51" s="143" t="s">
        <v>40</v>
      </c>
      <c r="C51" s="144">
        <v>16824.2</v>
      </c>
    </row>
    <row r="52" spans="1:3" ht="15">
      <c r="A52" s="142" t="s">
        <v>2155</v>
      </c>
      <c r="B52" s="143" t="s">
        <v>41</v>
      </c>
      <c r="C52" s="144">
        <v>31686</v>
      </c>
    </row>
    <row r="53" spans="1:3" ht="15">
      <c r="A53" s="142" t="s">
        <v>2156</v>
      </c>
      <c r="B53" s="143" t="s">
        <v>42</v>
      </c>
      <c r="C53" s="144">
        <v>20168.900000000001</v>
      </c>
    </row>
    <row r="54" spans="1:3" ht="15">
      <c r="A54" s="142" t="s">
        <v>2157</v>
      </c>
      <c r="B54" s="143" t="s">
        <v>43</v>
      </c>
      <c r="C54" s="144">
        <v>14817.5</v>
      </c>
    </row>
    <row r="55" spans="1:3" ht="15">
      <c r="A55" s="142" t="s">
        <v>2158</v>
      </c>
      <c r="B55" s="143" t="s">
        <v>44</v>
      </c>
      <c r="C55" s="144">
        <v>49529.8</v>
      </c>
    </row>
    <row r="56" spans="1:3" ht="15">
      <c r="A56" s="142"/>
      <c r="B56" s="143" t="s">
        <v>45</v>
      </c>
      <c r="C56" s="144">
        <v>397390.3</v>
      </c>
    </row>
    <row r="57" spans="1:3" ht="15">
      <c r="A57" s="142"/>
      <c r="B57" s="143" t="s">
        <v>46</v>
      </c>
      <c r="C57" s="144">
        <f>SUM(C8:C56)</f>
        <v>8063961.6999999983</v>
      </c>
    </row>
    <row r="60" spans="1:3" ht="12.75" customHeight="1"/>
    <row r="61" spans="1:3" ht="12.75" customHeight="1"/>
    <row r="62" spans="1:3" ht="12.75" customHeight="1"/>
    <row r="63" spans="1:3" ht="12.75" customHeight="1"/>
    <row r="64" spans="1:3" ht="12.75" customHeight="1"/>
    <row r="65" ht="12.75" customHeight="1"/>
  </sheetData>
  <mergeCells count="1">
    <mergeCell ref="A4:C5"/>
  </mergeCells>
  <pageMargins left="0.70866141732283472" right="0.70866141732283472" top="0.47244094488188981" bottom="0.39370078740157483" header="0.19685039370078741" footer="0.15748031496062992"/>
  <pageSetup paperSize="9" scale="86" orientation="portrait" r:id="rId1"/>
  <headerFooter>
    <oddFooter>&amp;L&amp;"Times New Roman,обычный"&amp;8 2430-15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3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44.85546875" style="145" customWidth="1"/>
    <col min="3" max="3" width="25" style="145" customWidth="1"/>
    <col min="4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3" s="156" customFormat="1" ht="15">
      <c r="A1" s="155"/>
      <c r="B1" s="155"/>
      <c r="C1" s="135" t="s">
        <v>2278</v>
      </c>
    </row>
    <row r="2" spans="1:3" s="156" customFormat="1" ht="15">
      <c r="A2" s="155"/>
      <c r="B2" s="155"/>
      <c r="C2" s="135" t="s">
        <v>0</v>
      </c>
    </row>
    <row r="3" spans="1:3" s="156" customFormat="1" ht="15">
      <c r="A3" s="155" t="s">
        <v>1</v>
      </c>
      <c r="B3" s="155"/>
      <c r="C3" s="134" t="s">
        <v>2602</v>
      </c>
    </row>
    <row r="4" spans="1:3" s="156" customFormat="1" ht="140.25" customHeight="1">
      <c r="A4" s="398" t="s">
        <v>2165</v>
      </c>
      <c r="B4" s="398"/>
      <c r="C4" s="398"/>
    </row>
    <row r="5" spans="1:3" s="136" customFormat="1" ht="30">
      <c r="A5" s="140" t="s">
        <v>48</v>
      </c>
      <c r="B5" s="140" t="s">
        <v>3</v>
      </c>
      <c r="C5" s="161" t="s">
        <v>4</v>
      </c>
    </row>
    <row r="6" spans="1:3" ht="15">
      <c r="A6" s="142" t="s">
        <v>2109</v>
      </c>
      <c r="B6" s="143" t="s">
        <v>287</v>
      </c>
      <c r="C6" s="144">
        <v>402916.4</v>
      </c>
    </row>
    <row r="7" spans="1:3" ht="15">
      <c r="A7" s="142" t="s">
        <v>2110</v>
      </c>
      <c r="B7" s="143" t="s">
        <v>8</v>
      </c>
      <c r="C7" s="144">
        <v>22114.3</v>
      </c>
    </row>
    <row r="8" spans="1:3" ht="15">
      <c r="A8" s="142" t="s">
        <v>2111</v>
      </c>
      <c r="B8" s="143" t="s">
        <v>293</v>
      </c>
      <c r="C8" s="144">
        <v>148168.6</v>
      </c>
    </row>
    <row r="9" spans="1:3" ht="15">
      <c r="A9" s="142" t="s">
        <v>2112</v>
      </c>
      <c r="B9" s="143" t="s">
        <v>295</v>
      </c>
      <c r="C9" s="144">
        <v>8124.3</v>
      </c>
    </row>
    <row r="10" spans="1:3" ht="15">
      <c r="A10" s="142" t="s">
        <v>2113</v>
      </c>
      <c r="B10" s="143" t="s">
        <v>300</v>
      </c>
      <c r="C10" s="144">
        <v>34030</v>
      </c>
    </row>
    <row r="11" spans="1:3" ht="15">
      <c r="A11" s="142" t="s">
        <v>2114</v>
      </c>
      <c r="B11" s="143" t="s">
        <v>10</v>
      </c>
      <c r="C11" s="144">
        <v>26199.8</v>
      </c>
    </row>
    <row r="12" spans="1:3" ht="15">
      <c r="A12" s="142" t="s">
        <v>2115</v>
      </c>
      <c r="B12" s="143" t="s">
        <v>11</v>
      </c>
      <c r="C12" s="144">
        <v>25486.6</v>
      </c>
    </row>
    <row r="13" spans="1:3" ht="15">
      <c r="A13" s="142" t="s">
        <v>2116</v>
      </c>
      <c r="B13" s="143" t="s">
        <v>321</v>
      </c>
      <c r="C13" s="144">
        <v>29214.400000000001</v>
      </c>
    </row>
    <row r="14" spans="1:3" ht="15">
      <c r="A14" s="142" t="s">
        <v>2117</v>
      </c>
      <c r="B14" s="143" t="s">
        <v>322</v>
      </c>
      <c r="C14" s="144">
        <v>64835</v>
      </c>
    </row>
    <row r="15" spans="1:3" ht="15">
      <c r="A15" s="142" t="s">
        <v>2118</v>
      </c>
      <c r="B15" s="143" t="s">
        <v>323</v>
      </c>
      <c r="C15" s="144">
        <v>52186.3</v>
      </c>
    </row>
    <row r="16" spans="1:3" ht="15">
      <c r="A16" s="142" t="s">
        <v>2119</v>
      </c>
      <c r="B16" s="143" t="s">
        <v>12</v>
      </c>
      <c r="C16" s="144">
        <v>57582.8</v>
      </c>
    </row>
    <row r="17" spans="1:3" ht="15">
      <c r="A17" s="142" t="s">
        <v>2120</v>
      </c>
      <c r="B17" s="143" t="s">
        <v>13</v>
      </c>
      <c r="C17" s="144">
        <v>67872.899999999994</v>
      </c>
    </row>
    <row r="18" spans="1:3" ht="15">
      <c r="A18" s="142" t="s">
        <v>2121</v>
      </c>
      <c r="B18" s="143" t="s">
        <v>14</v>
      </c>
      <c r="C18" s="144">
        <v>19522.2</v>
      </c>
    </row>
    <row r="19" spans="1:3" ht="15">
      <c r="A19" s="142" t="s">
        <v>2122</v>
      </c>
      <c r="B19" s="143" t="s">
        <v>17</v>
      </c>
      <c r="C19" s="144">
        <v>75463.199999999997</v>
      </c>
    </row>
    <row r="20" spans="1:3" ht="15">
      <c r="A20" s="142" t="s">
        <v>2123</v>
      </c>
      <c r="B20" s="143" t="s">
        <v>18</v>
      </c>
      <c r="C20" s="144">
        <v>15281.5</v>
      </c>
    </row>
    <row r="21" spans="1:3" ht="15">
      <c r="A21" s="142" t="s">
        <v>2124</v>
      </c>
      <c r="B21" s="143" t="s">
        <v>19</v>
      </c>
      <c r="C21" s="144">
        <v>19564.3</v>
      </c>
    </row>
    <row r="22" spans="1:3" ht="15">
      <c r="A22" s="142" t="s">
        <v>2125</v>
      </c>
      <c r="B22" s="143" t="s">
        <v>20</v>
      </c>
      <c r="C22" s="144">
        <v>17858.2</v>
      </c>
    </row>
    <row r="23" spans="1:3" ht="15">
      <c r="A23" s="142" t="s">
        <v>2126</v>
      </c>
      <c r="B23" s="143" t="s">
        <v>21</v>
      </c>
      <c r="C23" s="144">
        <v>14522.1</v>
      </c>
    </row>
    <row r="24" spans="1:3" ht="15">
      <c r="A24" s="142" t="s">
        <v>2127</v>
      </c>
      <c r="B24" s="143" t="s">
        <v>22</v>
      </c>
      <c r="C24" s="144">
        <v>23618.7</v>
      </c>
    </row>
    <row r="25" spans="1:3" ht="15">
      <c r="A25" s="142" t="s">
        <v>2128</v>
      </c>
      <c r="B25" s="143" t="s">
        <v>24</v>
      </c>
      <c r="C25" s="144">
        <v>16025.8</v>
      </c>
    </row>
    <row r="26" spans="1:3" ht="15">
      <c r="A26" s="142" t="s">
        <v>2129</v>
      </c>
      <c r="B26" s="143" t="s">
        <v>25</v>
      </c>
      <c r="C26" s="144">
        <v>35809.9</v>
      </c>
    </row>
    <row r="27" spans="1:3" ht="15">
      <c r="A27" s="142" t="s">
        <v>2130</v>
      </c>
      <c r="B27" s="143" t="s">
        <v>26</v>
      </c>
      <c r="C27" s="144">
        <v>31741.1</v>
      </c>
    </row>
    <row r="28" spans="1:3" ht="15">
      <c r="A28" s="142" t="s">
        <v>2131</v>
      </c>
      <c r="B28" s="143" t="s">
        <v>27</v>
      </c>
      <c r="C28" s="144">
        <v>43233.7</v>
      </c>
    </row>
    <row r="29" spans="1:3" ht="15">
      <c r="A29" s="142" t="s">
        <v>2132</v>
      </c>
      <c r="B29" s="143" t="s">
        <v>28</v>
      </c>
      <c r="C29" s="144">
        <v>24930.400000000001</v>
      </c>
    </row>
    <row r="30" spans="1:3" ht="15">
      <c r="A30" s="142" t="s">
        <v>2133</v>
      </c>
      <c r="B30" s="143" t="s">
        <v>29</v>
      </c>
      <c r="C30" s="144">
        <v>11942.8</v>
      </c>
    </row>
    <row r="31" spans="1:3" ht="15">
      <c r="A31" s="142" t="s">
        <v>2134</v>
      </c>
      <c r="B31" s="143" t="s">
        <v>30</v>
      </c>
      <c r="C31" s="144">
        <v>21078.5</v>
      </c>
    </row>
    <row r="32" spans="1:3" ht="15">
      <c r="A32" s="142" t="s">
        <v>2135</v>
      </c>
      <c r="B32" s="143" t="s">
        <v>32</v>
      </c>
      <c r="C32" s="144">
        <v>29720.9</v>
      </c>
    </row>
    <row r="33" spans="1:3" ht="15">
      <c r="A33" s="142" t="s">
        <v>2136</v>
      </c>
      <c r="B33" s="143" t="s">
        <v>34</v>
      </c>
      <c r="C33" s="144">
        <v>34889.199999999997</v>
      </c>
    </row>
    <row r="34" spans="1:3" ht="15">
      <c r="A34" s="142" t="s">
        <v>2137</v>
      </c>
      <c r="B34" s="143" t="s">
        <v>542</v>
      </c>
      <c r="C34" s="144">
        <v>10229.6</v>
      </c>
    </row>
    <row r="35" spans="1:3" ht="15">
      <c r="A35" s="142" t="s">
        <v>2138</v>
      </c>
      <c r="B35" s="143" t="s">
        <v>36</v>
      </c>
      <c r="C35" s="144">
        <v>18923.599999999999</v>
      </c>
    </row>
    <row r="36" spans="1:3" ht="15">
      <c r="A36" s="142" t="s">
        <v>2139</v>
      </c>
      <c r="B36" s="143" t="s">
        <v>38</v>
      </c>
      <c r="C36" s="144">
        <v>25950.799999999999</v>
      </c>
    </row>
    <row r="37" spans="1:3" ht="15">
      <c r="A37" s="142" t="s">
        <v>2140</v>
      </c>
      <c r="B37" s="143" t="s">
        <v>588</v>
      </c>
      <c r="C37" s="144">
        <v>17197.099999999999</v>
      </c>
    </row>
    <row r="38" spans="1:3" ht="15">
      <c r="A38" s="142" t="s">
        <v>2141</v>
      </c>
      <c r="B38" s="143" t="s">
        <v>40</v>
      </c>
      <c r="C38" s="144">
        <v>17622.7</v>
      </c>
    </row>
    <row r="39" spans="1:3" ht="15">
      <c r="A39" s="142" t="s">
        <v>2142</v>
      </c>
      <c r="B39" s="143" t="s">
        <v>42</v>
      </c>
      <c r="C39" s="144">
        <v>71401.100000000006</v>
      </c>
    </row>
    <row r="40" spans="1:3" ht="15">
      <c r="A40" s="142" t="s">
        <v>2143</v>
      </c>
      <c r="B40" s="143" t="s">
        <v>44</v>
      </c>
      <c r="C40" s="144">
        <v>16315.7</v>
      </c>
    </row>
    <row r="41" spans="1:3" ht="15">
      <c r="A41" s="142"/>
      <c r="B41" s="143" t="s">
        <v>45</v>
      </c>
      <c r="C41" s="144">
        <v>26128.5</v>
      </c>
    </row>
    <row r="42" spans="1:3" ht="15">
      <c r="A42" s="142"/>
      <c r="B42" s="143" t="s">
        <v>46</v>
      </c>
      <c r="C42" s="144">
        <v>1577703</v>
      </c>
    </row>
    <row r="43" spans="1:3" ht="41.85" customHeight="1"/>
    <row r="44" spans="1:3" ht="41.85" customHeight="1"/>
    <row r="45" spans="1:3" ht="12.75" customHeight="1"/>
    <row r="46" spans="1:3" ht="12.75" customHeight="1"/>
    <row r="47" spans="1:3" ht="12.75" customHeight="1"/>
    <row r="48" spans="1:3" ht="12.75" customHeight="1"/>
    <row r="49" ht="12.75" customHeight="1"/>
    <row r="50" ht="12.75" customHeight="1"/>
    <row r="51" ht="12.75" customHeight="1"/>
    <row r="52" ht="12.75" customHeight="1"/>
    <row r="53" ht="12.75" customHeight="1"/>
  </sheetData>
  <mergeCells count="1">
    <mergeCell ref="A4:C4"/>
  </mergeCells>
  <pageMargins left="0.70866141732283472" right="0.70866141732283472" top="0.47244094488188981" bottom="0.39370078740157483" header="0.31496062992125984" footer="0.15748031496062992"/>
  <pageSetup paperSize="9" orientation="portrait" r:id="rId1"/>
  <headerFooter>
    <oddFooter>&amp;L&amp;"Times New Roman,обычный"&amp;8 2430-15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view="pageBreakPreview" zoomScale="60" zoomScaleNormal="100" workbookViewId="0">
      <selection activeCell="B3" sqref="B3"/>
    </sheetView>
  </sheetViews>
  <sheetFormatPr defaultRowHeight="12.75"/>
  <cols>
    <col min="1" max="1" width="8.7109375" style="145" customWidth="1"/>
    <col min="2" max="2" width="41.28515625" style="145" customWidth="1"/>
    <col min="3" max="3" width="24.85546875" style="145" customWidth="1"/>
    <col min="4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30.7109375" style="145" customWidth="1"/>
    <col min="259" max="259" width="15.42578125" style="145" customWidth="1"/>
    <col min="260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30.7109375" style="145" customWidth="1"/>
    <col min="515" max="515" width="15.42578125" style="145" customWidth="1"/>
    <col min="516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30.7109375" style="145" customWidth="1"/>
    <col min="771" max="771" width="15.42578125" style="145" customWidth="1"/>
    <col min="772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30.7109375" style="145" customWidth="1"/>
    <col min="1027" max="1027" width="15.42578125" style="145" customWidth="1"/>
    <col min="1028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30.7109375" style="145" customWidth="1"/>
    <col min="1283" max="1283" width="15.42578125" style="145" customWidth="1"/>
    <col min="1284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30.7109375" style="145" customWidth="1"/>
    <col min="1539" max="1539" width="15.42578125" style="145" customWidth="1"/>
    <col min="1540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30.7109375" style="145" customWidth="1"/>
    <col min="1795" max="1795" width="15.42578125" style="145" customWidth="1"/>
    <col min="1796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30.7109375" style="145" customWidth="1"/>
    <col min="2051" max="2051" width="15.42578125" style="145" customWidth="1"/>
    <col min="2052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30.7109375" style="145" customWidth="1"/>
    <col min="2307" max="2307" width="15.42578125" style="145" customWidth="1"/>
    <col min="2308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30.7109375" style="145" customWidth="1"/>
    <col min="2563" max="2563" width="15.42578125" style="145" customWidth="1"/>
    <col min="2564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30.7109375" style="145" customWidth="1"/>
    <col min="2819" max="2819" width="15.42578125" style="145" customWidth="1"/>
    <col min="2820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30.7109375" style="145" customWidth="1"/>
    <col min="3075" max="3075" width="15.42578125" style="145" customWidth="1"/>
    <col min="3076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30.7109375" style="145" customWidth="1"/>
    <col min="3331" max="3331" width="15.42578125" style="145" customWidth="1"/>
    <col min="3332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30.7109375" style="145" customWidth="1"/>
    <col min="3587" max="3587" width="15.42578125" style="145" customWidth="1"/>
    <col min="3588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30.7109375" style="145" customWidth="1"/>
    <col min="3843" max="3843" width="15.42578125" style="145" customWidth="1"/>
    <col min="3844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30.7109375" style="145" customWidth="1"/>
    <col min="4099" max="4099" width="15.42578125" style="145" customWidth="1"/>
    <col min="4100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30.7109375" style="145" customWidth="1"/>
    <col min="4355" max="4355" width="15.42578125" style="145" customWidth="1"/>
    <col min="4356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30.7109375" style="145" customWidth="1"/>
    <col min="4611" max="4611" width="15.42578125" style="145" customWidth="1"/>
    <col min="4612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30.7109375" style="145" customWidth="1"/>
    <col min="4867" max="4867" width="15.42578125" style="145" customWidth="1"/>
    <col min="4868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30.7109375" style="145" customWidth="1"/>
    <col min="5123" max="5123" width="15.42578125" style="145" customWidth="1"/>
    <col min="5124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30.7109375" style="145" customWidth="1"/>
    <col min="5379" max="5379" width="15.42578125" style="145" customWidth="1"/>
    <col min="5380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30.7109375" style="145" customWidth="1"/>
    <col min="5635" max="5635" width="15.42578125" style="145" customWidth="1"/>
    <col min="5636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30.7109375" style="145" customWidth="1"/>
    <col min="5891" max="5891" width="15.42578125" style="145" customWidth="1"/>
    <col min="5892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30.7109375" style="145" customWidth="1"/>
    <col min="6147" max="6147" width="15.42578125" style="145" customWidth="1"/>
    <col min="6148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30.7109375" style="145" customWidth="1"/>
    <col min="6403" max="6403" width="15.42578125" style="145" customWidth="1"/>
    <col min="6404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30.7109375" style="145" customWidth="1"/>
    <col min="6659" max="6659" width="15.42578125" style="145" customWidth="1"/>
    <col min="6660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30.7109375" style="145" customWidth="1"/>
    <col min="6915" max="6915" width="15.42578125" style="145" customWidth="1"/>
    <col min="6916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30.7109375" style="145" customWidth="1"/>
    <col min="7171" max="7171" width="15.42578125" style="145" customWidth="1"/>
    <col min="7172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30.7109375" style="145" customWidth="1"/>
    <col min="7427" max="7427" width="15.42578125" style="145" customWidth="1"/>
    <col min="7428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30.7109375" style="145" customWidth="1"/>
    <col min="7683" max="7683" width="15.42578125" style="145" customWidth="1"/>
    <col min="7684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30.7109375" style="145" customWidth="1"/>
    <col min="7939" max="7939" width="15.42578125" style="145" customWidth="1"/>
    <col min="7940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30.7109375" style="145" customWidth="1"/>
    <col min="8195" max="8195" width="15.42578125" style="145" customWidth="1"/>
    <col min="8196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30.7109375" style="145" customWidth="1"/>
    <col min="8451" max="8451" width="15.42578125" style="145" customWidth="1"/>
    <col min="8452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30.7109375" style="145" customWidth="1"/>
    <col min="8707" max="8707" width="15.42578125" style="145" customWidth="1"/>
    <col min="8708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30.7109375" style="145" customWidth="1"/>
    <col min="8963" max="8963" width="15.42578125" style="145" customWidth="1"/>
    <col min="8964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30.7109375" style="145" customWidth="1"/>
    <col min="9219" max="9219" width="15.42578125" style="145" customWidth="1"/>
    <col min="9220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30.7109375" style="145" customWidth="1"/>
    <col min="9475" max="9475" width="15.42578125" style="145" customWidth="1"/>
    <col min="9476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30.7109375" style="145" customWidth="1"/>
    <col min="9731" max="9731" width="15.42578125" style="145" customWidth="1"/>
    <col min="9732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30.7109375" style="145" customWidth="1"/>
    <col min="9987" max="9987" width="15.42578125" style="145" customWidth="1"/>
    <col min="9988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30.7109375" style="145" customWidth="1"/>
    <col min="10243" max="10243" width="15.42578125" style="145" customWidth="1"/>
    <col min="10244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30.7109375" style="145" customWidth="1"/>
    <col min="10499" max="10499" width="15.42578125" style="145" customWidth="1"/>
    <col min="10500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30.7109375" style="145" customWidth="1"/>
    <col min="10755" max="10755" width="15.42578125" style="145" customWidth="1"/>
    <col min="10756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30.7109375" style="145" customWidth="1"/>
    <col min="11011" max="11011" width="15.42578125" style="145" customWidth="1"/>
    <col min="11012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30.7109375" style="145" customWidth="1"/>
    <col min="11267" max="11267" width="15.42578125" style="145" customWidth="1"/>
    <col min="11268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30.7109375" style="145" customWidth="1"/>
    <col min="11523" max="11523" width="15.42578125" style="145" customWidth="1"/>
    <col min="11524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30.7109375" style="145" customWidth="1"/>
    <col min="11779" max="11779" width="15.42578125" style="145" customWidth="1"/>
    <col min="11780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30.7109375" style="145" customWidth="1"/>
    <col min="12035" max="12035" width="15.42578125" style="145" customWidth="1"/>
    <col min="12036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30.7109375" style="145" customWidth="1"/>
    <col min="12291" max="12291" width="15.42578125" style="145" customWidth="1"/>
    <col min="12292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30.7109375" style="145" customWidth="1"/>
    <col min="12547" max="12547" width="15.42578125" style="145" customWidth="1"/>
    <col min="12548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30.7109375" style="145" customWidth="1"/>
    <col min="12803" max="12803" width="15.42578125" style="145" customWidth="1"/>
    <col min="12804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30.7109375" style="145" customWidth="1"/>
    <col min="13059" max="13059" width="15.42578125" style="145" customWidth="1"/>
    <col min="13060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30.7109375" style="145" customWidth="1"/>
    <col min="13315" max="13315" width="15.42578125" style="145" customWidth="1"/>
    <col min="13316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30.7109375" style="145" customWidth="1"/>
    <col min="13571" max="13571" width="15.42578125" style="145" customWidth="1"/>
    <col min="13572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30.7109375" style="145" customWidth="1"/>
    <col min="13827" max="13827" width="15.42578125" style="145" customWidth="1"/>
    <col min="13828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30.7109375" style="145" customWidth="1"/>
    <col min="14083" max="14083" width="15.42578125" style="145" customWidth="1"/>
    <col min="14084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30.7109375" style="145" customWidth="1"/>
    <col min="14339" max="14339" width="15.42578125" style="145" customWidth="1"/>
    <col min="14340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30.7109375" style="145" customWidth="1"/>
    <col min="14595" max="14595" width="15.42578125" style="145" customWidth="1"/>
    <col min="14596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30.7109375" style="145" customWidth="1"/>
    <col min="14851" max="14851" width="15.42578125" style="145" customWidth="1"/>
    <col min="14852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30.7109375" style="145" customWidth="1"/>
    <col min="15107" max="15107" width="15.42578125" style="145" customWidth="1"/>
    <col min="15108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30.7109375" style="145" customWidth="1"/>
    <col min="15363" max="15363" width="15.42578125" style="145" customWidth="1"/>
    <col min="15364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30.7109375" style="145" customWidth="1"/>
    <col min="15619" max="15619" width="15.42578125" style="145" customWidth="1"/>
    <col min="15620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30.7109375" style="145" customWidth="1"/>
    <col min="15875" max="15875" width="15.42578125" style="145" customWidth="1"/>
    <col min="15876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30.7109375" style="145" customWidth="1"/>
    <col min="16131" max="16131" width="15.42578125" style="145" customWidth="1"/>
    <col min="16132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8" s="156" customFormat="1" ht="15">
      <c r="A1" s="155"/>
      <c r="B1" s="155"/>
      <c r="C1" s="135" t="s">
        <v>2279</v>
      </c>
    </row>
    <row r="2" spans="1:8" s="156" customFormat="1" ht="15">
      <c r="A2" s="155" t="s">
        <v>1</v>
      </c>
      <c r="B2" s="157"/>
      <c r="C2" s="135" t="s">
        <v>0</v>
      </c>
    </row>
    <row r="3" spans="1:8" s="156" customFormat="1" ht="15">
      <c r="A3" s="155" t="s">
        <v>1</v>
      </c>
      <c r="B3" s="155"/>
      <c r="C3" s="134" t="s">
        <v>2597</v>
      </c>
    </row>
    <row r="4" spans="1:8" s="156" customFormat="1" ht="48" customHeight="1">
      <c r="A4" s="398" t="s">
        <v>2159</v>
      </c>
      <c r="B4" s="398"/>
      <c r="C4" s="398"/>
    </row>
    <row r="5" spans="1:8" s="136" customFormat="1" ht="7.15" customHeight="1">
      <c r="A5" s="158"/>
      <c r="B5" s="149"/>
      <c r="C5" s="149"/>
      <c r="D5" s="149"/>
      <c r="E5" s="138"/>
      <c r="F5" s="138"/>
      <c r="G5" s="138"/>
      <c r="H5" s="138"/>
    </row>
    <row r="6" spans="1:8" s="136" customFormat="1" ht="30">
      <c r="A6" s="140" t="s">
        <v>48</v>
      </c>
      <c r="B6" s="140" t="s">
        <v>3</v>
      </c>
      <c r="C6" s="161" t="s">
        <v>4</v>
      </c>
    </row>
    <row r="7" spans="1:8" ht="15">
      <c r="A7" s="142" t="s">
        <v>2109</v>
      </c>
      <c r="B7" s="143" t="s">
        <v>287</v>
      </c>
      <c r="C7" s="144">
        <v>128640</v>
      </c>
    </row>
    <row r="8" spans="1:8" ht="15">
      <c r="A8" s="142" t="s">
        <v>2110</v>
      </c>
      <c r="B8" s="143" t="s">
        <v>8</v>
      </c>
      <c r="C8" s="144">
        <v>4516.8999999999996</v>
      </c>
    </row>
    <row r="9" spans="1:8" ht="15">
      <c r="A9" s="142" t="s">
        <v>2111</v>
      </c>
      <c r="B9" s="143" t="s">
        <v>293</v>
      </c>
      <c r="C9" s="144">
        <v>21380.7</v>
      </c>
    </row>
    <row r="10" spans="1:8" ht="15">
      <c r="A10" s="142" t="s">
        <v>2112</v>
      </c>
      <c r="B10" s="143" t="s">
        <v>295</v>
      </c>
      <c r="C10" s="144">
        <v>1502.8</v>
      </c>
    </row>
    <row r="11" spans="1:8" ht="15">
      <c r="A11" s="142" t="s">
        <v>2113</v>
      </c>
      <c r="B11" s="143" t="s">
        <v>300</v>
      </c>
      <c r="C11" s="144">
        <v>4277.3</v>
      </c>
    </row>
    <row r="12" spans="1:8" ht="15">
      <c r="A12" s="142" t="s">
        <v>2114</v>
      </c>
      <c r="B12" s="143" t="s">
        <v>9</v>
      </c>
      <c r="C12" s="144">
        <v>8271.7999999999993</v>
      </c>
    </row>
    <row r="13" spans="1:8" ht="15">
      <c r="A13" s="142" t="s">
        <v>2115</v>
      </c>
      <c r="B13" s="143" t="s">
        <v>10</v>
      </c>
      <c r="C13" s="144">
        <v>3130.4</v>
      </c>
    </row>
    <row r="14" spans="1:8" ht="15">
      <c r="A14" s="142" t="s">
        <v>2116</v>
      </c>
      <c r="B14" s="143" t="s">
        <v>11</v>
      </c>
      <c r="C14" s="144">
        <v>10526.7</v>
      </c>
    </row>
    <row r="15" spans="1:8" ht="15">
      <c r="A15" s="142" t="s">
        <v>2117</v>
      </c>
      <c r="B15" s="143" t="s">
        <v>321</v>
      </c>
      <c r="C15" s="144">
        <v>9209.1</v>
      </c>
    </row>
    <row r="16" spans="1:8" ht="15">
      <c r="A16" s="142" t="s">
        <v>2118</v>
      </c>
      <c r="B16" s="143" t="s">
        <v>322</v>
      </c>
      <c r="C16" s="144">
        <v>11538.7</v>
      </c>
    </row>
    <row r="17" spans="1:3" ht="15">
      <c r="A17" s="142" t="s">
        <v>2119</v>
      </c>
      <c r="B17" s="143" t="s">
        <v>323</v>
      </c>
      <c r="C17" s="144">
        <v>13852.4</v>
      </c>
    </row>
    <row r="18" spans="1:3" ht="15">
      <c r="A18" s="142" t="s">
        <v>2120</v>
      </c>
      <c r="B18" s="143" t="s">
        <v>12</v>
      </c>
      <c r="C18" s="144">
        <v>15702.5</v>
      </c>
    </row>
    <row r="19" spans="1:3" ht="15">
      <c r="A19" s="142" t="s">
        <v>2121</v>
      </c>
      <c r="B19" s="143" t="s">
        <v>13</v>
      </c>
      <c r="C19" s="144">
        <v>9232.1</v>
      </c>
    </row>
    <row r="20" spans="1:3" ht="15">
      <c r="A20" s="142" t="s">
        <v>2122</v>
      </c>
      <c r="B20" s="143" t="s">
        <v>14</v>
      </c>
      <c r="C20" s="144">
        <v>4057.7</v>
      </c>
    </row>
    <row r="21" spans="1:3" ht="15">
      <c r="A21" s="142" t="s">
        <v>2123</v>
      </c>
      <c r="B21" s="143" t="s">
        <v>15</v>
      </c>
      <c r="C21" s="144">
        <v>2625.2</v>
      </c>
    </row>
    <row r="22" spans="1:3" ht="15">
      <c r="A22" s="142" t="s">
        <v>2124</v>
      </c>
      <c r="B22" s="143" t="s">
        <v>16</v>
      </c>
      <c r="C22" s="144">
        <v>2231.9</v>
      </c>
    </row>
    <row r="23" spans="1:3" ht="15">
      <c r="A23" s="142" t="s">
        <v>2125</v>
      </c>
      <c r="B23" s="143" t="s">
        <v>17</v>
      </c>
      <c r="C23" s="144">
        <v>6659.9</v>
      </c>
    </row>
    <row r="24" spans="1:3" ht="15">
      <c r="A24" s="142" t="s">
        <v>2126</v>
      </c>
      <c r="B24" s="143" t="s">
        <v>381</v>
      </c>
      <c r="C24" s="144">
        <v>3815.1</v>
      </c>
    </row>
    <row r="25" spans="1:3" ht="15">
      <c r="A25" s="142" t="s">
        <v>2127</v>
      </c>
      <c r="B25" s="143" t="s">
        <v>18</v>
      </c>
      <c r="C25" s="144">
        <v>1594.7</v>
      </c>
    </row>
    <row r="26" spans="1:3" ht="15">
      <c r="A26" s="142" t="s">
        <v>2128</v>
      </c>
      <c r="B26" s="143" t="s">
        <v>19</v>
      </c>
      <c r="C26" s="144">
        <v>2791.8</v>
      </c>
    </row>
    <row r="27" spans="1:3" ht="15">
      <c r="A27" s="142" t="s">
        <v>2129</v>
      </c>
      <c r="B27" s="143" t="s">
        <v>20</v>
      </c>
      <c r="C27" s="144">
        <v>3751.9</v>
      </c>
    </row>
    <row r="28" spans="1:3" ht="15">
      <c r="A28" s="142" t="s">
        <v>2130</v>
      </c>
      <c r="B28" s="143" t="s">
        <v>21</v>
      </c>
      <c r="C28" s="144">
        <v>1690.8</v>
      </c>
    </row>
    <row r="29" spans="1:3" ht="15">
      <c r="A29" s="142" t="s">
        <v>2131</v>
      </c>
      <c r="B29" s="143" t="s">
        <v>22</v>
      </c>
      <c r="C29" s="144">
        <v>4761</v>
      </c>
    </row>
    <row r="30" spans="1:3" ht="15">
      <c r="A30" s="142" t="s">
        <v>2132</v>
      </c>
      <c r="B30" s="143" t="s">
        <v>23</v>
      </c>
      <c r="C30" s="144">
        <v>7186.7</v>
      </c>
    </row>
    <row r="31" spans="1:3" ht="15">
      <c r="A31" s="142" t="s">
        <v>2133</v>
      </c>
      <c r="B31" s="143" t="s">
        <v>24</v>
      </c>
      <c r="C31" s="144">
        <v>3374.5</v>
      </c>
    </row>
    <row r="32" spans="1:3" ht="15">
      <c r="A32" s="142" t="s">
        <v>2134</v>
      </c>
      <c r="B32" s="143" t="s">
        <v>25</v>
      </c>
      <c r="C32" s="144">
        <v>6496.4</v>
      </c>
    </row>
    <row r="33" spans="1:3" ht="15">
      <c r="A33" s="142" t="s">
        <v>2135</v>
      </c>
      <c r="B33" s="143" t="s">
        <v>26</v>
      </c>
      <c r="C33" s="144">
        <v>5231.8</v>
      </c>
    </row>
    <row r="34" spans="1:3" ht="15">
      <c r="A34" s="142" t="s">
        <v>2136</v>
      </c>
      <c r="B34" s="143" t="s">
        <v>27</v>
      </c>
      <c r="C34" s="144">
        <v>4590.2</v>
      </c>
    </row>
    <row r="35" spans="1:3" ht="15">
      <c r="A35" s="142" t="s">
        <v>2137</v>
      </c>
      <c r="B35" s="143" t="s">
        <v>28</v>
      </c>
      <c r="C35" s="144">
        <v>2527.6999999999998</v>
      </c>
    </row>
    <row r="36" spans="1:3" ht="15">
      <c r="A36" s="142" t="s">
        <v>2138</v>
      </c>
      <c r="B36" s="143" t="s">
        <v>29</v>
      </c>
      <c r="C36" s="144">
        <v>2395.6</v>
      </c>
    </row>
    <row r="37" spans="1:3" ht="15">
      <c r="A37" s="142" t="s">
        <v>2139</v>
      </c>
      <c r="B37" s="143" t="s">
        <v>30</v>
      </c>
      <c r="C37" s="144">
        <v>3406</v>
      </c>
    </row>
    <row r="38" spans="1:3" ht="15">
      <c r="A38" s="142" t="s">
        <v>2140</v>
      </c>
      <c r="B38" s="143" t="s">
        <v>31</v>
      </c>
      <c r="C38" s="144">
        <v>15666.7</v>
      </c>
    </row>
    <row r="39" spans="1:3" ht="15">
      <c r="A39" s="142" t="s">
        <v>2141</v>
      </c>
      <c r="B39" s="143" t="s">
        <v>32</v>
      </c>
      <c r="C39" s="144">
        <v>2603.6999999999998</v>
      </c>
    </row>
    <row r="40" spans="1:3" ht="15">
      <c r="A40" s="142" t="s">
        <v>2142</v>
      </c>
      <c r="B40" s="143" t="s">
        <v>33</v>
      </c>
      <c r="C40" s="144">
        <v>2220.4</v>
      </c>
    </row>
    <row r="41" spans="1:3" ht="15">
      <c r="A41" s="142" t="s">
        <v>2143</v>
      </c>
      <c r="B41" s="143" t="s">
        <v>34</v>
      </c>
      <c r="C41" s="144">
        <v>3196.4</v>
      </c>
    </row>
    <row r="42" spans="1:3" ht="15">
      <c r="A42" s="142" t="s">
        <v>2144</v>
      </c>
      <c r="B42" s="143" t="s">
        <v>542</v>
      </c>
      <c r="C42" s="144">
        <v>1817.2</v>
      </c>
    </row>
    <row r="43" spans="1:3" ht="15">
      <c r="A43" s="142" t="s">
        <v>2145</v>
      </c>
      <c r="B43" s="143" t="s">
        <v>35</v>
      </c>
      <c r="C43" s="144">
        <v>1637.7</v>
      </c>
    </row>
    <row r="44" spans="1:3" ht="15">
      <c r="A44" s="142" t="s">
        <v>2146</v>
      </c>
      <c r="B44" s="143" t="s">
        <v>36</v>
      </c>
      <c r="C44" s="144">
        <v>2313.6999999999998</v>
      </c>
    </row>
    <row r="45" spans="1:3" ht="15">
      <c r="A45" s="142" t="s">
        <v>2147</v>
      </c>
      <c r="B45" s="143" t="s">
        <v>37</v>
      </c>
      <c r="C45" s="144">
        <v>3199.4</v>
      </c>
    </row>
    <row r="46" spans="1:3" ht="15">
      <c r="A46" s="142" t="s">
        <v>2148</v>
      </c>
      <c r="B46" s="143" t="s">
        <v>38</v>
      </c>
      <c r="C46" s="144">
        <v>8413.9</v>
      </c>
    </row>
    <row r="47" spans="1:3" ht="15">
      <c r="A47" s="142" t="s">
        <v>2149</v>
      </c>
      <c r="B47" s="143" t="s">
        <v>587</v>
      </c>
      <c r="C47" s="144">
        <v>1441</v>
      </c>
    </row>
    <row r="48" spans="1:3" ht="15">
      <c r="A48" s="142" t="s">
        <v>2150</v>
      </c>
      <c r="B48" s="143" t="s">
        <v>588</v>
      </c>
      <c r="C48" s="144">
        <v>4633.2</v>
      </c>
    </row>
    <row r="49" spans="1:3" ht="15">
      <c r="A49" s="142" t="s">
        <v>2151</v>
      </c>
      <c r="B49" s="143" t="s">
        <v>39</v>
      </c>
      <c r="C49" s="144">
        <v>2353.9</v>
      </c>
    </row>
    <row r="50" spans="1:3" ht="15">
      <c r="A50" s="142" t="s">
        <v>2152</v>
      </c>
      <c r="B50" s="143" t="s">
        <v>40</v>
      </c>
      <c r="C50" s="144">
        <v>1123.8</v>
      </c>
    </row>
    <row r="51" spans="1:3" ht="15">
      <c r="A51" s="142" t="s">
        <v>2155</v>
      </c>
      <c r="B51" s="143" t="s">
        <v>41</v>
      </c>
      <c r="C51" s="144">
        <v>2115.6</v>
      </c>
    </row>
    <row r="52" spans="1:3" ht="15">
      <c r="A52" s="142" t="s">
        <v>2156</v>
      </c>
      <c r="B52" s="143" t="s">
        <v>42</v>
      </c>
      <c r="C52" s="144">
        <v>4010.3</v>
      </c>
    </row>
    <row r="53" spans="1:3" ht="15">
      <c r="A53" s="142" t="s">
        <v>2157</v>
      </c>
      <c r="B53" s="143" t="s">
        <v>43</v>
      </c>
      <c r="C53" s="144">
        <v>1755.4</v>
      </c>
    </row>
    <row r="54" spans="1:3" ht="15">
      <c r="A54" s="142" t="s">
        <v>2158</v>
      </c>
      <c r="B54" s="143" t="s">
        <v>44</v>
      </c>
      <c r="C54" s="144">
        <v>2919.4</v>
      </c>
    </row>
    <row r="55" spans="1:3" ht="15">
      <c r="A55" s="162"/>
      <c r="B55" s="143" t="s">
        <v>46</v>
      </c>
      <c r="C55" s="381">
        <v>372392</v>
      </c>
    </row>
    <row r="56" spans="1:3" ht="41.85" customHeight="1"/>
    <row r="57" spans="1:3" ht="41.85" customHeight="1"/>
    <row r="58" spans="1:3" ht="12.75" customHeight="1"/>
    <row r="59" spans="1:3" ht="12.75" customHeight="1"/>
    <row r="60" spans="1:3" ht="12.75" customHeight="1"/>
    <row r="61" spans="1:3" ht="12.75" customHeight="1"/>
    <row r="62" spans="1:3" ht="12.75" customHeight="1"/>
    <row r="63" spans="1:3" ht="12.75" customHeight="1"/>
  </sheetData>
  <mergeCells count="1">
    <mergeCell ref="A4:C4"/>
  </mergeCells>
  <pageMargins left="0.70866141732283472" right="0.70866141732283472" top="0.51" bottom="0.47" header="0.31496062992125984" footer="0.17"/>
  <pageSetup paperSize="9" scale="92" orientation="portrait" r:id="rId1"/>
  <headerFooter>
    <oddFooter>&amp;L&amp;"Times New Roman,обычный"&amp;8 2430-15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view="pageBreakPreview" topLeftCell="A19" zoomScale="60" zoomScaleNormal="100" workbookViewId="0">
      <selection activeCell="B3" sqref="B3"/>
    </sheetView>
  </sheetViews>
  <sheetFormatPr defaultRowHeight="15"/>
  <cols>
    <col min="2" max="2" width="31" customWidth="1"/>
    <col min="3" max="3" width="19" customWidth="1"/>
    <col min="4" max="4" width="16.85546875" customWidth="1"/>
    <col min="5" max="5" width="17.5703125" customWidth="1"/>
  </cols>
  <sheetData>
    <row r="1" spans="1:5">
      <c r="A1" s="1"/>
      <c r="B1" s="2"/>
      <c r="C1" s="3"/>
      <c r="D1" s="4" t="s">
        <v>2280</v>
      </c>
    </row>
    <row r="2" spans="1:5">
      <c r="A2" s="1"/>
      <c r="B2" s="2"/>
      <c r="C2" s="3"/>
      <c r="D2" s="5" t="s">
        <v>0</v>
      </c>
    </row>
    <row r="3" spans="1:5">
      <c r="A3" s="1"/>
      <c r="B3" s="2"/>
      <c r="C3" s="2"/>
      <c r="D3" s="4" t="s">
        <v>2603</v>
      </c>
    </row>
    <row r="4" spans="1:5">
      <c r="A4" s="1"/>
      <c r="B4" s="2"/>
      <c r="C4" s="2"/>
      <c r="D4" s="4"/>
    </row>
    <row r="5" spans="1:5">
      <c r="A5" s="405" t="s">
        <v>2535</v>
      </c>
      <c r="B5" s="405"/>
      <c r="C5" s="406"/>
      <c r="D5" s="406"/>
      <c r="E5" s="406"/>
    </row>
    <row r="6" spans="1:5" ht="26.45" customHeight="1">
      <c r="A6" s="405"/>
      <c r="B6" s="405"/>
      <c r="C6" s="406"/>
      <c r="D6" s="406"/>
      <c r="E6" s="406"/>
    </row>
    <row r="7" spans="1:5">
      <c r="A7" s="407" t="s">
        <v>2</v>
      </c>
      <c r="B7" s="407" t="s">
        <v>3</v>
      </c>
      <c r="C7" s="407" t="s">
        <v>4</v>
      </c>
      <c r="D7" s="409" t="s">
        <v>2310</v>
      </c>
      <c r="E7" s="410"/>
    </row>
    <row r="8" spans="1:5" ht="45">
      <c r="A8" s="408"/>
      <c r="B8" s="408"/>
      <c r="C8" s="408"/>
      <c r="D8" s="375" t="s">
        <v>6</v>
      </c>
      <c r="E8" s="375" t="s">
        <v>7</v>
      </c>
    </row>
    <row r="9" spans="1:5">
      <c r="A9" s="8">
        <v>1</v>
      </c>
      <c r="B9" s="9" t="s">
        <v>8</v>
      </c>
      <c r="C9" s="10">
        <f>D9+E9</f>
        <v>95</v>
      </c>
      <c r="D9" s="11">
        <v>5</v>
      </c>
      <c r="E9" s="12">
        <v>90</v>
      </c>
    </row>
    <row r="10" spans="1:5">
      <c r="A10" s="8">
        <v>2</v>
      </c>
      <c r="B10" s="9" t="s">
        <v>9</v>
      </c>
      <c r="C10" s="10">
        <f t="shared" ref="C10:C47" si="0">D10+E10</f>
        <v>2137</v>
      </c>
      <c r="D10" s="11">
        <v>72</v>
      </c>
      <c r="E10" s="12">
        <v>2065</v>
      </c>
    </row>
    <row r="11" spans="1:5">
      <c r="A11" s="8">
        <v>3</v>
      </c>
      <c r="B11" s="9" t="s">
        <v>10</v>
      </c>
      <c r="C11" s="10">
        <f t="shared" si="0"/>
        <v>111.3</v>
      </c>
      <c r="D11" s="11">
        <v>0.3</v>
      </c>
      <c r="E11" s="12">
        <v>111</v>
      </c>
    </row>
    <row r="12" spans="1:5">
      <c r="A12" s="8">
        <v>4</v>
      </c>
      <c r="B12" s="9" t="s">
        <v>11</v>
      </c>
      <c r="C12" s="10">
        <f t="shared" si="0"/>
        <v>830</v>
      </c>
      <c r="D12" s="11">
        <v>85</v>
      </c>
      <c r="E12" s="12">
        <v>745</v>
      </c>
    </row>
    <row r="13" spans="1:5">
      <c r="A13" s="8">
        <v>5</v>
      </c>
      <c r="B13" s="9" t="s">
        <v>322</v>
      </c>
      <c r="C13" s="10">
        <f t="shared" si="0"/>
        <v>1674</v>
      </c>
      <c r="D13" s="11">
        <v>56</v>
      </c>
      <c r="E13" s="12">
        <v>1618</v>
      </c>
    </row>
    <row r="14" spans="1:5">
      <c r="A14" s="8">
        <v>6</v>
      </c>
      <c r="B14" s="9" t="s">
        <v>12</v>
      </c>
      <c r="C14" s="10">
        <f t="shared" si="0"/>
        <v>2236</v>
      </c>
      <c r="D14" s="11">
        <v>111</v>
      </c>
      <c r="E14" s="12">
        <v>2125</v>
      </c>
    </row>
    <row r="15" spans="1:5">
      <c r="A15" s="8">
        <v>7</v>
      </c>
      <c r="B15" s="9" t="s">
        <v>13</v>
      </c>
      <c r="C15" s="10">
        <f t="shared" si="0"/>
        <v>302</v>
      </c>
      <c r="D15" s="11">
        <v>19</v>
      </c>
      <c r="E15" s="12">
        <v>283</v>
      </c>
    </row>
    <row r="16" spans="1:5">
      <c r="A16" s="8">
        <v>8</v>
      </c>
      <c r="B16" s="9" t="s">
        <v>14</v>
      </c>
      <c r="C16" s="10">
        <f t="shared" si="0"/>
        <v>19695</v>
      </c>
      <c r="D16" s="11">
        <v>1112</v>
      </c>
      <c r="E16" s="12">
        <v>18583</v>
      </c>
    </row>
    <row r="17" spans="1:5">
      <c r="A17" s="8">
        <v>9</v>
      </c>
      <c r="B17" s="9" t="s">
        <v>15</v>
      </c>
      <c r="C17" s="10">
        <f t="shared" si="0"/>
        <v>1895</v>
      </c>
      <c r="D17" s="11">
        <v>85</v>
      </c>
      <c r="E17" s="12">
        <v>1810</v>
      </c>
    </row>
    <row r="18" spans="1:5">
      <c r="A18" s="8">
        <v>10</v>
      </c>
      <c r="B18" s="9" t="s">
        <v>16</v>
      </c>
      <c r="C18" s="10">
        <f t="shared" si="0"/>
        <v>3223</v>
      </c>
      <c r="D18" s="11">
        <v>170</v>
      </c>
      <c r="E18" s="12">
        <v>3053</v>
      </c>
    </row>
    <row r="19" spans="1:5">
      <c r="A19" s="8">
        <v>11</v>
      </c>
      <c r="B19" s="9" t="s">
        <v>17</v>
      </c>
      <c r="C19" s="10">
        <f t="shared" si="0"/>
        <v>1058</v>
      </c>
      <c r="D19" s="11">
        <v>58</v>
      </c>
      <c r="E19" s="12">
        <v>1000</v>
      </c>
    </row>
    <row r="20" spans="1:5">
      <c r="A20" s="8">
        <v>12</v>
      </c>
      <c r="B20" s="9" t="s">
        <v>18</v>
      </c>
      <c r="C20" s="10">
        <f t="shared" si="0"/>
        <v>4229</v>
      </c>
      <c r="D20" s="11">
        <v>126</v>
      </c>
      <c r="E20" s="12">
        <v>4103</v>
      </c>
    </row>
    <row r="21" spans="1:5">
      <c r="A21" s="8">
        <v>13</v>
      </c>
      <c r="B21" s="9" t="s">
        <v>19</v>
      </c>
      <c r="C21" s="10">
        <f t="shared" si="0"/>
        <v>2162</v>
      </c>
      <c r="D21" s="11">
        <v>99</v>
      </c>
      <c r="E21" s="12">
        <v>2063</v>
      </c>
    </row>
    <row r="22" spans="1:5">
      <c r="A22" s="8">
        <v>14</v>
      </c>
      <c r="B22" s="9" t="s">
        <v>20</v>
      </c>
      <c r="C22" s="10">
        <f t="shared" si="0"/>
        <v>1540</v>
      </c>
      <c r="D22" s="11">
        <v>73</v>
      </c>
      <c r="E22" s="12">
        <v>1467</v>
      </c>
    </row>
    <row r="23" spans="1:5">
      <c r="A23" s="8">
        <v>15</v>
      </c>
      <c r="B23" s="9" t="s">
        <v>21</v>
      </c>
      <c r="C23" s="10">
        <f t="shared" si="0"/>
        <v>1473</v>
      </c>
      <c r="D23" s="11">
        <v>112</v>
      </c>
      <c r="E23" s="12">
        <v>1361</v>
      </c>
    </row>
    <row r="24" spans="1:5">
      <c r="A24" s="8">
        <v>16</v>
      </c>
      <c r="B24" s="9" t="s">
        <v>22</v>
      </c>
      <c r="C24" s="10">
        <f t="shared" si="0"/>
        <v>849.5</v>
      </c>
      <c r="D24" s="11">
        <v>44.5</v>
      </c>
      <c r="E24" s="12">
        <v>805</v>
      </c>
    </row>
    <row r="25" spans="1:5">
      <c r="A25" s="8">
        <v>17</v>
      </c>
      <c r="B25" s="9" t="s">
        <v>23</v>
      </c>
      <c r="C25" s="10">
        <f t="shared" si="0"/>
        <v>2778</v>
      </c>
      <c r="D25" s="11">
        <v>146</v>
      </c>
      <c r="E25" s="12">
        <v>2632</v>
      </c>
    </row>
    <row r="26" spans="1:5">
      <c r="A26" s="8">
        <v>18</v>
      </c>
      <c r="B26" s="9" t="s">
        <v>24</v>
      </c>
      <c r="C26" s="10">
        <f t="shared" si="0"/>
        <v>49</v>
      </c>
      <c r="D26" s="11">
        <v>4</v>
      </c>
      <c r="E26" s="12">
        <v>45</v>
      </c>
    </row>
    <row r="27" spans="1:5">
      <c r="A27" s="8">
        <v>19</v>
      </c>
      <c r="B27" s="9" t="s">
        <v>25</v>
      </c>
      <c r="C27" s="10">
        <f t="shared" si="0"/>
        <v>854</v>
      </c>
      <c r="D27" s="11">
        <v>32</v>
      </c>
      <c r="E27" s="12">
        <v>822</v>
      </c>
    </row>
    <row r="28" spans="1:5">
      <c r="A28" s="8">
        <v>20</v>
      </c>
      <c r="B28" s="9" t="s">
        <v>26</v>
      </c>
      <c r="C28" s="10">
        <f t="shared" si="0"/>
        <v>1456</v>
      </c>
      <c r="D28" s="11">
        <v>66</v>
      </c>
      <c r="E28" s="12">
        <v>1390</v>
      </c>
    </row>
    <row r="29" spans="1:5">
      <c r="A29" s="8">
        <v>21</v>
      </c>
      <c r="B29" s="9" t="s">
        <v>27</v>
      </c>
      <c r="C29" s="10">
        <f t="shared" si="0"/>
        <v>2471</v>
      </c>
      <c r="D29" s="11">
        <v>60</v>
      </c>
      <c r="E29" s="12">
        <v>2411</v>
      </c>
    </row>
    <row r="30" spans="1:5">
      <c r="A30" s="8">
        <v>22</v>
      </c>
      <c r="B30" s="9" t="s">
        <v>28</v>
      </c>
      <c r="C30" s="10">
        <f t="shared" si="0"/>
        <v>2682</v>
      </c>
      <c r="D30" s="11">
        <v>143</v>
      </c>
      <c r="E30" s="12">
        <v>2539</v>
      </c>
    </row>
    <row r="31" spans="1:5">
      <c r="A31" s="8">
        <v>23</v>
      </c>
      <c r="B31" s="9" t="s">
        <v>29</v>
      </c>
      <c r="C31" s="10">
        <f t="shared" si="0"/>
        <v>300</v>
      </c>
      <c r="D31" s="11">
        <v>17</v>
      </c>
      <c r="E31" s="12">
        <v>283</v>
      </c>
    </row>
    <row r="32" spans="1:5">
      <c r="A32" s="8">
        <v>24</v>
      </c>
      <c r="B32" s="9" t="s">
        <v>30</v>
      </c>
      <c r="C32" s="10">
        <f t="shared" si="0"/>
        <v>529</v>
      </c>
      <c r="D32" s="11">
        <v>33</v>
      </c>
      <c r="E32" s="12">
        <v>496</v>
      </c>
    </row>
    <row r="33" spans="1:5">
      <c r="A33" s="8">
        <v>25</v>
      </c>
      <c r="B33" s="9" t="s">
        <v>31</v>
      </c>
      <c r="C33" s="10">
        <f t="shared" si="0"/>
        <v>1261</v>
      </c>
      <c r="D33" s="11">
        <v>58</v>
      </c>
      <c r="E33" s="12">
        <v>1203</v>
      </c>
    </row>
    <row r="34" spans="1:5">
      <c r="A34" s="8">
        <v>26</v>
      </c>
      <c r="B34" s="9" t="s">
        <v>32</v>
      </c>
      <c r="C34" s="10">
        <f t="shared" si="0"/>
        <v>450</v>
      </c>
      <c r="D34" s="11">
        <v>27</v>
      </c>
      <c r="E34" s="12">
        <v>423</v>
      </c>
    </row>
    <row r="35" spans="1:5">
      <c r="A35" s="8">
        <v>27</v>
      </c>
      <c r="B35" s="9" t="s">
        <v>33</v>
      </c>
      <c r="C35" s="10">
        <f t="shared" si="0"/>
        <v>549</v>
      </c>
      <c r="D35" s="11">
        <v>46</v>
      </c>
      <c r="E35" s="12">
        <v>503</v>
      </c>
    </row>
    <row r="36" spans="1:5">
      <c r="A36" s="8">
        <v>28</v>
      </c>
      <c r="B36" s="9" t="s">
        <v>34</v>
      </c>
      <c r="C36" s="10">
        <f t="shared" si="0"/>
        <v>1531</v>
      </c>
      <c r="D36" s="11">
        <v>57</v>
      </c>
      <c r="E36" s="12">
        <v>1474</v>
      </c>
    </row>
    <row r="37" spans="1:5">
      <c r="A37" s="8">
        <v>29</v>
      </c>
      <c r="B37" s="9" t="s">
        <v>35</v>
      </c>
      <c r="C37" s="10">
        <f t="shared" si="0"/>
        <v>444.5</v>
      </c>
      <c r="D37" s="11">
        <v>16.5</v>
      </c>
      <c r="E37" s="12">
        <v>428</v>
      </c>
    </row>
    <row r="38" spans="1:5">
      <c r="A38" s="8">
        <v>30</v>
      </c>
      <c r="B38" s="9" t="s">
        <v>36</v>
      </c>
      <c r="C38" s="10">
        <f t="shared" si="0"/>
        <v>3118</v>
      </c>
      <c r="D38" s="11">
        <v>139</v>
      </c>
      <c r="E38" s="12">
        <v>2979</v>
      </c>
    </row>
    <row r="39" spans="1:5">
      <c r="A39" s="8">
        <v>31</v>
      </c>
      <c r="B39" s="9" t="s">
        <v>37</v>
      </c>
      <c r="C39" s="10">
        <f t="shared" si="0"/>
        <v>247</v>
      </c>
      <c r="D39" s="11">
        <v>13</v>
      </c>
      <c r="E39" s="12">
        <v>234</v>
      </c>
    </row>
    <row r="40" spans="1:5">
      <c r="A40" s="8">
        <v>32</v>
      </c>
      <c r="B40" s="9" t="s">
        <v>38</v>
      </c>
      <c r="C40" s="10">
        <f t="shared" si="0"/>
        <v>2084</v>
      </c>
      <c r="D40" s="11">
        <v>104</v>
      </c>
      <c r="E40" s="12">
        <v>1980</v>
      </c>
    </row>
    <row r="41" spans="1:5">
      <c r="A41" s="8">
        <v>33</v>
      </c>
      <c r="B41" s="9" t="s">
        <v>39</v>
      </c>
      <c r="C41" s="10">
        <f t="shared" si="0"/>
        <v>4592</v>
      </c>
      <c r="D41" s="11">
        <v>243</v>
      </c>
      <c r="E41" s="12">
        <v>4349</v>
      </c>
    </row>
    <row r="42" spans="1:5">
      <c r="A42" s="8">
        <v>34</v>
      </c>
      <c r="B42" s="9" t="s">
        <v>40</v>
      </c>
      <c r="C42" s="10">
        <f t="shared" si="0"/>
        <v>3345</v>
      </c>
      <c r="D42" s="11">
        <v>148</v>
      </c>
      <c r="E42" s="12">
        <v>3197</v>
      </c>
    </row>
    <row r="43" spans="1:5">
      <c r="A43" s="8">
        <v>35</v>
      </c>
      <c r="B43" s="9" t="s">
        <v>41</v>
      </c>
      <c r="C43" s="10">
        <f t="shared" si="0"/>
        <v>6300.7</v>
      </c>
      <c r="D43" s="11">
        <v>167.7</v>
      </c>
      <c r="E43" s="12">
        <v>6133</v>
      </c>
    </row>
    <row r="44" spans="1:5">
      <c r="A44" s="8">
        <v>36</v>
      </c>
      <c r="B44" s="9" t="s">
        <v>42</v>
      </c>
      <c r="C44" s="10">
        <f t="shared" si="0"/>
        <v>3758</v>
      </c>
      <c r="D44" s="11">
        <v>153</v>
      </c>
      <c r="E44" s="12">
        <v>3605</v>
      </c>
    </row>
    <row r="45" spans="1:5">
      <c r="A45" s="8">
        <v>37</v>
      </c>
      <c r="B45" s="9" t="s">
        <v>43</v>
      </c>
      <c r="C45" s="10">
        <f t="shared" si="0"/>
        <v>560</v>
      </c>
      <c r="D45" s="11">
        <v>34</v>
      </c>
      <c r="E45" s="12">
        <v>526</v>
      </c>
    </row>
    <row r="46" spans="1:5">
      <c r="A46" s="8">
        <v>38</v>
      </c>
      <c r="B46" s="9" t="s">
        <v>44</v>
      </c>
      <c r="C46" s="10">
        <f t="shared" si="0"/>
        <v>5858</v>
      </c>
      <c r="D46" s="11">
        <v>245</v>
      </c>
      <c r="E46" s="12">
        <v>5613</v>
      </c>
    </row>
    <row r="47" spans="1:5">
      <c r="A47" s="13"/>
      <c r="B47" s="14" t="s">
        <v>45</v>
      </c>
      <c r="C47" s="10">
        <f t="shared" si="0"/>
        <v>4400</v>
      </c>
      <c r="D47" s="15">
        <v>220</v>
      </c>
      <c r="E47" s="12">
        <v>4180</v>
      </c>
    </row>
    <row r="48" spans="1:5">
      <c r="A48" s="16"/>
      <c r="B48" s="17" t="s">
        <v>46</v>
      </c>
      <c r="C48" s="10">
        <f>SUM(C9:C47)</f>
        <v>93127</v>
      </c>
      <c r="D48" s="10">
        <f>SUM(D9:D47)</f>
        <v>4400</v>
      </c>
      <c r="E48" s="10">
        <f>SUM(E9:E47)</f>
        <v>88727</v>
      </c>
    </row>
  </sheetData>
  <mergeCells count="5">
    <mergeCell ref="A5:E6"/>
    <mergeCell ref="A7:A8"/>
    <mergeCell ref="B7:B8"/>
    <mergeCell ref="C7:C8"/>
    <mergeCell ref="D7:E7"/>
  </mergeCells>
  <pageMargins left="0.51181102362204722" right="0.51181102362204722" top="0.55118110236220474" bottom="0.47" header="0.31496062992125984" footer="0.17"/>
  <pageSetup paperSize="9" scale="98" orientation="portrait" r:id="rId1"/>
  <headerFooter>
    <oddFooter>&amp;L&amp;"Times New Roman,обычный"&amp;8 2430-15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0"/>
  <sheetViews>
    <sheetView view="pageBreakPreview" zoomScale="60" zoomScaleNormal="100" workbookViewId="0">
      <selection activeCell="B3" sqref="B3"/>
    </sheetView>
  </sheetViews>
  <sheetFormatPr defaultRowHeight="12.75"/>
  <cols>
    <col min="1" max="1" width="8.7109375" style="145" customWidth="1"/>
    <col min="2" max="2" width="41.5703125" style="145" customWidth="1"/>
    <col min="3" max="3" width="24.42578125" style="145" customWidth="1"/>
    <col min="4" max="4" width="9.140625" style="145" customWidth="1"/>
    <col min="5" max="5" width="13.140625" style="145" customWidth="1"/>
    <col min="6" max="8" width="9.140625" style="145" customWidth="1"/>
    <col min="9" max="256" width="9.140625" style="145"/>
    <col min="257" max="257" width="8.7109375" style="145" customWidth="1"/>
    <col min="258" max="258" width="30.7109375" style="145" customWidth="1"/>
    <col min="259" max="259" width="15.42578125" style="145" customWidth="1"/>
    <col min="260" max="260" width="9.140625" style="145" customWidth="1"/>
    <col min="261" max="261" width="13.140625" style="145" customWidth="1"/>
    <col min="262" max="264" width="9.140625" style="145" customWidth="1"/>
    <col min="265" max="512" width="9.140625" style="145"/>
    <col min="513" max="513" width="8.7109375" style="145" customWidth="1"/>
    <col min="514" max="514" width="30.7109375" style="145" customWidth="1"/>
    <col min="515" max="515" width="15.42578125" style="145" customWidth="1"/>
    <col min="516" max="516" width="9.140625" style="145" customWidth="1"/>
    <col min="517" max="517" width="13.140625" style="145" customWidth="1"/>
    <col min="518" max="520" width="9.140625" style="145" customWidth="1"/>
    <col min="521" max="768" width="9.140625" style="145"/>
    <col min="769" max="769" width="8.7109375" style="145" customWidth="1"/>
    <col min="770" max="770" width="30.7109375" style="145" customWidth="1"/>
    <col min="771" max="771" width="15.42578125" style="145" customWidth="1"/>
    <col min="772" max="772" width="9.140625" style="145" customWidth="1"/>
    <col min="773" max="773" width="13.140625" style="145" customWidth="1"/>
    <col min="774" max="776" width="9.140625" style="145" customWidth="1"/>
    <col min="777" max="1024" width="9.140625" style="145"/>
    <col min="1025" max="1025" width="8.7109375" style="145" customWidth="1"/>
    <col min="1026" max="1026" width="30.7109375" style="145" customWidth="1"/>
    <col min="1027" max="1027" width="15.42578125" style="145" customWidth="1"/>
    <col min="1028" max="1028" width="9.140625" style="145" customWidth="1"/>
    <col min="1029" max="1029" width="13.140625" style="145" customWidth="1"/>
    <col min="1030" max="1032" width="9.140625" style="145" customWidth="1"/>
    <col min="1033" max="1280" width="9.140625" style="145"/>
    <col min="1281" max="1281" width="8.7109375" style="145" customWidth="1"/>
    <col min="1282" max="1282" width="30.7109375" style="145" customWidth="1"/>
    <col min="1283" max="1283" width="15.42578125" style="145" customWidth="1"/>
    <col min="1284" max="1284" width="9.140625" style="145" customWidth="1"/>
    <col min="1285" max="1285" width="13.140625" style="145" customWidth="1"/>
    <col min="1286" max="1288" width="9.140625" style="145" customWidth="1"/>
    <col min="1289" max="1536" width="9.140625" style="145"/>
    <col min="1537" max="1537" width="8.7109375" style="145" customWidth="1"/>
    <col min="1538" max="1538" width="30.7109375" style="145" customWidth="1"/>
    <col min="1539" max="1539" width="15.42578125" style="145" customWidth="1"/>
    <col min="1540" max="1540" width="9.140625" style="145" customWidth="1"/>
    <col min="1541" max="1541" width="13.140625" style="145" customWidth="1"/>
    <col min="1542" max="1544" width="9.140625" style="145" customWidth="1"/>
    <col min="1545" max="1792" width="9.140625" style="145"/>
    <col min="1793" max="1793" width="8.7109375" style="145" customWidth="1"/>
    <col min="1794" max="1794" width="30.7109375" style="145" customWidth="1"/>
    <col min="1795" max="1795" width="15.42578125" style="145" customWidth="1"/>
    <col min="1796" max="1796" width="9.140625" style="145" customWidth="1"/>
    <col min="1797" max="1797" width="13.140625" style="145" customWidth="1"/>
    <col min="1798" max="1800" width="9.140625" style="145" customWidth="1"/>
    <col min="1801" max="2048" width="9.140625" style="145"/>
    <col min="2049" max="2049" width="8.7109375" style="145" customWidth="1"/>
    <col min="2050" max="2050" width="30.7109375" style="145" customWidth="1"/>
    <col min="2051" max="2051" width="15.42578125" style="145" customWidth="1"/>
    <col min="2052" max="2052" width="9.140625" style="145" customWidth="1"/>
    <col min="2053" max="2053" width="13.140625" style="145" customWidth="1"/>
    <col min="2054" max="2056" width="9.140625" style="145" customWidth="1"/>
    <col min="2057" max="2304" width="9.140625" style="145"/>
    <col min="2305" max="2305" width="8.7109375" style="145" customWidth="1"/>
    <col min="2306" max="2306" width="30.7109375" style="145" customWidth="1"/>
    <col min="2307" max="2307" width="15.42578125" style="145" customWidth="1"/>
    <col min="2308" max="2308" width="9.140625" style="145" customWidth="1"/>
    <col min="2309" max="2309" width="13.140625" style="145" customWidth="1"/>
    <col min="2310" max="2312" width="9.140625" style="145" customWidth="1"/>
    <col min="2313" max="2560" width="9.140625" style="145"/>
    <col min="2561" max="2561" width="8.7109375" style="145" customWidth="1"/>
    <col min="2562" max="2562" width="30.7109375" style="145" customWidth="1"/>
    <col min="2563" max="2563" width="15.42578125" style="145" customWidth="1"/>
    <col min="2564" max="2564" width="9.140625" style="145" customWidth="1"/>
    <col min="2565" max="2565" width="13.140625" style="145" customWidth="1"/>
    <col min="2566" max="2568" width="9.140625" style="145" customWidth="1"/>
    <col min="2569" max="2816" width="9.140625" style="145"/>
    <col min="2817" max="2817" width="8.7109375" style="145" customWidth="1"/>
    <col min="2818" max="2818" width="30.7109375" style="145" customWidth="1"/>
    <col min="2819" max="2819" width="15.42578125" style="145" customWidth="1"/>
    <col min="2820" max="2820" width="9.140625" style="145" customWidth="1"/>
    <col min="2821" max="2821" width="13.140625" style="145" customWidth="1"/>
    <col min="2822" max="2824" width="9.140625" style="145" customWidth="1"/>
    <col min="2825" max="3072" width="9.140625" style="145"/>
    <col min="3073" max="3073" width="8.7109375" style="145" customWidth="1"/>
    <col min="3074" max="3074" width="30.7109375" style="145" customWidth="1"/>
    <col min="3075" max="3075" width="15.42578125" style="145" customWidth="1"/>
    <col min="3076" max="3076" width="9.140625" style="145" customWidth="1"/>
    <col min="3077" max="3077" width="13.140625" style="145" customWidth="1"/>
    <col min="3078" max="3080" width="9.140625" style="145" customWidth="1"/>
    <col min="3081" max="3328" width="9.140625" style="145"/>
    <col min="3329" max="3329" width="8.7109375" style="145" customWidth="1"/>
    <col min="3330" max="3330" width="30.7109375" style="145" customWidth="1"/>
    <col min="3331" max="3331" width="15.42578125" style="145" customWidth="1"/>
    <col min="3332" max="3332" width="9.140625" style="145" customWidth="1"/>
    <col min="3333" max="3333" width="13.140625" style="145" customWidth="1"/>
    <col min="3334" max="3336" width="9.140625" style="145" customWidth="1"/>
    <col min="3337" max="3584" width="9.140625" style="145"/>
    <col min="3585" max="3585" width="8.7109375" style="145" customWidth="1"/>
    <col min="3586" max="3586" width="30.7109375" style="145" customWidth="1"/>
    <col min="3587" max="3587" width="15.42578125" style="145" customWidth="1"/>
    <col min="3588" max="3588" width="9.140625" style="145" customWidth="1"/>
    <col min="3589" max="3589" width="13.140625" style="145" customWidth="1"/>
    <col min="3590" max="3592" width="9.140625" style="145" customWidth="1"/>
    <col min="3593" max="3840" width="9.140625" style="145"/>
    <col min="3841" max="3841" width="8.7109375" style="145" customWidth="1"/>
    <col min="3842" max="3842" width="30.7109375" style="145" customWidth="1"/>
    <col min="3843" max="3843" width="15.42578125" style="145" customWidth="1"/>
    <col min="3844" max="3844" width="9.140625" style="145" customWidth="1"/>
    <col min="3845" max="3845" width="13.140625" style="145" customWidth="1"/>
    <col min="3846" max="3848" width="9.140625" style="145" customWidth="1"/>
    <col min="3849" max="4096" width="9.140625" style="145"/>
    <col min="4097" max="4097" width="8.7109375" style="145" customWidth="1"/>
    <col min="4098" max="4098" width="30.7109375" style="145" customWidth="1"/>
    <col min="4099" max="4099" width="15.42578125" style="145" customWidth="1"/>
    <col min="4100" max="4100" width="9.140625" style="145" customWidth="1"/>
    <col min="4101" max="4101" width="13.140625" style="145" customWidth="1"/>
    <col min="4102" max="4104" width="9.140625" style="145" customWidth="1"/>
    <col min="4105" max="4352" width="9.140625" style="145"/>
    <col min="4353" max="4353" width="8.7109375" style="145" customWidth="1"/>
    <col min="4354" max="4354" width="30.7109375" style="145" customWidth="1"/>
    <col min="4355" max="4355" width="15.42578125" style="145" customWidth="1"/>
    <col min="4356" max="4356" width="9.140625" style="145" customWidth="1"/>
    <col min="4357" max="4357" width="13.140625" style="145" customWidth="1"/>
    <col min="4358" max="4360" width="9.140625" style="145" customWidth="1"/>
    <col min="4361" max="4608" width="9.140625" style="145"/>
    <col min="4609" max="4609" width="8.7109375" style="145" customWidth="1"/>
    <col min="4610" max="4610" width="30.7109375" style="145" customWidth="1"/>
    <col min="4611" max="4611" width="15.42578125" style="145" customWidth="1"/>
    <col min="4612" max="4612" width="9.140625" style="145" customWidth="1"/>
    <col min="4613" max="4613" width="13.140625" style="145" customWidth="1"/>
    <col min="4614" max="4616" width="9.140625" style="145" customWidth="1"/>
    <col min="4617" max="4864" width="9.140625" style="145"/>
    <col min="4865" max="4865" width="8.7109375" style="145" customWidth="1"/>
    <col min="4866" max="4866" width="30.7109375" style="145" customWidth="1"/>
    <col min="4867" max="4867" width="15.42578125" style="145" customWidth="1"/>
    <col min="4868" max="4868" width="9.140625" style="145" customWidth="1"/>
    <col min="4869" max="4869" width="13.140625" style="145" customWidth="1"/>
    <col min="4870" max="4872" width="9.140625" style="145" customWidth="1"/>
    <col min="4873" max="5120" width="9.140625" style="145"/>
    <col min="5121" max="5121" width="8.7109375" style="145" customWidth="1"/>
    <col min="5122" max="5122" width="30.7109375" style="145" customWidth="1"/>
    <col min="5123" max="5123" width="15.42578125" style="145" customWidth="1"/>
    <col min="5124" max="5124" width="9.140625" style="145" customWidth="1"/>
    <col min="5125" max="5125" width="13.140625" style="145" customWidth="1"/>
    <col min="5126" max="5128" width="9.140625" style="145" customWidth="1"/>
    <col min="5129" max="5376" width="9.140625" style="145"/>
    <col min="5377" max="5377" width="8.7109375" style="145" customWidth="1"/>
    <col min="5378" max="5378" width="30.7109375" style="145" customWidth="1"/>
    <col min="5379" max="5379" width="15.42578125" style="145" customWidth="1"/>
    <col min="5380" max="5380" width="9.140625" style="145" customWidth="1"/>
    <col min="5381" max="5381" width="13.140625" style="145" customWidth="1"/>
    <col min="5382" max="5384" width="9.140625" style="145" customWidth="1"/>
    <col min="5385" max="5632" width="9.140625" style="145"/>
    <col min="5633" max="5633" width="8.7109375" style="145" customWidth="1"/>
    <col min="5634" max="5634" width="30.7109375" style="145" customWidth="1"/>
    <col min="5635" max="5635" width="15.42578125" style="145" customWidth="1"/>
    <col min="5636" max="5636" width="9.140625" style="145" customWidth="1"/>
    <col min="5637" max="5637" width="13.140625" style="145" customWidth="1"/>
    <col min="5638" max="5640" width="9.140625" style="145" customWidth="1"/>
    <col min="5641" max="5888" width="9.140625" style="145"/>
    <col min="5889" max="5889" width="8.7109375" style="145" customWidth="1"/>
    <col min="5890" max="5890" width="30.7109375" style="145" customWidth="1"/>
    <col min="5891" max="5891" width="15.42578125" style="145" customWidth="1"/>
    <col min="5892" max="5892" width="9.140625" style="145" customWidth="1"/>
    <col min="5893" max="5893" width="13.140625" style="145" customWidth="1"/>
    <col min="5894" max="5896" width="9.140625" style="145" customWidth="1"/>
    <col min="5897" max="6144" width="9.140625" style="145"/>
    <col min="6145" max="6145" width="8.7109375" style="145" customWidth="1"/>
    <col min="6146" max="6146" width="30.7109375" style="145" customWidth="1"/>
    <col min="6147" max="6147" width="15.42578125" style="145" customWidth="1"/>
    <col min="6148" max="6148" width="9.140625" style="145" customWidth="1"/>
    <col min="6149" max="6149" width="13.140625" style="145" customWidth="1"/>
    <col min="6150" max="6152" width="9.140625" style="145" customWidth="1"/>
    <col min="6153" max="6400" width="9.140625" style="145"/>
    <col min="6401" max="6401" width="8.7109375" style="145" customWidth="1"/>
    <col min="6402" max="6402" width="30.7109375" style="145" customWidth="1"/>
    <col min="6403" max="6403" width="15.42578125" style="145" customWidth="1"/>
    <col min="6404" max="6404" width="9.140625" style="145" customWidth="1"/>
    <col min="6405" max="6405" width="13.140625" style="145" customWidth="1"/>
    <col min="6406" max="6408" width="9.140625" style="145" customWidth="1"/>
    <col min="6409" max="6656" width="9.140625" style="145"/>
    <col min="6657" max="6657" width="8.7109375" style="145" customWidth="1"/>
    <col min="6658" max="6658" width="30.7109375" style="145" customWidth="1"/>
    <col min="6659" max="6659" width="15.42578125" style="145" customWidth="1"/>
    <col min="6660" max="6660" width="9.140625" style="145" customWidth="1"/>
    <col min="6661" max="6661" width="13.140625" style="145" customWidth="1"/>
    <col min="6662" max="6664" width="9.140625" style="145" customWidth="1"/>
    <col min="6665" max="6912" width="9.140625" style="145"/>
    <col min="6913" max="6913" width="8.7109375" style="145" customWidth="1"/>
    <col min="6914" max="6914" width="30.7109375" style="145" customWidth="1"/>
    <col min="6915" max="6915" width="15.42578125" style="145" customWidth="1"/>
    <col min="6916" max="6916" width="9.140625" style="145" customWidth="1"/>
    <col min="6917" max="6917" width="13.140625" style="145" customWidth="1"/>
    <col min="6918" max="6920" width="9.140625" style="145" customWidth="1"/>
    <col min="6921" max="7168" width="9.140625" style="145"/>
    <col min="7169" max="7169" width="8.7109375" style="145" customWidth="1"/>
    <col min="7170" max="7170" width="30.7109375" style="145" customWidth="1"/>
    <col min="7171" max="7171" width="15.42578125" style="145" customWidth="1"/>
    <col min="7172" max="7172" width="9.140625" style="145" customWidth="1"/>
    <col min="7173" max="7173" width="13.140625" style="145" customWidth="1"/>
    <col min="7174" max="7176" width="9.140625" style="145" customWidth="1"/>
    <col min="7177" max="7424" width="9.140625" style="145"/>
    <col min="7425" max="7425" width="8.7109375" style="145" customWidth="1"/>
    <col min="7426" max="7426" width="30.7109375" style="145" customWidth="1"/>
    <col min="7427" max="7427" width="15.42578125" style="145" customWidth="1"/>
    <col min="7428" max="7428" width="9.140625" style="145" customWidth="1"/>
    <col min="7429" max="7429" width="13.140625" style="145" customWidth="1"/>
    <col min="7430" max="7432" width="9.140625" style="145" customWidth="1"/>
    <col min="7433" max="7680" width="9.140625" style="145"/>
    <col min="7681" max="7681" width="8.7109375" style="145" customWidth="1"/>
    <col min="7682" max="7682" width="30.7109375" style="145" customWidth="1"/>
    <col min="7683" max="7683" width="15.42578125" style="145" customWidth="1"/>
    <col min="7684" max="7684" width="9.140625" style="145" customWidth="1"/>
    <col min="7685" max="7685" width="13.140625" style="145" customWidth="1"/>
    <col min="7686" max="7688" width="9.140625" style="145" customWidth="1"/>
    <col min="7689" max="7936" width="9.140625" style="145"/>
    <col min="7937" max="7937" width="8.7109375" style="145" customWidth="1"/>
    <col min="7938" max="7938" width="30.7109375" style="145" customWidth="1"/>
    <col min="7939" max="7939" width="15.42578125" style="145" customWidth="1"/>
    <col min="7940" max="7940" width="9.140625" style="145" customWidth="1"/>
    <col min="7941" max="7941" width="13.140625" style="145" customWidth="1"/>
    <col min="7942" max="7944" width="9.140625" style="145" customWidth="1"/>
    <col min="7945" max="8192" width="9.140625" style="145"/>
    <col min="8193" max="8193" width="8.7109375" style="145" customWidth="1"/>
    <col min="8194" max="8194" width="30.7109375" style="145" customWidth="1"/>
    <col min="8195" max="8195" width="15.42578125" style="145" customWidth="1"/>
    <col min="8196" max="8196" width="9.140625" style="145" customWidth="1"/>
    <col min="8197" max="8197" width="13.140625" style="145" customWidth="1"/>
    <col min="8198" max="8200" width="9.140625" style="145" customWidth="1"/>
    <col min="8201" max="8448" width="9.140625" style="145"/>
    <col min="8449" max="8449" width="8.7109375" style="145" customWidth="1"/>
    <col min="8450" max="8450" width="30.7109375" style="145" customWidth="1"/>
    <col min="8451" max="8451" width="15.42578125" style="145" customWidth="1"/>
    <col min="8452" max="8452" width="9.140625" style="145" customWidth="1"/>
    <col min="8453" max="8453" width="13.140625" style="145" customWidth="1"/>
    <col min="8454" max="8456" width="9.140625" style="145" customWidth="1"/>
    <col min="8457" max="8704" width="9.140625" style="145"/>
    <col min="8705" max="8705" width="8.7109375" style="145" customWidth="1"/>
    <col min="8706" max="8706" width="30.7109375" style="145" customWidth="1"/>
    <col min="8707" max="8707" width="15.42578125" style="145" customWidth="1"/>
    <col min="8708" max="8708" width="9.140625" style="145" customWidth="1"/>
    <col min="8709" max="8709" width="13.140625" style="145" customWidth="1"/>
    <col min="8710" max="8712" width="9.140625" style="145" customWidth="1"/>
    <col min="8713" max="8960" width="9.140625" style="145"/>
    <col min="8961" max="8961" width="8.7109375" style="145" customWidth="1"/>
    <col min="8962" max="8962" width="30.7109375" style="145" customWidth="1"/>
    <col min="8963" max="8963" width="15.42578125" style="145" customWidth="1"/>
    <col min="8964" max="8964" width="9.140625" style="145" customWidth="1"/>
    <col min="8965" max="8965" width="13.140625" style="145" customWidth="1"/>
    <col min="8966" max="8968" width="9.140625" style="145" customWidth="1"/>
    <col min="8969" max="9216" width="9.140625" style="145"/>
    <col min="9217" max="9217" width="8.7109375" style="145" customWidth="1"/>
    <col min="9218" max="9218" width="30.7109375" style="145" customWidth="1"/>
    <col min="9219" max="9219" width="15.42578125" style="145" customWidth="1"/>
    <col min="9220" max="9220" width="9.140625" style="145" customWidth="1"/>
    <col min="9221" max="9221" width="13.140625" style="145" customWidth="1"/>
    <col min="9222" max="9224" width="9.140625" style="145" customWidth="1"/>
    <col min="9225" max="9472" width="9.140625" style="145"/>
    <col min="9473" max="9473" width="8.7109375" style="145" customWidth="1"/>
    <col min="9474" max="9474" width="30.7109375" style="145" customWidth="1"/>
    <col min="9475" max="9475" width="15.42578125" style="145" customWidth="1"/>
    <col min="9476" max="9476" width="9.140625" style="145" customWidth="1"/>
    <col min="9477" max="9477" width="13.140625" style="145" customWidth="1"/>
    <col min="9478" max="9480" width="9.140625" style="145" customWidth="1"/>
    <col min="9481" max="9728" width="9.140625" style="145"/>
    <col min="9729" max="9729" width="8.7109375" style="145" customWidth="1"/>
    <col min="9730" max="9730" width="30.7109375" style="145" customWidth="1"/>
    <col min="9731" max="9731" width="15.42578125" style="145" customWidth="1"/>
    <col min="9732" max="9732" width="9.140625" style="145" customWidth="1"/>
    <col min="9733" max="9733" width="13.140625" style="145" customWidth="1"/>
    <col min="9734" max="9736" width="9.140625" style="145" customWidth="1"/>
    <col min="9737" max="9984" width="9.140625" style="145"/>
    <col min="9985" max="9985" width="8.7109375" style="145" customWidth="1"/>
    <col min="9986" max="9986" width="30.7109375" style="145" customWidth="1"/>
    <col min="9987" max="9987" width="15.42578125" style="145" customWidth="1"/>
    <col min="9988" max="9988" width="9.140625" style="145" customWidth="1"/>
    <col min="9989" max="9989" width="13.140625" style="145" customWidth="1"/>
    <col min="9990" max="9992" width="9.140625" style="145" customWidth="1"/>
    <col min="9993" max="10240" width="9.140625" style="145"/>
    <col min="10241" max="10241" width="8.7109375" style="145" customWidth="1"/>
    <col min="10242" max="10242" width="30.7109375" style="145" customWidth="1"/>
    <col min="10243" max="10243" width="15.42578125" style="145" customWidth="1"/>
    <col min="10244" max="10244" width="9.140625" style="145" customWidth="1"/>
    <col min="10245" max="10245" width="13.140625" style="145" customWidth="1"/>
    <col min="10246" max="10248" width="9.140625" style="145" customWidth="1"/>
    <col min="10249" max="10496" width="9.140625" style="145"/>
    <col min="10497" max="10497" width="8.7109375" style="145" customWidth="1"/>
    <col min="10498" max="10498" width="30.7109375" style="145" customWidth="1"/>
    <col min="10499" max="10499" width="15.42578125" style="145" customWidth="1"/>
    <col min="10500" max="10500" width="9.140625" style="145" customWidth="1"/>
    <col min="10501" max="10501" width="13.140625" style="145" customWidth="1"/>
    <col min="10502" max="10504" width="9.140625" style="145" customWidth="1"/>
    <col min="10505" max="10752" width="9.140625" style="145"/>
    <col min="10753" max="10753" width="8.7109375" style="145" customWidth="1"/>
    <col min="10754" max="10754" width="30.7109375" style="145" customWidth="1"/>
    <col min="10755" max="10755" width="15.42578125" style="145" customWidth="1"/>
    <col min="10756" max="10756" width="9.140625" style="145" customWidth="1"/>
    <col min="10757" max="10757" width="13.140625" style="145" customWidth="1"/>
    <col min="10758" max="10760" width="9.140625" style="145" customWidth="1"/>
    <col min="10761" max="11008" width="9.140625" style="145"/>
    <col min="11009" max="11009" width="8.7109375" style="145" customWidth="1"/>
    <col min="11010" max="11010" width="30.7109375" style="145" customWidth="1"/>
    <col min="11011" max="11011" width="15.42578125" style="145" customWidth="1"/>
    <col min="11012" max="11012" width="9.140625" style="145" customWidth="1"/>
    <col min="11013" max="11013" width="13.140625" style="145" customWidth="1"/>
    <col min="11014" max="11016" width="9.140625" style="145" customWidth="1"/>
    <col min="11017" max="11264" width="9.140625" style="145"/>
    <col min="11265" max="11265" width="8.7109375" style="145" customWidth="1"/>
    <col min="11266" max="11266" width="30.7109375" style="145" customWidth="1"/>
    <col min="11267" max="11267" width="15.42578125" style="145" customWidth="1"/>
    <col min="11268" max="11268" width="9.140625" style="145" customWidth="1"/>
    <col min="11269" max="11269" width="13.140625" style="145" customWidth="1"/>
    <col min="11270" max="11272" width="9.140625" style="145" customWidth="1"/>
    <col min="11273" max="11520" width="9.140625" style="145"/>
    <col min="11521" max="11521" width="8.7109375" style="145" customWidth="1"/>
    <col min="11522" max="11522" width="30.7109375" style="145" customWidth="1"/>
    <col min="11523" max="11523" width="15.42578125" style="145" customWidth="1"/>
    <col min="11524" max="11524" width="9.140625" style="145" customWidth="1"/>
    <col min="11525" max="11525" width="13.140625" style="145" customWidth="1"/>
    <col min="11526" max="11528" width="9.140625" style="145" customWidth="1"/>
    <col min="11529" max="11776" width="9.140625" style="145"/>
    <col min="11777" max="11777" width="8.7109375" style="145" customWidth="1"/>
    <col min="11778" max="11778" width="30.7109375" style="145" customWidth="1"/>
    <col min="11779" max="11779" width="15.42578125" style="145" customWidth="1"/>
    <col min="11780" max="11780" width="9.140625" style="145" customWidth="1"/>
    <col min="11781" max="11781" width="13.140625" style="145" customWidth="1"/>
    <col min="11782" max="11784" width="9.140625" style="145" customWidth="1"/>
    <col min="11785" max="12032" width="9.140625" style="145"/>
    <col min="12033" max="12033" width="8.7109375" style="145" customWidth="1"/>
    <col min="12034" max="12034" width="30.7109375" style="145" customWidth="1"/>
    <col min="12035" max="12035" width="15.42578125" style="145" customWidth="1"/>
    <col min="12036" max="12036" width="9.140625" style="145" customWidth="1"/>
    <col min="12037" max="12037" width="13.140625" style="145" customWidth="1"/>
    <col min="12038" max="12040" width="9.140625" style="145" customWidth="1"/>
    <col min="12041" max="12288" width="9.140625" style="145"/>
    <col min="12289" max="12289" width="8.7109375" style="145" customWidth="1"/>
    <col min="12290" max="12290" width="30.7109375" style="145" customWidth="1"/>
    <col min="12291" max="12291" width="15.42578125" style="145" customWidth="1"/>
    <col min="12292" max="12292" width="9.140625" style="145" customWidth="1"/>
    <col min="12293" max="12293" width="13.140625" style="145" customWidth="1"/>
    <col min="12294" max="12296" width="9.140625" style="145" customWidth="1"/>
    <col min="12297" max="12544" width="9.140625" style="145"/>
    <col min="12545" max="12545" width="8.7109375" style="145" customWidth="1"/>
    <col min="12546" max="12546" width="30.7109375" style="145" customWidth="1"/>
    <col min="12547" max="12547" width="15.42578125" style="145" customWidth="1"/>
    <col min="12548" max="12548" width="9.140625" style="145" customWidth="1"/>
    <col min="12549" max="12549" width="13.140625" style="145" customWidth="1"/>
    <col min="12550" max="12552" width="9.140625" style="145" customWidth="1"/>
    <col min="12553" max="12800" width="9.140625" style="145"/>
    <col min="12801" max="12801" width="8.7109375" style="145" customWidth="1"/>
    <col min="12802" max="12802" width="30.7109375" style="145" customWidth="1"/>
    <col min="12803" max="12803" width="15.42578125" style="145" customWidth="1"/>
    <col min="12804" max="12804" width="9.140625" style="145" customWidth="1"/>
    <col min="12805" max="12805" width="13.140625" style="145" customWidth="1"/>
    <col min="12806" max="12808" width="9.140625" style="145" customWidth="1"/>
    <col min="12809" max="13056" width="9.140625" style="145"/>
    <col min="13057" max="13057" width="8.7109375" style="145" customWidth="1"/>
    <col min="13058" max="13058" width="30.7109375" style="145" customWidth="1"/>
    <col min="13059" max="13059" width="15.42578125" style="145" customWidth="1"/>
    <col min="13060" max="13060" width="9.140625" style="145" customWidth="1"/>
    <col min="13061" max="13061" width="13.140625" style="145" customWidth="1"/>
    <col min="13062" max="13064" width="9.140625" style="145" customWidth="1"/>
    <col min="13065" max="13312" width="9.140625" style="145"/>
    <col min="13313" max="13313" width="8.7109375" style="145" customWidth="1"/>
    <col min="13314" max="13314" width="30.7109375" style="145" customWidth="1"/>
    <col min="13315" max="13315" width="15.42578125" style="145" customWidth="1"/>
    <col min="13316" max="13316" width="9.140625" style="145" customWidth="1"/>
    <col min="13317" max="13317" width="13.140625" style="145" customWidth="1"/>
    <col min="13318" max="13320" width="9.140625" style="145" customWidth="1"/>
    <col min="13321" max="13568" width="9.140625" style="145"/>
    <col min="13569" max="13569" width="8.7109375" style="145" customWidth="1"/>
    <col min="13570" max="13570" width="30.7109375" style="145" customWidth="1"/>
    <col min="13571" max="13571" width="15.42578125" style="145" customWidth="1"/>
    <col min="13572" max="13572" width="9.140625" style="145" customWidth="1"/>
    <col min="13573" max="13573" width="13.140625" style="145" customWidth="1"/>
    <col min="13574" max="13576" width="9.140625" style="145" customWidth="1"/>
    <col min="13577" max="13824" width="9.140625" style="145"/>
    <col min="13825" max="13825" width="8.7109375" style="145" customWidth="1"/>
    <col min="13826" max="13826" width="30.7109375" style="145" customWidth="1"/>
    <col min="13827" max="13827" width="15.42578125" style="145" customWidth="1"/>
    <col min="13828" max="13828" width="9.140625" style="145" customWidth="1"/>
    <col min="13829" max="13829" width="13.140625" style="145" customWidth="1"/>
    <col min="13830" max="13832" width="9.140625" style="145" customWidth="1"/>
    <col min="13833" max="14080" width="9.140625" style="145"/>
    <col min="14081" max="14081" width="8.7109375" style="145" customWidth="1"/>
    <col min="14082" max="14082" width="30.7109375" style="145" customWidth="1"/>
    <col min="14083" max="14083" width="15.42578125" style="145" customWidth="1"/>
    <col min="14084" max="14084" width="9.140625" style="145" customWidth="1"/>
    <col min="14085" max="14085" width="13.140625" style="145" customWidth="1"/>
    <col min="14086" max="14088" width="9.140625" style="145" customWidth="1"/>
    <col min="14089" max="14336" width="9.140625" style="145"/>
    <col min="14337" max="14337" width="8.7109375" style="145" customWidth="1"/>
    <col min="14338" max="14338" width="30.7109375" style="145" customWidth="1"/>
    <col min="14339" max="14339" width="15.42578125" style="145" customWidth="1"/>
    <col min="14340" max="14340" width="9.140625" style="145" customWidth="1"/>
    <col min="14341" max="14341" width="13.140625" style="145" customWidth="1"/>
    <col min="14342" max="14344" width="9.140625" style="145" customWidth="1"/>
    <col min="14345" max="14592" width="9.140625" style="145"/>
    <col min="14593" max="14593" width="8.7109375" style="145" customWidth="1"/>
    <col min="14594" max="14594" width="30.7109375" style="145" customWidth="1"/>
    <col min="14595" max="14595" width="15.42578125" style="145" customWidth="1"/>
    <col min="14596" max="14596" width="9.140625" style="145" customWidth="1"/>
    <col min="14597" max="14597" width="13.140625" style="145" customWidth="1"/>
    <col min="14598" max="14600" width="9.140625" style="145" customWidth="1"/>
    <col min="14601" max="14848" width="9.140625" style="145"/>
    <col min="14849" max="14849" width="8.7109375" style="145" customWidth="1"/>
    <col min="14850" max="14850" width="30.7109375" style="145" customWidth="1"/>
    <col min="14851" max="14851" width="15.42578125" style="145" customWidth="1"/>
    <col min="14852" max="14852" width="9.140625" style="145" customWidth="1"/>
    <col min="14853" max="14853" width="13.140625" style="145" customWidth="1"/>
    <col min="14854" max="14856" width="9.140625" style="145" customWidth="1"/>
    <col min="14857" max="15104" width="9.140625" style="145"/>
    <col min="15105" max="15105" width="8.7109375" style="145" customWidth="1"/>
    <col min="15106" max="15106" width="30.7109375" style="145" customWidth="1"/>
    <col min="15107" max="15107" width="15.42578125" style="145" customWidth="1"/>
    <col min="15108" max="15108" width="9.140625" style="145" customWidth="1"/>
    <col min="15109" max="15109" width="13.140625" style="145" customWidth="1"/>
    <col min="15110" max="15112" width="9.140625" style="145" customWidth="1"/>
    <col min="15113" max="15360" width="9.140625" style="145"/>
    <col min="15361" max="15361" width="8.7109375" style="145" customWidth="1"/>
    <col min="15362" max="15362" width="30.7109375" style="145" customWidth="1"/>
    <col min="15363" max="15363" width="15.42578125" style="145" customWidth="1"/>
    <col min="15364" max="15364" width="9.140625" style="145" customWidth="1"/>
    <col min="15365" max="15365" width="13.140625" style="145" customWidth="1"/>
    <col min="15366" max="15368" width="9.140625" style="145" customWidth="1"/>
    <col min="15369" max="15616" width="9.140625" style="145"/>
    <col min="15617" max="15617" width="8.7109375" style="145" customWidth="1"/>
    <col min="15618" max="15618" width="30.7109375" style="145" customWidth="1"/>
    <col min="15619" max="15619" width="15.42578125" style="145" customWidth="1"/>
    <col min="15620" max="15620" width="9.140625" style="145" customWidth="1"/>
    <col min="15621" max="15621" width="13.140625" style="145" customWidth="1"/>
    <col min="15622" max="15624" width="9.140625" style="145" customWidth="1"/>
    <col min="15625" max="15872" width="9.140625" style="145"/>
    <col min="15873" max="15873" width="8.7109375" style="145" customWidth="1"/>
    <col min="15874" max="15874" width="30.7109375" style="145" customWidth="1"/>
    <col min="15875" max="15875" width="15.42578125" style="145" customWidth="1"/>
    <col min="15876" max="15876" width="9.140625" style="145" customWidth="1"/>
    <col min="15877" max="15877" width="13.140625" style="145" customWidth="1"/>
    <col min="15878" max="15880" width="9.140625" style="145" customWidth="1"/>
    <col min="15881" max="16128" width="9.140625" style="145"/>
    <col min="16129" max="16129" width="8.7109375" style="145" customWidth="1"/>
    <col min="16130" max="16130" width="30.7109375" style="145" customWidth="1"/>
    <col min="16131" max="16131" width="15.42578125" style="145" customWidth="1"/>
    <col min="16132" max="16132" width="9.140625" style="145" customWidth="1"/>
    <col min="16133" max="16133" width="13.140625" style="145" customWidth="1"/>
    <col min="16134" max="16136" width="9.140625" style="145" customWidth="1"/>
    <col min="16137" max="16384" width="9.140625" style="145"/>
  </cols>
  <sheetData>
    <row r="1" spans="1:8" s="156" customFormat="1" ht="15">
      <c r="A1" s="155"/>
      <c r="B1" s="155"/>
      <c r="C1" s="135" t="s">
        <v>2197</v>
      </c>
    </row>
    <row r="2" spans="1:8" s="156" customFormat="1" ht="15">
      <c r="A2" s="155" t="s">
        <v>1</v>
      </c>
      <c r="B2" s="157"/>
      <c r="C2" s="135" t="s">
        <v>0</v>
      </c>
    </row>
    <row r="3" spans="1:8" s="156" customFormat="1" ht="15">
      <c r="A3" s="155" t="s">
        <v>1</v>
      </c>
      <c r="B3" s="155"/>
      <c r="C3" s="134" t="s">
        <v>2604</v>
      </c>
    </row>
    <row r="4" spans="1:8" s="156" customFormat="1" ht="15">
      <c r="A4" s="155"/>
      <c r="B4" s="155"/>
      <c r="C4" s="134"/>
    </row>
    <row r="5" spans="1:8" s="156" customFormat="1" ht="71.25" customHeight="1">
      <c r="A5" s="398" t="s">
        <v>2173</v>
      </c>
      <c r="B5" s="398"/>
      <c r="C5" s="398"/>
    </row>
    <row r="6" spans="1:8" s="136" customFormat="1">
      <c r="A6" s="138"/>
      <c r="B6" s="138"/>
      <c r="C6" s="138"/>
      <c r="D6" s="138"/>
      <c r="E6" s="138"/>
      <c r="F6" s="138"/>
      <c r="G6" s="138"/>
      <c r="H6" s="138"/>
    </row>
    <row r="7" spans="1:8" s="136" customFormat="1" ht="30">
      <c r="A7" s="140" t="s">
        <v>48</v>
      </c>
      <c r="B7" s="140" t="s">
        <v>3</v>
      </c>
      <c r="C7" s="228" t="s">
        <v>4</v>
      </c>
    </row>
    <row r="8" spans="1:8" ht="15">
      <c r="A8" s="334" t="s">
        <v>2109</v>
      </c>
      <c r="B8" s="335" t="s">
        <v>2536</v>
      </c>
      <c r="C8" s="336">
        <v>6783.7</v>
      </c>
    </row>
    <row r="9" spans="1:8" ht="15">
      <c r="A9" s="334" t="s">
        <v>2110</v>
      </c>
      <c r="B9" s="335" t="s">
        <v>8</v>
      </c>
      <c r="C9" s="336">
        <v>680.1</v>
      </c>
    </row>
    <row r="10" spans="1:8" ht="15">
      <c r="A10" s="334" t="s">
        <v>2111</v>
      </c>
      <c r="B10" s="335" t="s">
        <v>293</v>
      </c>
      <c r="C10" s="336">
        <v>2668.5</v>
      </c>
    </row>
    <row r="11" spans="1:8" ht="15">
      <c r="A11" s="334" t="s">
        <v>2112</v>
      </c>
      <c r="B11" s="335" t="s">
        <v>300</v>
      </c>
      <c r="C11" s="336">
        <v>689.6</v>
      </c>
    </row>
    <row r="12" spans="1:8" ht="15">
      <c r="A12" s="334" t="s">
        <v>2113</v>
      </c>
      <c r="B12" s="335" t="s">
        <v>321</v>
      </c>
      <c r="C12" s="336">
        <v>4251.3999999999996</v>
      </c>
    </row>
    <row r="13" spans="1:8" ht="15">
      <c r="A13" s="334" t="s">
        <v>2114</v>
      </c>
      <c r="B13" s="335" t="s">
        <v>322</v>
      </c>
      <c r="C13" s="336">
        <v>959.1</v>
      </c>
    </row>
    <row r="14" spans="1:8" ht="15">
      <c r="A14" s="334" t="s">
        <v>2115</v>
      </c>
      <c r="B14" s="335" t="s">
        <v>13</v>
      </c>
      <c r="C14" s="336">
        <v>1218.8</v>
      </c>
    </row>
    <row r="15" spans="1:8" ht="15">
      <c r="A15" s="334" t="s">
        <v>2116</v>
      </c>
      <c r="B15" s="335" t="s">
        <v>23</v>
      </c>
      <c r="C15" s="336">
        <v>1092.3</v>
      </c>
    </row>
    <row r="16" spans="1:8" ht="15">
      <c r="A16" s="334" t="s">
        <v>2117</v>
      </c>
      <c r="B16" s="335" t="s">
        <v>24</v>
      </c>
      <c r="C16" s="336">
        <v>3882.6</v>
      </c>
    </row>
    <row r="17" spans="1:3" ht="15">
      <c r="A17" s="334" t="s">
        <v>2118</v>
      </c>
      <c r="B17" s="335" t="s">
        <v>27</v>
      </c>
      <c r="C17" s="336">
        <v>1571.8</v>
      </c>
    </row>
    <row r="18" spans="1:3" ht="15">
      <c r="A18" s="334" t="s">
        <v>2119</v>
      </c>
      <c r="B18" s="335" t="s">
        <v>33</v>
      </c>
      <c r="C18" s="336">
        <v>1748.1</v>
      </c>
    </row>
    <row r="19" spans="1:3" ht="15">
      <c r="A19" s="334" t="s">
        <v>2120</v>
      </c>
      <c r="B19" s="335" t="s">
        <v>37</v>
      </c>
      <c r="C19" s="336">
        <v>1305.5</v>
      </c>
    </row>
    <row r="20" spans="1:3" ht="15">
      <c r="A20" s="334"/>
      <c r="B20" s="337" t="s">
        <v>45</v>
      </c>
      <c r="C20" s="336">
        <v>688.8</v>
      </c>
    </row>
    <row r="21" spans="1:3" ht="15">
      <c r="A21" s="334"/>
      <c r="B21" s="335" t="s">
        <v>46</v>
      </c>
      <c r="C21" s="336">
        <f>SUM(C8:C20)</f>
        <v>27540.299999999996</v>
      </c>
    </row>
    <row r="23" spans="1:3" ht="12.75" customHeight="1"/>
    <row r="24" spans="1:3" ht="12.75" customHeight="1"/>
    <row r="25" spans="1:3" ht="12.75" customHeight="1"/>
    <row r="26" spans="1:3" ht="12.75" customHeight="1"/>
    <row r="27" spans="1:3" ht="12.75" customHeight="1"/>
    <row r="28" spans="1:3" ht="12.75" customHeight="1"/>
    <row r="29" spans="1:3" ht="12.75" customHeight="1"/>
    <row r="30" spans="1:3" ht="12.75" customHeight="1"/>
  </sheetData>
  <mergeCells count="1">
    <mergeCell ref="A5:C5"/>
  </mergeCells>
  <pageMargins left="0.70866141732283472" right="0.70866141732283472" top="0.49" bottom="0.51" header="0.31496062992125984" footer="0.17"/>
  <pageSetup paperSize="9" orientation="portrait" r:id="rId1"/>
  <headerFooter>
    <oddFooter>&amp;L&amp;"Times New Roman,обычный"&amp;8 2430-15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28"/>
  <sheetViews>
    <sheetView view="pageBreakPreview" zoomScale="60" zoomScaleNormal="100" workbookViewId="0">
      <selection activeCell="B3" sqref="B3"/>
    </sheetView>
  </sheetViews>
  <sheetFormatPr defaultRowHeight="12.75"/>
  <cols>
    <col min="1" max="1" width="8.7109375" style="145" customWidth="1"/>
    <col min="2" max="2" width="41.42578125" style="145" customWidth="1"/>
    <col min="3" max="3" width="26.85546875" style="145" customWidth="1"/>
    <col min="4" max="4" width="9.140625" style="145" customWidth="1"/>
    <col min="5" max="5" width="13.140625" style="145" customWidth="1"/>
    <col min="6" max="8" width="9.140625" style="145" customWidth="1"/>
    <col min="9" max="256" width="9.140625" style="145"/>
    <col min="257" max="257" width="8.7109375" style="145" customWidth="1"/>
    <col min="258" max="258" width="30.7109375" style="145" customWidth="1"/>
    <col min="259" max="259" width="15.42578125" style="145" customWidth="1"/>
    <col min="260" max="260" width="9.140625" style="145" customWidth="1"/>
    <col min="261" max="261" width="13.140625" style="145" customWidth="1"/>
    <col min="262" max="264" width="9.140625" style="145" customWidth="1"/>
    <col min="265" max="512" width="9.140625" style="145"/>
    <col min="513" max="513" width="8.7109375" style="145" customWidth="1"/>
    <col min="514" max="514" width="30.7109375" style="145" customWidth="1"/>
    <col min="515" max="515" width="15.42578125" style="145" customWidth="1"/>
    <col min="516" max="516" width="9.140625" style="145" customWidth="1"/>
    <col min="517" max="517" width="13.140625" style="145" customWidth="1"/>
    <col min="518" max="520" width="9.140625" style="145" customWidth="1"/>
    <col min="521" max="768" width="9.140625" style="145"/>
    <col min="769" max="769" width="8.7109375" style="145" customWidth="1"/>
    <col min="770" max="770" width="30.7109375" style="145" customWidth="1"/>
    <col min="771" max="771" width="15.42578125" style="145" customWidth="1"/>
    <col min="772" max="772" width="9.140625" style="145" customWidth="1"/>
    <col min="773" max="773" width="13.140625" style="145" customWidth="1"/>
    <col min="774" max="776" width="9.140625" style="145" customWidth="1"/>
    <col min="777" max="1024" width="9.140625" style="145"/>
    <col min="1025" max="1025" width="8.7109375" style="145" customWidth="1"/>
    <col min="1026" max="1026" width="30.7109375" style="145" customWidth="1"/>
    <col min="1027" max="1027" width="15.42578125" style="145" customWidth="1"/>
    <col min="1028" max="1028" width="9.140625" style="145" customWidth="1"/>
    <col min="1029" max="1029" width="13.140625" style="145" customWidth="1"/>
    <col min="1030" max="1032" width="9.140625" style="145" customWidth="1"/>
    <col min="1033" max="1280" width="9.140625" style="145"/>
    <col min="1281" max="1281" width="8.7109375" style="145" customWidth="1"/>
    <col min="1282" max="1282" width="30.7109375" style="145" customWidth="1"/>
    <col min="1283" max="1283" width="15.42578125" style="145" customWidth="1"/>
    <col min="1284" max="1284" width="9.140625" style="145" customWidth="1"/>
    <col min="1285" max="1285" width="13.140625" style="145" customWidth="1"/>
    <col min="1286" max="1288" width="9.140625" style="145" customWidth="1"/>
    <col min="1289" max="1536" width="9.140625" style="145"/>
    <col min="1537" max="1537" width="8.7109375" style="145" customWidth="1"/>
    <col min="1538" max="1538" width="30.7109375" style="145" customWidth="1"/>
    <col min="1539" max="1539" width="15.42578125" style="145" customWidth="1"/>
    <col min="1540" max="1540" width="9.140625" style="145" customWidth="1"/>
    <col min="1541" max="1541" width="13.140625" style="145" customWidth="1"/>
    <col min="1542" max="1544" width="9.140625" style="145" customWidth="1"/>
    <col min="1545" max="1792" width="9.140625" style="145"/>
    <col min="1793" max="1793" width="8.7109375" style="145" customWidth="1"/>
    <col min="1794" max="1794" width="30.7109375" style="145" customWidth="1"/>
    <col min="1795" max="1795" width="15.42578125" style="145" customWidth="1"/>
    <col min="1796" max="1796" width="9.140625" style="145" customWidth="1"/>
    <col min="1797" max="1797" width="13.140625" style="145" customWidth="1"/>
    <col min="1798" max="1800" width="9.140625" style="145" customWidth="1"/>
    <col min="1801" max="2048" width="9.140625" style="145"/>
    <col min="2049" max="2049" width="8.7109375" style="145" customWidth="1"/>
    <col min="2050" max="2050" width="30.7109375" style="145" customWidth="1"/>
    <col min="2051" max="2051" width="15.42578125" style="145" customWidth="1"/>
    <col min="2052" max="2052" width="9.140625" style="145" customWidth="1"/>
    <col min="2053" max="2053" width="13.140625" style="145" customWidth="1"/>
    <col min="2054" max="2056" width="9.140625" style="145" customWidth="1"/>
    <col min="2057" max="2304" width="9.140625" style="145"/>
    <col min="2305" max="2305" width="8.7109375" style="145" customWidth="1"/>
    <col min="2306" max="2306" width="30.7109375" style="145" customWidth="1"/>
    <col min="2307" max="2307" width="15.42578125" style="145" customWidth="1"/>
    <col min="2308" max="2308" width="9.140625" style="145" customWidth="1"/>
    <col min="2309" max="2309" width="13.140625" style="145" customWidth="1"/>
    <col min="2310" max="2312" width="9.140625" style="145" customWidth="1"/>
    <col min="2313" max="2560" width="9.140625" style="145"/>
    <col min="2561" max="2561" width="8.7109375" style="145" customWidth="1"/>
    <col min="2562" max="2562" width="30.7109375" style="145" customWidth="1"/>
    <col min="2563" max="2563" width="15.42578125" style="145" customWidth="1"/>
    <col min="2564" max="2564" width="9.140625" style="145" customWidth="1"/>
    <col min="2565" max="2565" width="13.140625" style="145" customWidth="1"/>
    <col min="2566" max="2568" width="9.140625" style="145" customWidth="1"/>
    <col min="2569" max="2816" width="9.140625" style="145"/>
    <col min="2817" max="2817" width="8.7109375" style="145" customWidth="1"/>
    <col min="2818" max="2818" width="30.7109375" style="145" customWidth="1"/>
    <col min="2819" max="2819" width="15.42578125" style="145" customWidth="1"/>
    <col min="2820" max="2820" width="9.140625" style="145" customWidth="1"/>
    <col min="2821" max="2821" width="13.140625" style="145" customWidth="1"/>
    <col min="2822" max="2824" width="9.140625" style="145" customWidth="1"/>
    <col min="2825" max="3072" width="9.140625" style="145"/>
    <col min="3073" max="3073" width="8.7109375" style="145" customWidth="1"/>
    <col min="3074" max="3074" width="30.7109375" style="145" customWidth="1"/>
    <col min="3075" max="3075" width="15.42578125" style="145" customWidth="1"/>
    <col min="3076" max="3076" width="9.140625" style="145" customWidth="1"/>
    <col min="3077" max="3077" width="13.140625" style="145" customWidth="1"/>
    <col min="3078" max="3080" width="9.140625" style="145" customWidth="1"/>
    <col min="3081" max="3328" width="9.140625" style="145"/>
    <col min="3329" max="3329" width="8.7109375" style="145" customWidth="1"/>
    <col min="3330" max="3330" width="30.7109375" style="145" customWidth="1"/>
    <col min="3331" max="3331" width="15.42578125" style="145" customWidth="1"/>
    <col min="3332" max="3332" width="9.140625" style="145" customWidth="1"/>
    <col min="3333" max="3333" width="13.140625" style="145" customWidth="1"/>
    <col min="3334" max="3336" width="9.140625" style="145" customWidth="1"/>
    <col min="3337" max="3584" width="9.140625" style="145"/>
    <col min="3585" max="3585" width="8.7109375" style="145" customWidth="1"/>
    <col min="3586" max="3586" width="30.7109375" style="145" customWidth="1"/>
    <col min="3587" max="3587" width="15.42578125" style="145" customWidth="1"/>
    <col min="3588" max="3588" width="9.140625" style="145" customWidth="1"/>
    <col min="3589" max="3589" width="13.140625" style="145" customWidth="1"/>
    <col min="3590" max="3592" width="9.140625" style="145" customWidth="1"/>
    <col min="3593" max="3840" width="9.140625" style="145"/>
    <col min="3841" max="3841" width="8.7109375" style="145" customWidth="1"/>
    <col min="3842" max="3842" width="30.7109375" style="145" customWidth="1"/>
    <col min="3843" max="3843" width="15.42578125" style="145" customWidth="1"/>
    <col min="3844" max="3844" width="9.140625" style="145" customWidth="1"/>
    <col min="3845" max="3845" width="13.140625" style="145" customWidth="1"/>
    <col min="3846" max="3848" width="9.140625" style="145" customWidth="1"/>
    <col min="3849" max="4096" width="9.140625" style="145"/>
    <col min="4097" max="4097" width="8.7109375" style="145" customWidth="1"/>
    <col min="4098" max="4098" width="30.7109375" style="145" customWidth="1"/>
    <col min="4099" max="4099" width="15.42578125" style="145" customWidth="1"/>
    <col min="4100" max="4100" width="9.140625" style="145" customWidth="1"/>
    <col min="4101" max="4101" width="13.140625" style="145" customWidth="1"/>
    <col min="4102" max="4104" width="9.140625" style="145" customWidth="1"/>
    <col min="4105" max="4352" width="9.140625" style="145"/>
    <col min="4353" max="4353" width="8.7109375" style="145" customWidth="1"/>
    <col min="4354" max="4354" width="30.7109375" style="145" customWidth="1"/>
    <col min="4355" max="4355" width="15.42578125" style="145" customWidth="1"/>
    <col min="4356" max="4356" width="9.140625" style="145" customWidth="1"/>
    <col min="4357" max="4357" width="13.140625" style="145" customWidth="1"/>
    <col min="4358" max="4360" width="9.140625" style="145" customWidth="1"/>
    <col min="4361" max="4608" width="9.140625" style="145"/>
    <col min="4609" max="4609" width="8.7109375" style="145" customWidth="1"/>
    <col min="4610" max="4610" width="30.7109375" style="145" customWidth="1"/>
    <col min="4611" max="4611" width="15.42578125" style="145" customWidth="1"/>
    <col min="4612" max="4612" width="9.140625" style="145" customWidth="1"/>
    <col min="4613" max="4613" width="13.140625" style="145" customWidth="1"/>
    <col min="4614" max="4616" width="9.140625" style="145" customWidth="1"/>
    <col min="4617" max="4864" width="9.140625" style="145"/>
    <col min="4865" max="4865" width="8.7109375" style="145" customWidth="1"/>
    <col min="4866" max="4866" width="30.7109375" style="145" customWidth="1"/>
    <col min="4867" max="4867" width="15.42578125" style="145" customWidth="1"/>
    <col min="4868" max="4868" width="9.140625" style="145" customWidth="1"/>
    <col min="4869" max="4869" width="13.140625" style="145" customWidth="1"/>
    <col min="4870" max="4872" width="9.140625" style="145" customWidth="1"/>
    <col min="4873" max="5120" width="9.140625" style="145"/>
    <col min="5121" max="5121" width="8.7109375" style="145" customWidth="1"/>
    <col min="5122" max="5122" width="30.7109375" style="145" customWidth="1"/>
    <col min="5123" max="5123" width="15.42578125" style="145" customWidth="1"/>
    <col min="5124" max="5124" width="9.140625" style="145" customWidth="1"/>
    <col min="5125" max="5125" width="13.140625" style="145" customWidth="1"/>
    <col min="5126" max="5128" width="9.140625" style="145" customWidth="1"/>
    <col min="5129" max="5376" width="9.140625" style="145"/>
    <col min="5377" max="5377" width="8.7109375" style="145" customWidth="1"/>
    <col min="5378" max="5378" width="30.7109375" style="145" customWidth="1"/>
    <col min="5379" max="5379" width="15.42578125" style="145" customWidth="1"/>
    <col min="5380" max="5380" width="9.140625" style="145" customWidth="1"/>
    <col min="5381" max="5381" width="13.140625" style="145" customWidth="1"/>
    <col min="5382" max="5384" width="9.140625" style="145" customWidth="1"/>
    <col min="5385" max="5632" width="9.140625" style="145"/>
    <col min="5633" max="5633" width="8.7109375" style="145" customWidth="1"/>
    <col min="5634" max="5634" width="30.7109375" style="145" customWidth="1"/>
    <col min="5635" max="5635" width="15.42578125" style="145" customWidth="1"/>
    <col min="5636" max="5636" width="9.140625" style="145" customWidth="1"/>
    <col min="5637" max="5637" width="13.140625" style="145" customWidth="1"/>
    <col min="5638" max="5640" width="9.140625" style="145" customWidth="1"/>
    <col min="5641" max="5888" width="9.140625" style="145"/>
    <col min="5889" max="5889" width="8.7109375" style="145" customWidth="1"/>
    <col min="5890" max="5890" width="30.7109375" style="145" customWidth="1"/>
    <col min="5891" max="5891" width="15.42578125" style="145" customWidth="1"/>
    <col min="5892" max="5892" width="9.140625" style="145" customWidth="1"/>
    <col min="5893" max="5893" width="13.140625" style="145" customWidth="1"/>
    <col min="5894" max="5896" width="9.140625" style="145" customWidth="1"/>
    <col min="5897" max="6144" width="9.140625" style="145"/>
    <col min="6145" max="6145" width="8.7109375" style="145" customWidth="1"/>
    <col min="6146" max="6146" width="30.7109375" style="145" customWidth="1"/>
    <col min="6147" max="6147" width="15.42578125" style="145" customWidth="1"/>
    <col min="6148" max="6148" width="9.140625" style="145" customWidth="1"/>
    <col min="6149" max="6149" width="13.140625" style="145" customWidth="1"/>
    <col min="6150" max="6152" width="9.140625" style="145" customWidth="1"/>
    <col min="6153" max="6400" width="9.140625" style="145"/>
    <col min="6401" max="6401" width="8.7109375" style="145" customWidth="1"/>
    <col min="6402" max="6402" width="30.7109375" style="145" customWidth="1"/>
    <col min="6403" max="6403" width="15.42578125" style="145" customWidth="1"/>
    <col min="6404" max="6404" width="9.140625" style="145" customWidth="1"/>
    <col min="6405" max="6405" width="13.140625" style="145" customWidth="1"/>
    <col min="6406" max="6408" width="9.140625" style="145" customWidth="1"/>
    <col min="6409" max="6656" width="9.140625" style="145"/>
    <col min="6657" max="6657" width="8.7109375" style="145" customWidth="1"/>
    <col min="6658" max="6658" width="30.7109375" style="145" customWidth="1"/>
    <col min="6659" max="6659" width="15.42578125" style="145" customWidth="1"/>
    <col min="6660" max="6660" width="9.140625" style="145" customWidth="1"/>
    <col min="6661" max="6661" width="13.140625" style="145" customWidth="1"/>
    <col min="6662" max="6664" width="9.140625" style="145" customWidth="1"/>
    <col min="6665" max="6912" width="9.140625" style="145"/>
    <col min="6913" max="6913" width="8.7109375" style="145" customWidth="1"/>
    <col min="6914" max="6914" width="30.7109375" style="145" customWidth="1"/>
    <col min="6915" max="6915" width="15.42578125" style="145" customWidth="1"/>
    <col min="6916" max="6916" width="9.140625" style="145" customWidth="1"/>
    <col min="6917" max="6917" width="13.140625" style="145" customWidth="1"/>
    <col min="6918" max="6920" width="9.140625" style="145" customWidth="1"/>
    <col min="6921" max="7168" width="9.140625" style="145"/>
    <col min="7169" max="7169" width="8.7109375" style="145" customWidth="1"/>
    <col min="7170" max="7170" width="30.7109375" style="145" customWidth="1"/>
    <col min="7171" max="7171" width="15.42578125" style="145" customWidth="1"/>
    <col min="7172" max="7172" width="9.140625" style="145" customWidth="1"/>
    <col min="7173" max="7173" width="13.140625" style="145" customWidth="1"/>
    <col min="7174" max="7176" width="9.140625" style="145" customWidth="1"/>
    <col min="7177" max="7424" width="9.140625" style="145"/>
    <col min="7425" max="7425" width="8.7109375" style="145" customWidth="1"/>
    <col min="7426" max="7426" width="30.7109375" style="145" customWidth="1"/>
    <col min="7427" max="7427" width="15.42578125" style="145" customWidth="1"/>
    <col min="7428" max="7428" width="9.140625" style="145" customWidth="1"/>
    <col min="7429" max="7429" width="13.140625" style="145" customWidth="1"/>
    <col min="7430" max="7432" width="9.140625" style="145" customWidth="1"/>
    <col min="7433" max="7680" width="9.140625" style="145"/>
    <col min="7681" max="7681" width="8.7109375" style="145" customWidth="1"/>
    <col min="7682" max="7682" width="30.7109375" style="145" customWidth="1"/>
    <col min="7683" max="7683" width="15.42578125" style="145" customWidth="1"/>
    <col min="7684" max="7684" width="9.140625" style="145" customWidth="1"/>
    <col min="7685" max="7685" width="13.140625" style="145" customWidth="1"/>
    <col min="7686" max="7688" width="9.140625" style="145" customWidth="1"/>
    <col min="7689" max="7936" width="9.140625" style="145"/>
    <col min="7937" max="7937" width="8.7109375" style="145" customWidth="1"/>
    <col min="7938" max="7938" width="30.7109375" style="145" customWidth="1"/>
    <col min="7939" max="7939" width="15.42578125" style="145" customWidth="1"/>
    <col min="7940" max="7940" width="9.140625" style="145" customWidth="1"/>
    <col min="7941" max="7941" width="13.140625" style="145" customWidth="1"/>
    <col min="7942" max="7944" width="9.140625" style="145" customWidth="1"/>
    <col min="7945" max="8192" width="9.140625" style="145"/>
    <col min="8193" max="8193" width="8.7109375" style="145" customWidth="1"/>
    <col min="8194" max="8194" width="30.7109375" style="145" customWidth="1"/>
    <col min="8195" max="8195" width="15.42578125" style="145" customWidth="1"/>
    <col min="8196" max="8196" width="9.140625" style="145" customWidth="1"/>
    <col min="8197" max="8197" width="13.140625" style="145" customWidth="1"/>
    <col min="8198" max="8200" width="9.140625" style="145" customWidth="1"/>
    <col min="8201" max="8448" width="9.140625" style="145"/>
    <col min="8449" max="8449" width="8.7109375" style="145" customWidth="1"/>
    <col min="8450" max="8450" width="30.7109375" style="145" customWidth="1"/>
    <col min="8451" max="8451" width="15.42578125" style="145" customWidth="1"/>
    <col min="8452" max="8452" width="9.140625" style="145" customWidth="1"/>
    <col min="8453" max="8453" width="13.140625" style="145" customWidth="1"/>
    <col min="8454" max="8456" width="9.140625" style="145" customWidth="1"/>
    <col min="8457" max="8704" width="9.140625" style="145"/>
    <col min="8705" max="8705" width="8.7109375" style="145" customWidth="1"/>
    <col min="8706" max="8706" width="30.7109375" style="145" customWidth="1"/>
    <col min="8707" max="8707" width="15.42578125" style="145" customWidth="1"/>
    <col min="8708" max="8708" width="9.140625" style="145" customWidth="1"/>
    <col min="8709" max="8709" width="13.140625" style="145" customWidth="1"/>
    <col min="8710" max="8712" width="9.140625" style="145" customWidth="1"/>
    <col min="8713" max="8960" width="9.140625" style="145"/>
    <col min="8961" max="8961" width="8.7109375" style="145" customWidth="1"/>
    <col min="8962" max="8962" width="30.7109375" style="145" customWidth="1"/>
    <col min="8963" max="8963" width="15.42578125" style="145" customWidth="1"/>
    <col min="8964" max="8964" width="9.140625" style="145" customWidth="1"/>
    <col min="8965" max="8965" width="13.140625" style="145" customWidth="1"/>
    <col min="8966" max="8968" width="9.140625" style="145" customWidth="1"/>
    <col min="8969" max="9216" width="9.140625" style="145"/>
    <col min="9217" max="9217" width="8.7109375" style="145" customWidth="1"/>
    <col min="9218" max="9218" width="30.7109375" style="145" customWidth="1"/>
    <col min="9219" max="9219" width="15.42578125" style="145" customWidth="1"/>
    <col min="9220" max="9220" width="9.140625" style="145" customWidth="1"/>
    <col min="9221" max="9221" width="13.140625" style="145" customWidth="1"/>
    <col min="9222" max="9224" width="9.140625" style="145" customWidth="1"/>
    <col min="9225" max="9472" width="9.140625" style="145"/>
    <col min="9473" max="9473" width="8.7109375" style="145" customWidth="1"/>
    <col min="9474" max="9474" width="30.7109375" style="145" customWidth="1"/>
    <col min="9475" max="9475" width="15.42578125" style="145" customWidth="1"/>
    <col min="9476" max="9476" width="9.140625" style="145" customWidth="1"/>
    <col min="9477" max="9477" width="13.140625" style="145" customWidth="1"/>
    <col min="9478" max="9480" width="9.140625" style="145" customWidth="1"/>
    <col min="9481" max="9728" width="9.140625" style="145"/>
    <col min="9729" max="9729" width="8.7109375" style="145" customWidth="1"/>
    <col min="9730" max="9730" width="30.7109375" style="145" customWidth="1"/>
    <col min="9731" max="9731" width="15.42578125" style="145" customWidth="1"/>
    <col min="9732" max="9732" width="9.140625" style="145" customWidth="1"/>
    <col min="9733" max="9733" width="13.140625" style="145" customWidth="1"/>
    <col min="9734" max="9736" width="9.140625" style="145" customWidth="1"/>
    <col min="9737" max="9984" width="9.140625" style="145"/>
    <col min="9985" max="9985" width="8.7109375" style="145" customWidth="1"/>
    <col min="9986" max="9986" width="30.7109375" style="145" customWidth="1"/>
    <col min="9987" max="9987" width="15.42578125" style="145" customWidth="1"/>
    <col min="9988" max="9988" width="9.140625" style="145" customWidth="1"/>
    <col min="9989" max="9989" width="13.140625" style="145" customWidth="1"/>
    <col min="9990" max="9992" width="9.140625" style="145" customWidth="1"/>
    <col min="9993" max="10240" width="9.140625" style="145"/>
    <col min="10241" max="10241" width="8.7109375" style="145" customWidth="1"/>
    <col min="10242" max="10242" width="30.7109375" style="145" customWidth="1"/>
    <col min="10243" max="10243" width="15.42578125" style="145" customWidth="1"/>
    <col min="10244" max="10244" width="9.140625" style="145" customWidth="1"/>
    <col min="10245" max="10245" width="13.140625" style="145" customWidth="1"/>
    <col min="10246" max="10248" width="9.140625" style="145" customWidth="1"/>
    <col min="10249" max="10496" width="9.140625" style="145"/>
    <col min="10497" max="10497" width="8.7109375" style="145" customWidth="1"/>
    <col min="10498" max="10498" width="30.7109375" style="145" customWidth="1"/>
    <col min="10499" max="10499" width="15.42578125" style="145" customWidth="1"/>
    <col min="10500" max="10500" width="9.140625" style="145" customWidth="1"/>
    <col min="10501" max="10501" width="13.140625" style="145" customWidth="1"/>
    <col min="10502" max="10504" width="9.140625" style="145" customWidth="1"/>
    <col min="10505" max="10752" width="9.140625" style="145"/>
    <col min="10753" max="10753" width="8.7109375" style="145" customWidth="1"/>
    <col min="10754" max="10754" width="30.7109375" style="145" customWidth="1"/>
    <col min="10755" max="10755" width="15.42578125" style="145" customWidth="1"/>
    <col min="10756" max="10756" width="9.140625" style="145" customWidth="1"/>
    <col min="10757" max="10757" width="13.140625" style="145" customWidth="1"/>
    <col min="10758" max="10760" width="9.140625" style="145" customWidth="1"/>
    <col min="10761" max="11008" width="9.140625" style="145"/>
    <col min="11009" max="11009" width="8.7109375" style="145" customWidth="1"/>
    <col min="11010" max="11010" width="30.7109375" style="145" customWidth="1"/>
    <col min="11011" max="11011" width="15.42578125" style="145" customWidth="1"/>
    <col min="11012" max="11012" width="9.140625" style="145" customWidth="1"/>
    <col min="11013" max="11013" width="13.140625" style="145" customWidth="1"/>
    <col min="11014" max="11016" width="9.140625" style="145" customWidth="1"/>
    <col min="11017" max="11264" width="9.140625" style="145"/>
    <col min="11265" max="11265" width="8.7109375" style="145" customWidth="1"/>
    <col min="11266" max="11266" width="30.7109375" style="145" customWidth="1"/>
    <col min="11267" max="11267" width="15.42578125" style="145" customWidth="1"/>
    <col min="11268" max="11268" width="9.140625" style="145" customWidth="1"/>
    <col min="11269" max="11269" width="13.140625" style="145" customWidth="1"/>
    <col min="11270" max="11272" width="9.140625" style="145" customWidth="1"/>
    <col min="11273" max="11520" width="9.140625" style="145"/>
    <col min="11521" max="11521" width="8.7109375" style="145" customWidth="1"/>
    <col min="11522" max="11522" width="30.7109375" style="145" customWidth="1"/>
    <col min="11523" max="11523" width="15.42578125" style="145" customWidth="1"/>
    <col min="11524" max="11524" width="9.140625" style="145" customWidth="1"/>
    <col min="11525" max="11525" width="13.140625" style="145" customWidth="1"/>
    <col min="11526" max="11528" width="9.140625" style="145" customWidth="1"/>
    <col min="11529" max="11776" width="9.140625" style="145"/>
    <col min="11777" max="11777" width="8.7109375" style="145" customWidth="1"/>
    <col min="11778" max="11778" width="30.7109375" style="145" customWidth="1"/>
    <col min="11779" max="11779" width="15.42578125" style="145" customWidth="1"/>
    <col min="11780" max="11780" width="9.140625" style="145" customWidth="1"/>
    <col min="11781" max="11781" width="13.140625" style="145" customWidth="1"/>
    <col min="11782" max="11784" width="9.140625" style="145" customWidth="1"/>
    <col min="11785" max="12032" width="9.140625" style="145"/>
    <col min="12033" max="12033" width="8.7109375" style="145" customWidth="1"/>
    <col min="12034" max="12034" width="30.7109375" style="145" customWidth="1"/>
    <col min="12035" max="12035" width="15.42578125" style="145" customWidth="1"/>
    <col min="12036" max="12036" width="9.140625" style="145" customWidth="1"/>
    <col min="12037" max="12037" width="13.140625" style="145" customWidth="1"/>
    <col min="12038" max="12040" width="9.140625" style="145" customWidth="1"/>
    <col min="12041" max="12288" width="9.140625" style="145"/>
    <col min="12289" max="12289" width="8.7109375" style="145" customWidth="1"/>
    <col min="12290" max="12290" width="30.7109375" style="145" customWidth="1"/>
    <col min="12291" max="12291" width="15.42578125" style="145" customWidth="1"/>
    <col min="12292" max="12292" width="9.140625" style="145" customWidth="1"/>
    <col min="12293" max="12293" width="13.140625" style="145" customWidth="1"/>
    <col min="12294" max="12296" width="9.140625" style="145" customWidth="1"/>
    <col min="12297" max="12544" width="9.140625" style="145"/>
    <col min="12545" max="12545" width="8.7109375" style="145" customWidth="1"/>
    <col min="12546" max="12546" width="30.7109375" style="145" customWidth="1"/>
    <col min="12547" max="12547" width="15.42578125" style="145" customWidth="1"/>
    <col min="12548" max="12548" width="9.140625" style="145" customWidth="1"/>
    <col min="12549" max="12549" width="13.140625" style="145" customWidth="1"/>
    <col min="12550" max="12552" width="9.140625" style="145" customWidth="1"/>
    <col min="12553" max="12800" width="9.140625" style="145"/>
    <col min="12801" max="12801" width="8.7109375" style="145" customWidth="1"/>
    <col min="12802" max="12802" width="30.7109375" style="145" customWidth="1"/>
    <col min="12803" max="12803" width="15.42578125" style="145" customWidth="1"/>
    <col min="12804" max="12804" width="9.140625" style="145" customWidth="1"/>
    <col min="12805" max="12805" width="13.140625" style="145" customWidth="1"/>
    <col min="12806" max="12808" width="9.140625" style="145" customWidth="1"/>
    <col min="12809" max="13056" width="9.140625" style="145"/>
    <col min="13057" max="13057" width="8.7109375" style="145" customWidth="1"/>
    <col min="13058" max="13058" width="30.7109375" style="145" customWidth="1"/>
    <col min="13059" max="13059" width="15.42578125" style="145" customWidth="1"/>
    <col min="13060" max="13060" width="9.140625" style="145" customWidth="1"/>
    <col min="13061" max="13061" width="13.140625" style="145" customWidth="1"/>
    <col min="13062" max="13064" width="9.140625" style="145" customWidth="1"/>
    <col min="13065" max="13312" width="9.140625" style="145"/>
    <col min="13313" max="13313" width="8.7109375" style="145" customWidth="1"/>
    <col min="13314" max="13314" width="30.7109375" style="145" customWidth="1"/>
    <col min="13315" max="13315" width="15.42578125" style="145" customWidth="1"/>
    <col min="13316" max="13316" width="9.140625" style="145" customWidth="1"/>
    <col min="13317" max="13317" width="13.140625" style="145" customWidth="1"/>
    <col min="13318" max="13320" width="9.140625" style="145" customWidth="1"/>
    <col min="13321" max="13568" width="9.140625" style="145"/>
    <col min="13569" max="13569" width="8.7109375" style="145" customWidth="1"/>
    <col min="13570" max="13570" width="30.7109375" style="145" customWidth="1"/>
    <col min="13571" max="13571" width="15.42578125" style="145" customWidth="1"/>
    <col min="13572" max="13572" width="9.140625" style="145" customWidth="1"/>
    <col min="13573" max="13573" width="13.140625" style="145" customWidth="1"/>
    <col min="13574" max="13576" width="9.140625" style="145" customWidth="1"/>
    <col min="13577" max="13824" width="9.140625" style="145"/>
    <col min="13825" max="13825" width="8.7109375" style="145" customWidth="1"/>
    <col min="13826" max="13826" width="30.7109375" style="145" customWidth="1"/>
    <col min="13827" max="13827" width="15.42578125" style="145" customWidth="1"/>
    <col min="13828" max="13828" width="9.140625" style="145" customWidth="1"/>
    <col min="13829" max="13829" width="13.140625" style="145" customWidth="1"/>
    <col min="13830" max="13832" width="9.140625" style="145" customWidth="1"/>
    <col min="13833" max="14080" width="9.140625" style="145"/>
    <col min="14081" max="14081" width="8.7109375" style="145" customWidth="1"/>
    <col min="14082" max="14082" width="30.7109375" style="145" customWidth="1"/>
    <col min="14083" max="14083" width="15.42578125" style="145" customWidth="1"/>
    <col min="14084" max="14084" width="9.140625" style="145" customWidth="1"/>
    <col min="14085" max="14085" width="13.140625" style="145" customWidth="1"/>
    <col min="14086" max="14088" width="9.140625" style="145" customWidth="1"/>
    <col min="14089" max="14336" width="9.140625" style="145"/>
    <col min="14337" max="14337" width="8.7109375" style="145" customWidth="1"/>
    <col min="14338" max="14338" width="30.7109375" style="145" customWidth="1"/>
    <col min="14339" max="14339" width="15.42578125" style="145" customWidth="1"/>
    <col min="14340" max="14340" width="9.140625" style="145" customWidth="1"/>
    <col min="14341" max="14341" width="13.140625" style="145" customWidth="1"/>
    <col min="14342" max="14344" width="9.140625" style="145" customWidth="1"/>
    <col min="14345" max="14592" width="9.140625" style="145"/>
    <col min="14593" max="14593" width="8.7109375" style="145" customWidth="1"/>
    <col min="14594" max="14594" width="30.7109375" style="145" customWidth="1"/>
    <col min="14595" max="14595" width="15.42578125" style="145" customWidth="1"/>
    <col min="14596" max="14596" width="9.140625" style="145" customWidth="1"/>
    <col min="14597" max="14597" width="13.140625" style="145" customWidth="1"/>
    <col min="14598" max="14600" width="9.140625" style="145" customWidth="1"/>
    <col min="14601" max="14848" width="9.140625" style="145"/>
    <col min="14849" max="14849" width="8.7109375" style="145" customWidth="1"/>
    <col min="14850" max="14850" width="30.7109375" style="145" customWidth="1"/>
    <col min="14851" max="14851" width="15.42578125" style="145" customWidth="1"/>
    <col min="14852" max="14852" width="9.140625" style="145" customWidth="1"/>
    <col min="14853" max="14853" width="13.140625" style="145" customWidth="1"/>
    <col min="14854" max="14856" width="9.140625" style="145" customWidth="1"/>
    <col min="14857" max="15104" width="9.140625" style="145"/>
    <col min="15105" max="15105" width="8.7109375" style="145" customWidth="1"/>
    <col min="15106" max="15106" width="30.7109375" style="145" customWidth="1"/>
    <col min="15107" max="15107" width="15.42578125" style="145" customWidth="1"/>
    <col min="15108" max="15108" width="9.140625" style="145" customWidth="1"/>
    <col min="15109" max="15109" width="13.140625" style="145" customWidth="1"/>
    <col min="15110" max="15112" width="9.140625" style="145" customWidth="1"/>
    <col min="15113" max="15360" width="9.140625" style="145"/>
    <col min="15361" max="15361" width="8.7109375" style="145" customWidth="1"/>
    <col min="15362" max="15362" width="30.7109375" style="145" customWidth="1"/>
    <col min="15363" max="15363" width="15.42578125" style="145" customWidth="1"/>
    <col min="15364" max="15364" width="9.140625" style="145" customWidth="1"/>
    <col min="15365" max="15365" width="13.140625" style="145" customWidth="1"/>
    <col min="15366" max="15368" width="9.140625" style="145" customWidth="1"/>
    <col min="15369" max="15616" width="9.140625" style="145"/>
    <col min="15617" max="15617" width="8.7109375" style="145" customWidth="1"/>
    <col min="15618" max="15618" width="30.7109375" style="145" customWidth="1"/>
    <col min="15619" max="15619" width="15.42578125" style="145" customWidth="1"/>
    <col min="15620" max="15620" width="9.140625" style="145" customWidth="1"/>
    <col min="15621" max="15621" width="13.140625" style="145" customWidth="1"/>
    <col min="15622" max="15624" width="9.140625" style="145" customWidth="1"/>
    <col min="15625" max="15872" width="9.140625" style="145"/>
    <col min="15873" max="15873" width="8.7109375" style="145" customWidth="1"/>
    <col min="15874" max="15874" width="30.7109375" style="145" customWidth="1"/>
    <col min="15875" max="15875" width="15.42578125" style="145" customWidth="1"/>
    <col min="15876" max="15876" width="9.140625" style="145" customWidth="1"/>
    <col min="15877" max="15877" width="13.140625" style="145" customWidth="1"/>
    <col min="15878" max="15880" width="9.140625" style="145" customWidth="1"/>
    <col min="15881" max="16128" width="9.140625" style="145"/>
    <col min="16129" max="16129" width="8.7109375" style="145" customWidth="1"/>
    <col min="16130" max="16130" width="30.7109375" style="145" customWidth="1"/>
    <col min="16131" max="16131" width="15.42578125" style="145" customWidth="1"/>
    <col min="16132" max="16132" width="9.140625" style="145" customWidth="1"/>
    <col min="16133" max="16133" width="13.140625" style="145" customWidth="1"/>
    <col min="16134" max="16136" width="9.140625" style="145" customWidth="1"/>
    <col min="16137" max="16384" width="9.140625" style="145"/>
  </cols>
  <sheetData>
    <row r="1" spans="1:3" s="152" customFormat="1" ht="15">
      <c r="C1" s="135" t="s">
        <v>2255</v>
      </c>
    </row>
    <row r="2" spans="1:3" s="152" customFormat="1" ht="15">
      <c r="A2" s="229"/>
      <c r="B2" s="229"/>
      <c r="C2" s="135" t="s">
        <v>0</v>
      </c>
    </row>
    <row r="3" spans="1:3" s="152" customFormat="1" ht="15">
      <c r="A3" s="229" t="s">
        <v>1</v>
      </c>
      <c r="B3" s="229"/>
      <c r="C3" s="134" t="s">
        <v>2595</v>
      </c>
    </row>
    <row r="4" spans="1:3" s="152" customFormat="1" ht="88.15" customHeight="1">
      <c r="A4" s="411" t="s">
        <v>2174</v>
      </c>
      <c r="B4" s="411"/>
      <c r="C4" s="411"/>
    </row>
    <row r="5" spans="1:3" s="152" customFormat="1" ht="30">
      <c r="A5" s="140" t="s">
        <v>48</v>
      </c>
      <c r="B5" s="140" t="s">
        <v>3</v>
      </c>
      <c r="C5" s="228" t="s">
        <v>4</v>
      </c>
    </row>
    <row r="6" spans="1:3" ht="15">
      <c r="A6" s="142" t="s">
        <v>2109</v>
      </c>
      <c r="B6" s="143" t="s">
        <v>287</v>
      </c>
      <c r="C6" s="144">
        <v>7976.7</v>
      </c>
    </row>
    <row r="7" spans="1:3" ht="15">
      <c r="A7" s="142" t="s">
        <v>2110</v>
      </c>
      <c r="B7" s="143" t="s">
        <v>293</v>
      </c>
      <c r="C7" s="144">
        <v>365.4</v>
      </c>
    </row>
    <row r="8" spans="1:3" ht="15">
      <c r="A8" s="142" t="s">
        <v>2111</v>
      </c>
      <c r="B8" s="143" t="s">
        <v>321</v>
      </c>
      <c r="C8" s="144">
        <v>121.8</v>
      </c>
    </row>
    <row r="9" spans="1:3" ht="15">
      <c r="A9" s="142" t="s">
        <v>2112</v>
      </c>
      <c r="B9" s="143" t="s">
        <v>323</v>
      </c>
      <c r="C9" s="144">
        <v>243.6</v>
      </c>
    </row>
    <row r="10" spans="1:3" ht="15">
      <c r="A10" s="142" t="s">
        <v>2113</v>
      </c>
      <c r="B10" s="143" t="s">
        <v>12</v>
      </c>
      <c r="C10" s="144">
        <v>475</v>
      </c>
    </row>
    <row r="11" spans="1:3" ht="15">
      <c r="A11" s="142" t="s">
        <v>2114</v>
      </c>
      <c r="B11" s="143" t="s">
        <v>13</v>
      </c>
      <c r="C11" s="144">
        <v>91.4</v>
      </c>
    </row>
    <row r="12" spans="1:3" ht="15">
      <c r="A12" s="142" t="s">
        <v>2115</v>
      </c>
      <c r="B12" s="143" t="s">
        <v>17</v>
      </c>
      <c r="C12" s="144">
        <v>121.8</v>
      </c>
    </row>
    <row r="13" spans="1:3" ht="15">
      <c r="A13" s="142" t="s">
        <v>2116</v>
      </c>
      <c r="B13" s="143" t="s">
        <v>381</v>
      </c>
      <c r="C13" s="144">
        <v>68.2</v>
      </c>
    </row>
    <row r="14" spans="1:3" ht="15">
      <c r="A14" s="142" t="s">
        <v>2117</v>
      </c>
      <c r="B14" s="143" t="s">
        <v>20</v>
      </c>
      <c r="C14" s="144">
        <v>121.8</v>
      </c>
    </row>
    <row r="15" spans="1:3" ht="15">
      <c r="A15" s="142" t="s">
        <v>2118</v>
      </c>
      <c r="B15" s="143" t="s">
        <v>25</v>
      </c>
      <c r="C15" s="144">
        <v>26.8</v>
      </c>
    </row>
    <row r="16" spans="1:3" ht="15">
      <c r="A16" s="142" t="s">
        <v>2119</v>
      </c>
      <c r="B16" s="143" t="s">
        <v>31</v>
      </c>
      <c r="C16" s="144">
        <v>405.6</v>
      </c>
    </row>
    <row r="17" spans="1:3" ht="15">
      <c r="A17" s="142" t="s">
        <v>2120</v>
      </c>
      <c r="B17" s="143" t="s">
        <v>38</v>
      </c>
      <c r="C17" s="144">
        <v>121.8</v>
      </c>
    </row>
    <row r="18" spans="1:3" ht="15">
      <c r="A18" s="142" t="s">
        <v>2121</v>
      </c>
      <c r="B18" s="143" t="s">
        <v>587</v>
      </c>
      <c r="C18" s="144">
        <v>121.8</v>
      </c>
    </row>
    <row r="19" spans="1:3" ht="15">
      <c r="A19" s="142"/>
      <c r="B19" s="143" t="s">
        <v>46</v>
      </c>
      <c r="C19" s="144">
        <f>SUM(C6:C18)</f>
        <v>10261.699999999997</v>
      </c>
    </row>
    <row r="22" spans="1:3" ht="12.75" customHeight="1"/>
    <row r="23" spans="1:3" ht="12.75" customHeight="1"/>
    <row r="24" spans="1:3" ht="12.75" customHeight="1"/>
    <row r="25" spans="1:3" ht="12.75" customHeight="1"/>
    <row r="26" spans="1:3" ht="12.75" customHeight="1"/>
    <row r="27" spans="1:3" ht="12.75" customHeight="1"/>
    <row r="28" spans="1:3" ht="12.75" customHeight="1"/>
  </sheetData>
  <mergeCells count="1">
    <mergeCell ref="A4:C4"/>
  </mergeCells>
  <pageMargins left="0.70866141732283472" right="0.70866141732283472" top="0.46" bottom="0.49" header="0.31496062992125984" footer="0.17"/>
  <pageSetup paperSize="9" orientation="portrait" r:id="rId1"/>
  <headerFooter>
    <oddFooter>&amp;L&amp;"Times New Roman,обычный"&amp;8 2430-15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view="pageBreakPreview" zoomScale="60" zoomScaleNormal="100" workbookViewId="0">
      <selection activeCell="B2" sqref="B2"/>
    </sheetView>
  </sheetViews>
  <sheetFormatPr defaultRowHeight="12.75"/>
  <cols>
    <col min="1" max="1" width="8.5703125" style="145" customWidth="1"/>
    <col min="2" max="2" width="43.140625" style="145" customWidth="1"/>
    <col min="3" max="3" width="24.28515625" style="145" customWidth="1"/>
    <col min="4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30.7109375" style="145" customWidth="1"/>
    <col min="259" max="259" width="15.42578125" style="145" customWidth="1"/>
    <col min="260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30.7109375" style="145" customWidth="1"/>
    <col min="515" max="515" width="15.42578125" style="145" customWidth="1"/>
    <col min="516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30.7109375" style="145" customWidth="1"/>
    <col min="771" max="771" width="15.42578125" style="145" customWidth="1"/>
    <col min="772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30.7109375" style="145" customWidth="1"/>
    <col min="1027" max="1027" width="15.42578125" style="145" customWidth="1"/>
    <col min="1028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30.7109375" style="145" customWidth="1"/>
    <col min="1283" max="1283" width="15.42578125" style="145" customWidth="1"/>
    <col min="1284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30.7109375" style="145" customWidth="1"/>
    <col min="1539" max="1539" width="15.42578125" style="145" customWidth="1"/>
    <col min="1540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30.7109375" style="145" customWidth="1"/>
    <col min="1795" max="1795" width="15.42578125" style="145" customWidth="1"/>
    <col min="1796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30.7109375" style="145" customWidth="1"/>
    <col min="2051" max="2051" width="15.42578125" style="145" customWidth="1"/>
    <col min="2052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30.7109375" style="145" customWidth="1"/>
    <col min="2307" max="2307" width="15.42578125" style="145" customWidth="1"/>
    <col min="2308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30.7109375" style="145" customWidth="1"/>
    <col min="2563" max="2563" width="15.42578125" style="145" customWidth="1"/>
    <col min="2564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30.7109375" style="145" customWidth="1"/>
    <col min="2819" max="2819" width="15.42578125" style="145" customWidth="1"/>
    <col min="2820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30.7109375" style="145" customWidth="1"/>
    <col min="3075" max="3075" width="15.42578125" style="145" customWidth="1"/>
    <col min="3076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30.7109375" style="145" customWidth="1"/>
    <col min="3331" max="3331" width="15.42578125" style="145" customWidth="1"/>
    <col min="3332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30.7109375" style="145" customWidth="1"/>
    <col min="3587" max="3587" width="15.42578125" style="145" customWidth="1"/>
    <col min="3588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30.7109375" style="145" customWidth="1"/>
    <col min="3843" max="3843" width="15.42578125" style="145" customWidth="1"/>
    <col min="3844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30.7109375" style="145" customWidth="1"/>
    <col min="4099" max="4099" width="15.42578125" style="145" customWidth="1"/>
    <col min="4100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30.7109375" style="145" customWidth="1"/>
    <col min="4355" max="4355" width="15.42578125" style="145" customWidth="1"/>
    <col min="4356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30.7109375" style="145" customWidth="1"/>
    <col min="4611" max="4611" width="15.42578125" style="145" customWidth="1"/>
    <col min="4612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30.7109375" style="145" customWidth="1"/>
    <col min="4867" max="4867" width="15.42578125" style="145" customWidth="1"/>
    <col min="4868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30.7109375" style="145" customWidth="1"/>
    <col min="5123" max="5123" width="15.42578125" style="145" customWidth="1"/>
    <col min="5124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30.7109375" style="145" customWidth="1"/>
    <col min="5379" max="5379" width="15.42578125" style="145" customWidth="1"/>
    <col min="5380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30.7109375" style="145" customWidth="1"/>
    <col min="5635" max="5635" width="15.42578125" style="145" customWidth="1"/>
    <col min="5636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30.7109375" style="145" customWidth="1"/>
    <col min="5891" max="5891" width="15.42578125" style="145" customWidth="1"/>
    <col min="5892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30.7109375" style="145" customWidth="1"/>
    <col min="6147" max="6147" width="15.42578125" style="145" customWidth="1"/>
    <col min="6148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30.7109375" style="145" customWidth="1"/>
    <col min="6403" max="6403" width="15.42578125" style="145" customWidth="1"/>
    <col min="6404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30.7109375" style="145" customWidth="1"/>
    <col min="6659" max="6659" width="15.42578125" style="145" customWidth="1"/>
    <col min="6660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30.7109375" style="145" customWidth="1"/>
    <col min="6915" max="6915" width="15.42578125" style="145" customWidth="1"/>
    <col min="6916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30.7109375" style="145" customWidth="1"/>
    <col min="7171" max="7171" width="15.42578125" style="145" customWidth="1"/>
    <col min="7172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30.7109375" style="145" customWidth="1"/>
    <col min="7427" max="7427" width="15.42578125" style="145" customWidth="1"/>
    <col min="7428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30.7109375" style="145" customWidth="1"/>
    <col min="7683" max="7683" width="15.42578125" style="145" customWidth="1"/>
    <col min="7684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30.7109375" style="145" customWidth="1"/>
    <col min="7939" max="7939" width="15.42578125" style="145" customWidth="1"/>
    <col min="7940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30.7109375" style="145" customWidth="1"/>
    <col min="8195" max="8195" width="15.42578125" style="145" customWidth="1"/>
    <col min="8196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30.7109375" style="145" customWidth="1"/>
    <col min="8451" max="8451" width="15.42578125" style="145" customWidth="1"/>
    <col min="8452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30.7109375" style="145" customWidth="1"/>
    <col min="8707" max="8707" width="15.42578125" style="145" customWidth="1"/>
    <col min="8708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30.7109375" style="145" customWidth="1"/>
    <col min="8963" max="8963" width="15.42578125" style="145" customWidth="1"/>
    <col min="8964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30.7109375" style="145" customWidth="1"/>
    <col min="9219" max="9219" width="15.42578125" style="145" customWidth="1"/>
    <col min="9220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30.7109375" style="145" customWidth="1"/>
    <col min="9475" max="9475" width="15.42578125" style="145" customWidth="1"/>
    <col min="9476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30.7109375" style="145" customWidth="1"/>
    <col min="9731" max="9731" width="15.42578125" style="145" customWidth="1"/>
    <col min="9732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30.7109375" style="145" customWidth="1"/>
    <col min="9987" max="9987" width="15.42578125" style="145" customWidth="1"/>
    <col min="9988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30.7109375" style="145" customWidth="1"/>
    <col min="10243" max="10243" width="15.42578125" style="145" customWidth="1"/>
    <col min="10244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30.7109375" style="145" customWidth="1"/>
    <col min="10499" max="10499" width="15.42578125" style="145" customWidth="1"/>
    <col min="10500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30.7109375" style="145" customWidth="1"/>
    <col min="10755" max="10755" width="15.42578125" style="145" customWidth="1"/>
    <col min="10756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30.7109375" style="145" customWidth="1"/>
    <col min="11011" max="11011" width="15.42578125" style="145" customWidth="1"/>
    <col min="11012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30.7109375" style="145" customWidth="1"/>
    <col min="11267" max="11267" width="15.42578125" style="145" customWidth="1"/>
    <col min="11268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30.7109375" style="145" customWidth="1"/>
    <col min="11523" max="11523" width="15.42578125" style="145" customWidth="1"/>
    <col min="11524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30.7109375" style="145" customWidth="1"/>
    <col min="11779" max="11779" width="15.42578125" style="145" customWidth="1"/>
    <col min="11780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30.7109375" style="145" customWidth="1"/>
    <col min="12035" max="12035" width="15.42578125" style="145" customWidth="1"/>
    <col min="12036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30.7109375" style="145" customWidth="1"/>
    <col min="12291" max="12291" width="15.42578125" style="145" customWidth="1"/>
    <col min="12292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30.7109375" style="145" customWidth="1"/>
    <col min="12547" max="12547" width="15.42578125" style="145" customWidth="1"/>
    <col min="12548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30.7109375" style="145" customWidth="1"/>
    <col min="12803" max="12803" width="15.42578125" style="145" customWidth="1"/>
    <col min="12804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30.7109375" style="145" customWidth="1"/>
    <col min="13059" max="13059" width="15.42578125" style="145" customWidth="1"/>
    <col min="13060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30.7109375" style="145" customWidth="1"/>
    <col min="13315" max="13315" width="15.42578125" style="145" customWidth="1"/>
    <col min="13316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30.7109375" style="145" customWidth="1"/>
    <col min="13571" max="13571" width="15.42578125" style="145" customWidth="1"/>
    <col min="13572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30.7109375" style="145" customWidth="1"/>
    <col min="13827" max="13827" width="15.42578125" style="145" customWidth="1"/>
    <col min="13828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30.7109375" style="145" customWidth="1"/>
    <col min="14083" max="14083" width="15.42578125" style="145" customWidth="1"/>
    <col min="14084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30.7109375" style="145" customWidth="1"/>
    <col min="14339" max="14339" width="15.42578125" style="145" customWidth="1"/>
    <col min="14340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30.7109375" style="145" customWidth="1"/>
    <col min="14595" max="14595" width="15.42578125" style="145" customWidth="1"/>
    <col min="14596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30.7109375" style="145" customWidth="1"/>
    <col min="14851" max="14851" width="15.42578125" style="145" customWidth="1"/>
    <col min="14852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30.7109375" style="145" customWidth="1"/>
    <col min="15107" max="15107" width="15.42578125" style="145" customWidth="1"/>
    <col min="15108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30.7109375" style="145" customWidth="1"/>
    <col min="15363" max="15363" width="15.42578125" style="145" customWidth="1"/>
    <col min="15364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30.7109375" style="145" customWidth="1"/>
    <col min="15619" max="15619" width="15.42578125" style="145" customWidth="1"/>
    <col min="15620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30.7109375" style="145" customWidth="1"/>
    <col min="15875" max="15875" width="15.42578125" style="145" customWidth="1"/>
    <col min="15876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30.7109375" style="145" customWidth="1"/>
    <col min="16131" max="16131" width="15.42578125" style="145" customWidth="1"/>
    <col min="16132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8" s="152" customFormat="1" ht="15">
      <c r="C1" s="4" t="s">
        <v>2281</v>
      </c>
    </row>
    <row r="2" spans="1:8" s="152" customFormat="1" ht="15">
      <c r="C2" s="5" t="s">
        <v>0</v>
      </c>
    </row>
    <row r="3" spans="1:8" s="152" customFormat="1" ht="15">
      <c r="A3" s="134" t="s">
        <v>1</v>
      </c>
      <c r="B3" s="134"/>
      <c r="C3" s="4" t="s">
        <v>2587</v>
      </c>
    </row>
    <row r="4" spans="1:8" s="152" customFormat="1" ht="71.25" customHeight="1">
      <c r="A4" s="402" t="s">
        <v>2160</v>
      </c>
      <c r="B4" s="402"/>
      <c r="C4" s="402"/>
    </row>
    <row r="5" spans="1:8" s="152" customFormat="1" ht="15">
      <c r="A5" s="159"/>
      <c r="B5" s="160"/>
      <c r="C5" s="160"/>
      <c r="D5" s="160"/>
      <c r="E5" s="154"/>
      <c r="F5" s="154"/>
      <c r="G5" s="154"/>
      <c r="H5" s="154"/>
    </row>
    <row r="6" spans="1:8" s="152" customFormat="1" ht="30">
      <c r="A6" s="140" t="s">
        <v>48</v>
      </c>
      <c r="B6" s="140" t="s">
        <v>3</v>
      </c>
      <c r="C6" s="161" t="s">
        <v>4</v>
      </c>
    </row>
    <row r="7" spans="1:8" ht="15">
      <c r="A7" s="142" t="s">
        <v>2109</v>
      </c>
      <c r="B7" s="143" t="s">
        <v>287</v>
      </c>
      <c r="C7" s="144">
        <v>112152.9</v>
      </c>
    </row>
    <row r="8" spans="1:8" ht="15">
      <c r="A8" s="142" t="s">
        <v>2110</v>
      </c>
      <c r="B8" s="143" t="s">
        <v>8</v>
      </c>
      <c r="C8" s="144">
        <v>6333.4</v>
      </c>
    </row>
    <row r="9" spans="1:8" ht="15">
      <c r="A9" s="142" t="s">
        <v>2111</v>
      </c>
      <c r="B9" s="143" t="s">
        <v>293</v>
      </c>
      <c r="C9" s="144">
        <v>44921.2</v>
      </c>
    </row>
    <row r="10" spans="1:8" ht="15">
      <c r="A10" s="142" t="s">
        <v>2112</v>
      </c>
      <c r="B10" s="143" t="s">
        <v>295</v>
      </c>
      <c r="C10" s="144">
        <v>3415.1</v>
      </c>
    </row>
    <row r="11" spans="1:8" ht="15">
      <c r="A11" s="142" t="s">
        <v>2113</v>
      </c>
      <c r="B11" s="143" t="s">
        <v>300</v>
      </c>
      <c r="C11" s="144">
        <v>4961.3</v>
      </c>
    </row>
    <row r="12" spans="1:8" ht="15">
      <c r="A12" s="142" t="s">
        <v>2114</v>
      </c>
      <c r="B12" s="143" t="s">
        <v>9</v>
      </c>
      <c r="C12" s="144">
        <v>11588.8</v>
      </c>
    </row>
    <row r="13" spans="1:8" ht="15">
      <c r="A13" s="142" t="s">
        <v>2115</v>
      </c>
      <c r="B13" s="143" t="s">
        <v>10</v>
      </c>
      <c r="C13" s="144">
        <v>3511.3</v>
      </c>
    </row>
    <row r="14" spans="1:8" ht="15">
      <c r="A14" s="142" t="s">
        <v>2116</v>
      </c>
      <c r="B14" s="143" t="s">
        <v>11</v>
      </c>
      <c r="C14" s="144">
        <v>14283.3</v>
      </c>
    </row>
    <row r="15" spans="1:8" ht="15">
      <c r="A15" s="142" t="s">
        <v>2117</v>
      </c>
      <c r="B15" s="143" t="s">
        <v>321</v>
      </c>
      <c r="C15" s="144">
        <v>14729.7</v>
      </c>
    </row>
    <row r="16" spans="1:8" ht="15">
      <c r="A16" s="142" t="s">
        <v>2118</v>
      </c>
      <c r="B16" s="143" t="s">
        <v>322</v>
      </c>
      <c r="C16" s="144">
        <v>12027.5</v>
      </c>
    </row>
    <row r="17" spans="1:3" ht="15">
      <c r="A17" s="142" t="s">
        <v>2119</v>
      </c>
      <c r="B17" s="143" t="s">
        <v>323</v>
      </c>
      <c r="C17" s="144">
        <v>24072.799999999999</v>
      </c>
    </row>
    <row r="18" spans="1:3" ht="15">
      <c r="A18" s="142" t="s">
        <v>2120</v>
      </c>
      <c r="B18" s="143" t="s">
        <v>12</v>
      </c>
      <c r="C18" s="144">
        <v>26601.8</v>
      </c>
    </row>
    <row r="19" spans="1:3" ht="15">
      <c r="A19" s="142" t="s">
        <v>2121</v>
      </c>
      <c r="B19" s="143" t="s">
        <v>13</v>
      </c>
      <c r="C19" s="144">
        <v>11401.8</v>
      </c>
    </row>
    <row r="20" spans="1:3" ht="15">
      <c r="A20" s="142" t="s">
        <v>2122</v>
      </c>
      <c r="B20" s="143" t="s">
        <v>14</v>
      </c>
      <c r="C20" s="144">
        <v>3814.6</v>
      </c>
    </row>
    <row r="21" spans="1:3" ht="15">
      <c r="A21" s="142" t="s">
        <v>2123</v>
      </c>
      <c r="B21" s="143" t="s">
        <v>15</v>
      </c>
      <c r="C21" s="144">
        <v>1942.6</v>
      </c>
    </row>
    <row r="22" spans="1:3" ht="15">
      <c r="A22" s="142" t="s">
        <v>2124</v>
      </c>
      <c r="B22" s="143" t="s">
        <v>16</v>
      </c>
      <c r="C22" s="144">
        <v>2036.2</v>
      </c>
    </row>
    <row r="23" spans="1:3" ht="15">
      <c r="A23" s="142" t="s">
        <v>2125</v>
      </c>
      <c r="B23" s="143" t="s">
        <v>17</v>
      </c>
      <c r="C23" s="144">
        <v>10000.1</v>
      </c>
    </row>
    <row r="24" spans="1:3" ht="15">
      <c r="A24" s="142" t="s">
        <v>2126</v>
      </c>
      <c r="B24" s="143" t="s">
        <v>381</v>
      </c>
      <c r="C24" s="144">
        <v>4720.3999999999996</v>
      </c>
    </row>
    <row r="25" spans="1:3" ht="15">
      <c r="A25" s="142" t="s">
        <v>2127</v>
      </c>
      <c r="B25" s="143" t="s">
        <v>18</v>
      </c>
      <c r="C25" s="144">
        <v>1632.6</v>
      </c>
    </row>
    <row r="26" spans="1:3" ht="15">
      <c r="A26" s="142" t="s">
        <v>2128</v>
      </c>
      <c r="B26" s="143" t="s">
        <v>19</v>
      </c>
      <c r="C26" s="144">
        <v>2249.1999999999998</v>
      </c>
    </row>
    <row r="27" spans="1:3" ht="15">
      <c r="A27" s="142" t="s">
        <v>2129</v>
      </c>
      <c r="B27" s="143" t="s">
        <v>20</v>
      </c>
      <c r="C27" s="144">
        <v>4568.8999999999996</v>
      </c>
    </row>
    <row r="28" spans="1:3" ht="15">
      <c r="A28" s="142" t="s">
        <v>2130</v>
      </c>
      <c r="B28" s="143" t="s">
        <v>21</v>
      </c>
      <c r="C28" s="144">
        <v>1396</v>
      </c>
    </row>
    <row r="29" spans="1:3" ht="15">
      <c r="A29" s="142" t="s">
        <v>2131</v>
      </c>
      <c r="B29" s="143" t="s">
        <v>22</v>
      </c>
      <c r="C29" s="144">
        <v>5648.6</v>
      </c>
    </row>
    <row r="30" spans="1:3" ht="15">
      <c r="A30" s="142" t="s">
        <v>2132</v>
      </c>
      <c r="B30" s="143" t="s">
        <v>23</v>
      </c>
      <c r="C30" s="144">
        <v>5453.3</v>
      </c>
    </row>
    <row r="31" spans="1:3" ht="15">
      <c r="A31" s="142" t="s">
        <v>2133</v>
      </c>
      <c r="B31" s="143" t="s">
        <v>24</v>
      </c>
      <c r="C31" s="144">
        <v>4569.3</v>
      </c>
    </row>
    <row r="32" spans="1:3" ht="15">
      <c r="A32" s="142" t="s">
        <v>2134</v>
      </c>
      <c r="B32" s="143" t="s">
        <v>25</v>
      </c>
      <c r="C32" s="144">
        <v>8768</v>
      </c>
    </row>
    <row r="33" spans="1:3" ht="15">
      <c r="A33" s="142" t="s">
        <v>2135</v>
      </c>
      <c r="B33" s="143" t="s">
        <v>26</v>
      </c>
      <c r="C33" s="144">
        <v>4037.5</v>
      </c>
    </row>
    <row r="34" spans="1:3" ht="15">
      <c r="A34" s="142" t="s">
        <v>2136</v>
      </c>
      <c r="B34" s="143" t="s">
        <v>27</v>
      </c>
      <c r="C34" s="144">
        <v>3402</v>
      </c>
    </row>
    <row r="35" spans="1:3" ht="15">
      <c r="A35" s="142" t="s">
        <v>2137</v>
      </c>
      <c r="B35" s="143" t="s">
        <v>28</v>
      </c>
      <c r="C35" s="144">
        <v>1841</v>
      </c>
    </row>
    <row r="36" spans="1:3" ht="15">
      <c r="A36" s="142" t="s">
        <v>2138</v>
      </c>
      <c r="B36" s="143" t="s">
        <v>29</v>
      </c>
      <c r="C36" s="144">
        <v>2328.8000000000002</v>
      </c>
    </row>
    <row r="37" spans="1:3" ht="15">
      <c r="A37" s="142" t="s">
        <v>2139</v>
      </c>
      <c r="B37" s="143" t="s">
        <v>30</v>
      </c>
      <c r="C37" s="144">
        <v>4593</v>
      </c>
    </row>
    <row r="38" spans="1:3" ht="15">
      <c r="A38" s="142" t="s">
        <v>2140</v>
      </c>
      <c r="B38" s="143" t="s">
        <v>31</v>
      </c>
      <c r="C38" s="144">
        <v>18389.099999999999</v>
      </c>
    </row>
    <row r="39" spans="1:3" ht="15">
      <c r="A39" s="142" t="s">
        <v>2141</v>
      </c>
      <c r="B39" s="143" t="s">
        <v>32</v>
      </c>
      <c r="C39" s="144">
        <v>2210.8000000000002</v>
      </c>
    </row>
    <row r="40" spans="1:3" ht="15">
      <c r="A40" s="142" t="s">
        <v>2142</v>
      </c>
      <c r="B40" s="143" t="s">
        <v>33</v>
      </c>
      <c r="C40" s="144">
        <v>2297.6999999999998</v>
      </c>
    </row>
    <row r="41" spans="1:3" ht="15">
      <c r="A41" s="142" t="s">
        <v>2143</v>
      </c>
      <c r="B41" s="143" t="s">
        <v>34</v>
      </c>
      <c r="C41" s="144">
        <v>2664.7</v>
      </c>
    </row>
    <row r="42" spans="1:3" ht="15">
      <c r="A42" s="142" t="s">
        <v>2144</v>
      </c>
      <c r="B42" s="143" t="s">
        <v>542</v>
      </c>
      <c r="C42" s="144">
        <v>1385.1</v>
      </c>
    </row>
    <row r="43" spans="1:3" ht="15">
      <c r="A43" s="142" t="s">
        <v>2145</v>
      </c>
      <c r="B43" s="143" t="s">
        <v>35</v>
      </c>
      <c r="C43" s="144">
        <v>1168.9000000000001</v>
      </c>
    </row>
    <row r="44" spans="1:3" ht="15">
      <c r="A44" s="142" t="s">
        <v>2146</v>
      </c>
      <c r="B44" s="143" t="s">
        <v>36</v>
      </c>
      <c r="C44" s="144">
        <v>3450.5</v>
      </c>
    </row>
    <row r="45" spans="1:3" ht="15">
      <c r="A45" s="142" t="s">
        <v>2147</v>
      </c>
      <c r="B45" s="143" t="s">
        <v>37</v>
      </c>
      <c r="C45" s="144">
        <v>3500.8</v>
      </c>
    </row>
    <row r="46" spans="1:3" ht="15">
      <c r="A46" s="142" t="s">
        <v>2148</v>
      </c>
      <c r="B46" s="143" t="s">
        <v>38</v>
      </c>
      <c r="C46" s="144">
        <v>10749.7</v>
      </c>
    </row>
    <row r="47" spans="1:3" ht="15">
      <c r="A47" s="142" t="s">
        <v>2149</v>
      </c>
      <c r="B47" s="143" t="s">
        <v>587</v>
      </c>
      <c r="C47" s="144">
        <v>1466.9</v>
      </c>
    </row>
    <row r="48" spans="1:3" ht="15">
      <c r="A48" s="142" t="s">
        <v>2150</v>
      </c>
      <c r="B48" s="143" t="s">
        <v>588</v>
      </c>
      <c r="C48" s="144">
        <v>5474</v>
      </c>
    </row>
    <row r="49" spans="1:3" ht="15">
      <c r="A49" s="142" t="s">
        <v>2151</v>
      </c>
      <c r="B49" s="143" t="s">
        <v>39</v>
      </c>
      <c r="C49" s="144">
        <v>2624.5</v>
      </c>
    </row>
    <row r="50" spans="1:3" ht="15">
      <c r="A50" s="142" t="s">
        <v>2152</v>
      </c>
      <c r="B50" s="143" t="s">
        <v>40</v>
      </c>
      <c r="C50" s="144">
        <v>975.9</v>
      </c>
    </row>
    <row r="51" spans="1:3" ht="15">
      <c r="A51" s="142" t="s">
        <v>2155</v>
      </c>
      <c r="B51" s="143" t="s">
        <v>41</v>
      </c>
      <c r="C51" s="144">
        <v>1870</v>
      </c>
    </row>
    <row r="52" spans="1:3" ht="15">
      <c r="A52" s="142" t="s">
        <v>2156</v>
      </c>
      <c r="B52" s="143" t="s">
        <v>42</v>
      </c>
      <c r="C52" s="144">
        <v>3480.1</v>
      </c>
    </row>
    <row r="53" spans="1:3" ht="15">
      <c r="A53" s="142" t="s">
        <v>2157</v>
      </c>
      <c r="B53" s="143" t="s">
        <v>43</v>
      </c>
      <c r="C53" s="144">
        <v>1284.9000000000001</v>
      </c>
    </row>
    <row r="54" spans="1:3" ht="15">
      <c r="A54" s="142" t="s">
        <v>2158</v>
      </c>
      <c r="B54" s="143" t="s">
        <v>44</v>
      </c>
      <c r="C54" s="144">
        <v>3127.1</v>
      </c>
    </row>
    <row r="55" spans="1:3" ht="15">
      <c r="A55" s="162"/>
      <c r="B55" s="143" t="s">
        <v>46</v>
      </c>
      <c r="C55" s="144">
        <v>429123.7</v>
      </c>
    </row>
    <row r="56" spans="1:3" ht="41.85" customHeight="1"/>
    <row r="57" spans="1:3" ht="41.85" customHeight="1"/>
    <row r="58" spans="1:3" ht="12.75" customHeight="1"/>
    <row r="59" spans="1:3" ht="12.75" customHeight="1"/>
    <row r="60" spans="1:3" ht="12.75" customHeight="1"/>
    <row r="61" spans="1:3" ht="12.75" customHeight="1"/>
    <row r="62" spans="1:3" ht="12.75" customHeight="1"/>
    <row r="63" spans="1:3" ht="12.75" customHeight="1"/>
    <row r="64" spans="1:3" ht="12.75" customHeight="1"/>
  </sheetData>
  <mergeCells count="1">
    <mergeCell ref="A4:C4"/>
  </mergeCells>
  <pageMargins left="0.70866141732283472" right="0.70866141732283472" top="0.51181102362204722" bottom="0.47244094488188981" header="0.31496062992125984" footer="0.15748031496062992"/>
  <pageSetup paperSize="9" scale="88" orientation="portrait" r:id="rId1"/>
  <headerFooter>
    <oddFooter>&amp;L&amp;"Times New Roman,обычный"&amp;8 2430-15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61"/>
  <sheetViews>
    <sheetView view="pageBreakPreview" zoomScale="60" zoomScaleNormal="100" workbookViewId="0">
      <selection activeCell="B2" sqref="B2"/>
    </sheetView>
  </sheetViews>
  <sheetFormatPr defaultColWidth="22.7109375" defaultRowHeight="15"/>
  <cols>
    <col min="1" max="1" width="6.5703125" style="301" customWidth="1"/>
    <col min="2" max="2" width="32.7109375" style="301" customWidth="1"/>
    <col min="3" max="3" width="17.28515625" style="301" customWidth="1"/>
    <col min="4" max="4" width="21.85546875" style="301" customWidth="1"/>
    <col min="5" max="5" width="23.7109375" style="301" customWidth="1"/>
    <col min="6" max="251" width="9.140625" style="301" customWidth="1"/>
    <col min="252" max="252" width="3.5703125" style="301" bestFit="1" customWidth="1"/>
    <col min="253" max="253" width="32.7109375" style="301" customWidth="1"/>
    <col min="254" max="254" width="17.28515625" style="301" customWidth="1"/>
    <col min="255" max="255" width="19.42578125" style="301" customWidth="1"/>
    <col min="256" max="256" width="22.7109375" style="301"/>
    <col min="257" max="257" width="3.5703125" style="301" bestFit="1" customWidth="1"/>
    <col min="258" max="258" width="32.7109375" style="301" customWidth="1"/>
    <col min="259" max="259" width="17.28515625" style="301" customWidth="1"/>
    <col min="260" max="260" width="19.42578125" style="301" customWidth="1"/>
    <col min="261" max="261" width="22.42578125" style="301" customWidth="1"/>
    <col min="262" max="507" width="9.140625" style="301" customWidth="1"/>
    <col min="508" max="508" width="3.5703125" style="301" bestFit="1" customWidth="1"/>
    <col min="509" max="509" width="32.7109375" style="301" customWidth="1"/>
    <col min="510" max="510" width="17.28515625" style="301" customWidth="1"/>
    <col min="511" max="511" width="19.42578125" style="301" customWidth="1"/>
    <col min="512" max="512" width="22.7109375" style="301"/>
    <col min="513" max="513" width="3.5703125" style="301" bestFit="1" customWidth="1"/>
    <col min="514" max="514" width="32.7109375" style="301" customWidth="1"/>
    <col min="515" max="515" width="17.28515625" style="301" customWidth="1"/>
    <col min="516" max="516" width="19.42578125" style="301" customWidth="1"/>
    <col min="517" max="517" width="22.42578125" style="301" customWidth="1"/>
    <col min="518" max="763" width="9.140625" style="301" customWidth="1"/>
    <col min="764" max="764" width="3.5703125" style="301" bestFit="1" customWidth="1"/>
    <col min="765" max="765" width="32.7109375" style="301" customWidth="1"/>
    <col min="766" max="766" width="17.28515625" style="301" customWidth="1"/>
    <col min="767" max="767" width="19.42578125" style="301" customWidth="1"/>
    <col min="768" max="768" width="22.7109375" style="301"/>
    <col min="769" max="769" width="3.5703125" style="301" bestFit="1" customWidth="1"/>
    <col min="770" max="770" width="32.7109375" style="301" customWidth="1"/>
    <col min="771" max="771" width="17.28515625" style="301" customWidth="1"/>
    <col min="772" max="772" width="19.42578125" style="301" customWidth="1"/>
    <col min="773" max="773" width="22.42578125" style="301" customWidth="1"/>
    <col min="774" max="1019" width="9.140625" style="301" customWidth="1"/>
    <col min="1020" max="1020" width="3.5703125" style="301" bestFit="1" customWidth="1"/>
    <col min="1021" max="1021" width="32.7109375" style="301" customWidth="1"/>
    <col min="1022" max="1022" width="17.28515625" style="301" customWidth="1"/>
    <col min="1023" max="1023" width="19.42578125" style="301" customWidth="1"/>
    <col min="1024" max="1024" width="22.7109375" style="301"/>
    <col min="1025" max="1025" width="3.5703125" style="301" bestFit="1" customWidth="1"/>
    <col min="1026" max="1026" width="32.7109375" style="301" customWidth="1"/>
    <col min="1027" max="1027" width="17.28515625" style="301" customWidth="1"/>
    <col min="1028" max="1028" width="19.42578125" style="301" customWidth="1"/>
    <col min="1029" max="1029" width="22.42578125" style="301" customWidth="1"/>
    <col min="1030" max="1275" width="9.140625" style="301" customWidth="1"/>
    <col min="1276" max="1276" width="3.5703125" style="301" bestFit="1" customWidth="1"/>
    <col min="1277" max="1277" width="32.7109375" style="301" customWidth="1"/>
    <col min="1278" max="1278" width="17.28515625" style="301" customWidth="1"/>
    <col min="1279" max="1279" width="19.42578125" style="301" customWidth="1"/>
    <col min="1280" max="1280" width="22.7109375" style="301"/>
    <col min="1281" max="1281" width="3.5703125" style="301" bestFit="1" customWidth="1"/>
    <col min="1282" max="1282" width="32.7109375" style="301" customWidth="1"/>
    <col min="1283" max="1283" width="17.28515625" style="301" customWidth="1"/>
    <col min="1284" max="1284" width="19.42578125" style="301" customWidth="1"/>
    <col min="1285" max="1285" width="22.42578125" style="301" customWidth="1"/>
    <col min="1286" max="1531" width="9.140625" style="301" customWidth="1"/>
    <col min="1532" max="1532" width="3.5703125" style="301" bestFit="1" customWidth="1"/>
    <col min="1533" max="1533" width="32.7109375" style="301" customWidth="1"/>
    <col min="1534" max="1534" width="17.28515625" style="301" customWidth="1"/>
    <col min="1535" max="1535" width="19.42578125" style="301" customWidth="1"/>
    <col min="1536" max="1536" width="22.7109375" style="301"/>
    <col min="1537" max="1537" width="3.5703125" style="301" bestFit="1" customWidth="1"/>
    <col min="1538" max="1538" width="32.7109375" style="301" customWidth="1"/>
    <col min="1539" max="1539" width="17.28515625" style="301" customWidth="1"/>
    <col min="1540" max="1540" width="19.42578125" style="301" customWidth="1"/>
    <col min="1541" max="1541" width="22.42578125" style="301" customWidth="1"/>
    <col min="1542" max="1787" width="9.140625" style="301" customWidth="1"/>
    <col min="1788" max="1788" width="3.5703125" style="301" bestFit="1" customWidth="1"/>
    <col min="1789" max="1789" width="32.7109375" style="301" customWidth="1"/>
    <col min="1790" max="1790" width="17.28515625" style="301" customWidth="1"/>
    <col min="1791" max="1791" width="19.42578125" style="301" customWidth="1"/>
    <col min="1792" max="1792" width="22.7109375" style="301"/>
    <col min="1793" max="1793" width="3.5703125" style="301" bestFit="1" customWidth="1"/>
    <col min="1794" max="1794" width="32.7109375" style="301" customWidth="1"/>
    <col min="1795" max="1795" width="17.28515625" style="301" customWidth="1"/>
    <col min="1796" max="1796" width="19.42578125" style="301" customWidth="1"/>
    <col min="1797" max="1797" width="22.42578125" style="301" customWidth="1"/>
    <col min="1798" max="2043" width="9.140625" style="301" customWidth="1"/>
    <col min="2044" max="2044" width="3.5703125" style="301" bestFit="1" customWidth="1"/>
    <col min="2045" max="2045" width="32.7109375" style="301" customWidth="1"/>
    <col min="2046" max="2046" width="17.28515625" style="301" customWidth="1"/>
    <col min="2047" max="2047" width="19.42578125" style="301" customWidth="1"/>
    <col min="2048" max="2048" width="22.7109375" style="301"/>
    <col min="2049" max="2049" width="3.5703125" style="301" bestFit="1" customWidth="1"/>
    <col min="2050" max="2050" width="32.7109375" style="301" customWidth="1"/>
    <col min="2051" max="2051" width="17.28515625" style="301" customWidth="1"/>
    <col min="2052" max="2052" width="19.42578125" style="301" customWidth="1"/>
    <col min="2053" max="2053" width="22.42578125" style="301" customWidth="1"/>
    <col min="2054" max="2299" width="9.140625" style="301" customWidth="1"/>
    <col min="2300" max="2300" width="3.5703125" style="301" bestFit="1" customWidth="1"/>
    <col min="2301" max="2301" width="32.7109375" style="301" customWidth="1"/>
    <col min="2302" max="2302" width="17.28515625" style="301" customWidth="1"/>
    <col min="2303" max="2303" width="19.42578125" style="301" customWidth="1"/>
    <col min="2304" max="2304" width="22.7109375" style="301"/>
    <col min="2305" max="2305" width="3.5703125" style="301" bestFit="1" customWidth="1"/>
    <col min="2306" max="2306" width="32.7109375" style="301" customWidth="1"/>
    <col min="2307" max="2307" width="17.28515625" style="301" customWidth="1"/>
    <col min="2308" max="2308" width="19.42578125" style="301" customWidth="1"/>
    <col min="2309" max="2309" width="22.42578125" style="301" customWidth="1"/>
    <col min="2310" max="2555" width="9.140625" style="301" customWidth="1"/>
    <col min="2556" max="2556" width="3.5703125" style="301" bestFit="1" customWidth="1"/>
    <col min="2557" max="2557" width="32.7109375" style="301" customWidth="1"/>
    <col min="2558" max="2558" width="17.28515625" style="301" customWidth="1"/>
    <col min="2559" max="2559" width="19.42578125" style="301" customWidth="1"/>
    <col min="2560" max="2560" width="22.7109375" style="301"/>
    <col min="2561" max="2561" width="3.5703125" style="301" bestFit="1" customWidth="1"/>
    <col min="2562" max="2562" width="32.7109375" style="301" customWidth="1"/>
    <col min="2563" max="2563" width="17.28515625" style="301" customWidth="1"/>
    <col min="2564" max="2564" width="19.42578125" style="301" customWidth="1"/>
    <col min="2565" max="2565" width="22.42578125" style="301" customWidth="1"/>
    <col min="2566" max="2811" width="9.140625" style="301" customWidth="1"/>
    <col min="2812" max="2812" width="3.5703125" style="301" bestFit="1" customWidth="1"/>
    <col min="2813" max="2813" width="32.7109375" style="301" customWidth="1"/>
    <col min="2814" max="2814" width="17.28515625" style="301" customWidth="1"/>
    <col min="2815" max="2815" width="19.42578125" style="301" customWidth="1"/>
    <col min="2816" max="2816" width="22.7109375" style="301"/>
    <col min="2817" max="2817" width="3.5703125" style="301" bestFit="1" customWidth="1"/>
    <col min="2818" max="2818" width="32.7109375" style="301" customWidth="1"/>
    <col min="2819" max="2819" width="17.28515625" style="301" customWidth="1"/>
    <col min="2820" max="2820" width="19.42578125" style="301" customWidth="1"/>
    <col min="2821" max="2821" width="22.42578125" style="301" customWidth="1"/>
    <col min="2822" max="3067" width="9.140625" style="301" customWidth="1"/>
    <col min="3068" max="3068" width="3.5703125" style="301" bestFit="1" customWidth="1"/>
    <col min="3069" max="3069" width="32.7109375" style="301" customWidth="1"/>
    <col min="3070" max="3070" width="17.28515625" style="301" customWidth="1"/>
    <col min="3071" max="3071" width="19.42578125" style="301" customWidth="1"/>
    <col min="3072" max="3072" width="22.7109375" style="301"/>
    <col min="3073" max="3073" width="3.5703125" style="301" bestFit="1" customWidth="1"/>
    <col min="3074" max="3074" width="32.7109375" style="301" customWidth="1"/>
    <col min="3075" max="3075" width="17.28515625" style="301" customWidth="1"/>
    <col min="3076" max="3076" width="19.42578125" style="301" customWidth="1"/>
    <col min="3077" max="3077" width="22.42578125" style="301" customWidth="1"/>
    <col min="3078" max="3323" width="9.140625" style="301" customWidth="1"/>
    <col min="3324" max="3324" width="3.5703125" style="301" bestFit="1" customWidth="1"/>
    <col min="3325" max="3325" width="32.7109375" style="301" customWidth="1"/>
    <col min="3326" max="3326" width="17.28515625" style="301" customWidth="1"/>
    <col min="3327" max="3327" width="19.42578125" style="301" customWidth="1"/>
    <col min="3328" max="3328" width="22.7109375" style="301"/>
    <col min="3329" max="3329" width="3.5703125" style="301" bestFit="1" customWidth="1"/>
    <col min="3330" max="3330" width="32.7109375" style="301" customWidth="1"/>
    <col min="3331" max="3331" width="17.28515625" style="301" customWidth="1"/>
    <col min="3332" max="3332" width="19.42578125" style="301" customWidth="1"/>
    <col min="3333" max="3333" width="22.42578125" style="301" customWidth="1"/>
    <col min="3334" max="3579" width="9.140625" style="301" customWidth="1"/>
    <col min="3580" max="3580" width="3.5703125" style="301" bestFit="1" customWidth="1"/>
    <col min="3581" max="3581" width="32.7109375" style="301" customWidth="1"/>
    <col min="3582" max="3582" width="17.28515625" style="301" customWidth="1"/>
    <col min="3583" max="3583" width="19.42578125" style="301" customWidth="1"/>
    <col min="3584" max="3584" width="22.7109375" style="301"/>
    <col min="3585" max="3585" width="3.5703125" style="301" bestFit="1" customWidth="1"/>
    <col min="3586" max="3586" width="32.7109375" style="301" customWidth="1"/>
    <col min="3587" max="3587" width="17.28515625" style="301" customWidth="1"/>
    <col min="3588" max="3588" width="19.42578125" style="301" customWidth="1"/>
    <col min="3589" max="3589" width="22.42578125" style="301" customWidth="1"/>
    <col min="3590" max="3835" width="9.140625" style="301" customWidth="1"/>
    <col min="3836" max="3836" width="3.5703125" style="301" bestFit="1" customWidth="1"/>
    <col min="3837" max="3837" width="32.7109375" style="301" customWidth="1"/>
    <col min="3838" max="3838" width="17.28515625" style="301" customWidth="1"/>
    <col min="3839" max="3839" width="19.42578125" style="301" customWidth="1"/>
    <col min="3840" max="3840" width="22.7109375" style="301"/>
    <col min="3841" max="3841" width="3.5703125" style="301" bestFit="1" customWidth="1"/>
    <col min="3842" max="3842" width="32.7109375" style="301" customWidth="1"/>
    <col min="3843" max="3843" width="17.28515625" style="301" customWidth="1"/>
    <col min="3844" max="3844" width="19.42578125" style="301" customWidth="1"/>
    <col min="3845" max="3845" width="22.42578125" style="301" customWidth="1"/>
    <col min="3846" max="4091" width="9.140625" style="301" customWidth="1"/>
    <col min="4092" max="4092" width="3.5703125" style="301" bestFit="1" customWidth="1"/>
    <col min="4093" max="4093" width="32.7109375" style="301" customWidth="1"/>
    <col min="4094" max="4094" width="17.28515625" style="301" customWidth="1"/>
    <col min="4095" max="4095" width="19.42578125" style="301" customWidth="1"/>
    <col min="4096" max="4096" width="22.7109375" style="301"/>
    <col min="4097" max="4097" width="3.5703125" style="301" bestFit="1" customWidth="1"/>
    <col min="4098" max="4098" width="32.7109375" style="301" customWidth="1"/>
    <col min="4099" max="4099" width="17.28515625" style="301" customWidth="1"/>
    <col min="4100" max="4100" width="19.42578125" style="301" customWidth="1"/>
    <col min="4101" max="4101" width="22.42578125" style="301" customWidth="1"/>
    <col min="4102" max="4347" width="9.140625" style="301" customWidth="1"/>
    <col min="4348" max="4348" width="3.5703125" style="301" bestFit="1" customWidth="1"/>
    <col min="4349" max="4349" width="32.7109375" style="301" customWidth="1"/>
    <col min="4350" max="4350" width="17.28515625" style="301" customWidth="1"/>
    <col min="4351" max="4351" width="19.42578125" style="301" customWidth="1"/>
    <col min="4352" max="4352" width="22.7109375" style="301"/>
    <col min="4353" max="4353" width="3.5703125" style="301" bestFit="1" customWidth="1"/>
    <col min="4354" max="4354" width="32.7109375" style="301" customWidth="1"/>
    <col min="4355" max="4355" width="17.28515625" style="301" customWidth="1"/>
    <col min="4356" max="4356" width="19.42578125" style="301" customWidth="1"/>
    <col min="4357" max="4357" width="22.42578125" style="301" customWidth="1"/>
    <col min="4358" max="4603" width="9.140625" style="301" customWidth="1"/>
    <col min="4604" max="4604" width="3.5703125" style="301" bestFit="1" customWidth="1"/>
    <col min="4605" max="4605" width="32.7109375" style="301" customWidth="1"/>
    <col min="4606" max="4606" width="17.28515625" style="301" customWidth="1"/>
    <col min="4607" max="4607" width="19.42578125" style="301" customWidth="1"/>
    <col min="4608" max="4608" width="22.7109375" style="301"/>
    <col min="4609" max="4609" width="3.5703125" style="301" bestFit="1" customWidth="1"/>
    <col min="4610" max="4610" width="32.7109375" style="301" customWidth="1"/>
    <col min="4611" max="4611" width="17.28515625" style="301" customWidth="1"/>
    <col min="4612" max="4612" width="19.42578125" style="301" customWidth="1"/>
    <col min="4613" max="4613" width="22.42578125" style="301" customWidth="1"/>
    <col min="4614" max="4859" width="9.140625" style="301" customWidth="1"/>
    <col min="4860" max="4860" width="3.5703125" style="301" bestFit="1" customWidth="1"/>
    <col min="4861" max="4861" width="32.7109375" style="301" customWidth="1"/>
    <col min="4862" max="4862" width="17.28515625" style="301" customWidth="1"/>
    <col min="4863" max="4863" width="19.42578125" style="301" customWidth="1"/>
    <col min="4864" max="4864" width="22.7109375" style="301"/>
    <col min="4865" max="4865" width="3.5703125" style="301" bestFit="1" customWidth="1"/>
    <col min="4866" max="4866" width="32.7109375" style="301" customWidth="1"/>
    <col min="4867" max="4867" width="17.28515625" style="301" customWidth="1"/>
    <col min="4868" max="4868" width="19.42578125" style="301" customWidth="1"/>
    <col min="4869" max="4869" width="22.42578125" style="301" customWidth="1"/>
    <col min="4870" max="5115" width="9.140625" style="301" customWidth="1"/>
    <col min="5116" max="5116" width="3.5703125" style="301" bestFit="1" customWidth="1"/>
    <col min="5117" max="5117" width="32.7109375" style="301" customWidth="1"/>
    <col min="5118" max="5118" width="17.28515625" style="301" customWidth="1"/>
    <col min="5119" max="5119" width="19.42578125" style="301" customWidth="1"/>
    <col min="5120" max="5120" width="22.7109375" style="301"/>
    <col min="5121" max="5121" width="3.5703125" style="301" bestFit="1" customWidth="1"/>
    <col min="5122" max="5122" width="32.7109375" style="301" customWidth="1"/>
    <col min="5123" max="5123" width="17.28515625" style="301" customWidth="1"/>
    <col min="5124" max="5124" width="19.42578125" style="301" customWidth="1"/>
    <col min="5125" max="5125" width="22.42578125" style="301" customWidth="1"/>
    <col min="5126" max="5371" width="9.140625" style="301" customWidth="1"/>
    <col min="5372" max="5372" width="3.5703125" style="301" bestFit="1" customWidth="1"/>
    <col min="5373" max="5373" width="32.7109375" style="301" customWidth="1"/>
    <col min="5374" max="5374" width="17.28515625" style="301" customWidth="1"/>
    <col min="5375" max="5375" width="19.42578125" style="301" customWidth="1"/>
    <col min="5376" max="5376" width="22.7109375" style="301"/>
    <col min="5377" max="5377" width="3.5703125" style="301" bestFit="1" customWidth="1"/>
    <col min="5378" max="5378" width="32.7109375" style="301" customWidth="1"/>
    <col min="5379" max="5379" width="17.28515625" style="301" customWidth="1"/>
    <col min="5380" max="5380" width="19.42578125" style="301" customWidth="1"/>
    <col min="5381" max="5381" width="22.42578125" style="301" customWidth="1"/>
    <col min="5382" max="5627" width="9.140625" style="301" customWidth="1"/>
    <col min="5628" max="5628" width="3.5703125" style="301" bestFit="1" customWidth="1"/>
    <col min="5629" max="5629" width="32.7109375" style="301" customWidth="1"/>
    <col min="5630" max="5630" width="17.28515625" style="301" customWidth="1"/>
    <col min="5631" max="5631" width="19.42578125" style="301" customWidth="1"/>
    <col min="5632" max="5632" width="22.7109375" style="301"/>
    <col min="5633" max="5633" width="3.5703125" style="301" bestFit="1" customWidth="1"/>
    <col min="5634" max="5634" width="32.7109375" style="301" customWidth="1"/>
    <col min="5635" max="5635" width="17.28515625" style="301" customWidth="1"/>
    <col min="5636" max="5636" width="19.42578125" style="301" customWidth="1"/>
    <col min="5637" max="5637" width="22.42578125" style="301" customWidth="1"/>
    <col min="5638" max="5883" width="9.140625" style="301" customWidth="1"/>
    <col min="5884" max="5884" width="3.5703125" style="301" bestFit="1" customWidth="1"/>
    <col min="5885" max="5885" width="32.7109375" style="301" customWidth="1"/>
    <col min="5886" max="5886" width="17.28515625" style="301" customWidth="1"/>
    <col min="5887" max="5887" width="19.42578125" style="301" customWidth="1"/>
    <col min="5888" max="5888" width="22.7109375" style="301"/>
    <col min="5889" max="5889" width="3.5703125" style="301" bestFit="1" customWidth="1"/>
    <col min="5890" max="5890" width="32.7109375" style="301" customWidth="1"/>
    <col min="5891" max="5891" width="17.28515625" style="301" customWidth="1"/>
    <col min="5892" max="5892" width="19.42578125" style="301" customWidth="1"/>
    <col min="5893" max="5893" width="22.42578125" style="301" customWidth="1"/>
    <col min="5894" max="6139" width="9.140625" style="301" customWidth="1"/>
    <col min="6140" max="6140" width="3.5703125" style="301" bestFit="1" customWidth="1"/>
    <col min="6141" max="6141" width="32.7109375" style="301" customWidth="1"/>
    <col min="6142" max="6142" width="17.28515625" style="301" customWidth="1"/>
    <col min="6143" max="6143" width="19.42578125" style="301" customWidth="1"/>
    <col min="6144" max="6144" width="22.7109375" style="301"/>
    <col min="6145" max="6145" width="3.5703125" style="301" bestFit="1" customWidth="1"/>
    <col min="6146" max="6146" width="32.7109375" style="301" customWidth="1"/>
    <col min="6147" max="6147" width="17.28515625" style="301" customWidth="1"/>
    <col min="6148" max="6148" width="19.42578125" style="301" customWidth="1"/>
    <col min="6149" max="6149" width="22.42578125" style="301" customWidth="1"/>
    <col min="6150" max="6395" width="9.140625" style="301" customWidth="1"/>
    <col min="6396" max="6396" width="3.5703125" style="301" bestFit="1" customWidth="1"/>
    <col min="6397" max="6397" width="32.7109375" style="301" customWidth="1"/>
    <col min="6398" max="6398" width="17.28515625" style="301" customWidth="1"/>
    <col min="6399" max="6399" width="19.42578125" style="301" customWidth="1"/>
    <col min="6400" max="6400" width="22.7109375" style="301"/>
    <col min="6401" max="6401" width="3.5703125" style="301" bestFit="1" customWidth="1"/>
    <col min="6402" max="6402" width="32.7109375" style="301" customWidth="1"/>
    <col min="6403" max="6403" width="17.28515625" style="301" customWidth="1"/>
    <col min="6404" max="6404" width="19.42578125" style="301" customWidth="1"/>
    <col min="6405" max="6405" width="22.42578125" style="301" customWidth="1"/>
    <col min="6406" max="6651" width="9.140625" style="301" customWidth="1"/>
    <col min="6652" max="6652" width="3.5703125" style="301" bestFit="1" customWidth="1"/>
    <col min="6653" max="6653" width="32.7109375" style="301" customWidth="1"/>
    <col min="6654" max="6654" width="17.28515625" style="301" customWidth="1"/>
    <col min="6655" max="6655" width="19.42578125" style="301" customWidth="1"/>
    <col min="6656" max="6656" width="22.7109375" style="301"/>
    <col min="6657" max="6657" width="3.5703125" style="301" bestFit="1" customWidth="1"/>
    <col min="6658" max="6658" width="32.7109375" style="301" customWidth="1"/>
    <col min="6659" max="6659" width="17.28515625" style="301" customWidth="1"/>
    <col min="6660" max="6660" width="19.42578125" style="301" customWidth="1"/>
    <col min="6661" max="6661" width="22.42578125" style="301" customWidth="1"/>
    <col min="6662" max="6907" width="9.140625" style="301" customWidth="1"/>
    <col min="6908" max="6908" width="3.5703125" style="301" bestFit="1" customWidth="1"/>
    <col min="6909" max="6909" width="32.7109375" style="301" customWidth="1"/>
    <col min="6910" max="6910" width="17.28515625" style="301" customWidth="1"/>
    <col min="6911" max="6911" width="19.42578125" style="301" customWidth="1"/>
    <col min="6912" max="6912" width="22.7109375" style="301"/>
    <col min="6913" max="6913" width="3.5703125" style="301" bestFit="1" customWidth="1"/>
    <col min="6914" max="6914" width="32.7109375" style="301" customWidth="1"/>
    <col min="6915" max="6915" width="17.28515625" style="301" customWidth="1"/>
    <col min="6916" max="6916" width="19.42578125" style="301" customWidth="1"/>
    <col min="6917" max="6917" width="22.42578125" style="301" customWidth="1"/>
    <col min="6918" max="7163" width="9.140625" style="301" customWidth="1"/>
    <col min="7164" max="7164" width="3.5703125" style="301" bestFit="1" customWidth="1"/>
    <col min="7165" max="7165" width="32.7109375" style="301" customWidth="1"/>
    <col min="7166" max="7166" width="17.28515625" style="301" customWidth="1"/>
    <col min="7167" max="7167" width="19.42578125" style="301" customWidth="1"/>
    <col min="7168" max="7168" width="22.7109375" style="301"/>
    <col min="7169" max="7169" width="3.5703125" style="301" bestFit="1" customWidth="1"/>
    <col min="7170" max="7170" width="32.7109375" style="301" customWidth="1"/>
    <col min="7171" max="7171" width="17.28515625" style="301" customWidth="1"/>
    <col min="7172" max="7172" width="19.42578125" style="301" customWidth="1"/>
    <col min="7173" max="7173" width="22.42578125" style="301" customWidth="1"/>
    <col min="7174" max="7419" width="9.140625" style="301" customWidth="1"/>
    <col min="7420" max="7420" width="3.5703125" style="301" bestFit="1" customWidth="1"/>
    <col min="7421" max="7421" width="32.7109375" style="301" customWidth="1"/>
    <col min="7422" max="7422" width="17.28515625" style="301" customWidth="1"/>
    <col min="7423" max="7423" width="19.42578125" style="301" customWidth="1"/>
    <col min="7424" max="7424" width="22.7109375" style="301"/>
    <col min="7425" max="7425" width="3.5703125" style="301" bestFit="1" customWidth="1"/>
    <col min="7426" max="7426" width="32.7109375" style="301" customWidth="1"/>
    <col min="7427" max="7427" width="17.28515625" style="301" customWidth="1"/>
    <col min="7428" max="7428" width="19.42578125" style="301" customWidth="1"/>
    <col min="7429" max="7429" width="22.42578125" style="301" customWidth="1"/>
    <col min="7430" max="7675" width="9.140625" style="301" customWidth="1"/>
    <col min="7676" max="7676" width="3.5703125" style="301" bestFit="1" customWidth="1"/>
    <col min="7677" max="7677" width="32.7109375" style="301" customWidth="1"/>
    <col min="7678" max="7678" width="17.28515625" style="301" customWidth="1"/>
    <col min="7679" max="7679" width="19.42578125" style="301" customWidth="1"/>
    <col min="7680" max="7680" width="22.7109375" style="301"/>
    <col min="7681" max="7681" width="3.5703125" style="301" bestFit="1" customWidth="1"/>
    <col min="7682" max="7682" width="32.7109375" style="301" customWidth="1"/>
    <col min="7683" max="7683" width="17.28515625" style="301" customWidth="1"/>
    <col min="7684" max="7684" width="19.42578125" style="301" customWidth="1"/>
    <col min="7685" max="7685" width="22.42578125" style="301" customWidth="1"/>
    <col min="7686" max="7931" width="9.140625" style="301" customWidth="1"/>
    <col min="7932" max="7932" width="3.5703125" style="301" bestFit="1" customWidth="1"/>
    <col min="7933" max="7933" width="32.7109375" style="301" customWidth="1"/>
    <col min="7934" max="7934" width="17.28515625" style="301" customWidth="1"/>
    <col min="7935" max="7935" width="19.42578125" style="301" customWidth="1"/>
    <col min="7936" max="7936" width="22.7109375" style="301"/>
    <col min="7937" max="7937" width="3.5703125" style="301" bestFit="1" customWidth="1"/>
    <col min="7938" max="7938" width="32.7109375" style="301" customWidth="1"/>
    <col min="7939" max="7939" width="17.28515625" style="301" customWidth="1"/>
    <col min="7940" max="7940" width="19.42578125" style="301" customWidth="1"/>
    <col min="7941" max="7941" width="22.42578125" style="301" customWidth="1"/>
    <col min="7942" max="8187" width="9.140625" style="301" customWidth="1"/>
    <col min="8188" max="8188" width="3.5703125" style="301" bestFit="1" customWidth="1"/>
    <col min="8189" max="8189" width="32.7109375" style="301" customWidth="1"/>
    <col min="8190" max="8190" width="17.28515625" style="301" customWidth="1"/>
    <col min="8191" max="8191" width="19.42578125" style="301" customWidth="1"/>
    <col min="8192" max="8192" width="22.7109375" style="301"/>
    <col min="8193" max="8193" width="3.5703125" style="301" bestFit="1" customWidth="1"/>
    <col min="8194" max="8194" width="32.7109375" style="301" customWidth="1"/>
    <col min="8195" max="8195" width="17.28515625" style="301" customWidth="1"/>
    <col min="8196" max="8196" width="19.42578125" style="301" customWidth="1"/>
    <col min="8197" max="8197" width="22.42578125" style="301" customWidth="1"/>
    <col min="8198" max="8443" width="9.140625" style="301" customWidth="1"/>
    <col min="8444" max="8444" width="3.5703125" style="301" bestFit="1" customWidth="1"/>
    <col min="8445" max="8445" width="32.7109375" style="301" customWidth="1"/>
    <col min="8446" max="8446" width="17.28515625" style="301" customWidth="1"/>
    <col min="8447" max="8447" width="19.42578125" style="301" customWidth="1"/>
    <col min="8448" max="8448" width="22.7109375" style="301"/>
    <col min="8449" max="8449" width="3.5703125" style="301" bestFit="1" customWidth="1"/>
    <col min="8450" max="8450" width="32.7109375" style="301" customWidth="1"/>
    <col min="8451" max="8451" width="17.28515625" style="301" customWidth="1"/>
    <col min="8452" max="8452" width="19.42578125" style="301" customWidth="1"/>
    <col min="8453" max="8453" width="22.42578125" style="301" customWidth="1"/>
    <col min="8454" max="8699" width="9.140625" style="301" customWidth="1"/>
    <col min="8700" max="8700" width="3.5703125" style="301" bestFit="1" customWidth="1"/>
    <col min="8701" max="8701" width="32.7109375" style="301" customWidth="1"/>
    <col min="8702" max="8702" width="17.28515625" style="301" customWidth="1"/>
    <col min="8703" max="8703" width="19.42578125" style="301" customWidth="1"/>
    <col min="8704" max="8704" width="22.7109375" style="301"/>
    <col min="8705" max="8705" width="3.5703125" style="301" bestFit="1" customWidth="1"/>
    <col min="8706" max="8706" width="32.7109375" style="301" customWidth="1"/>
    <col min="8707" max="8707" width="17.28515625" style="301" customWidth="1"/>
    <col min="8708" max="8708" width="19.42578125" style="301" customWidth="1"/>
    <col min="8709" max="8709" width="22.42578125" style="301" customWidth="1"/>
    <col min="8710" max="8955" width="9.140625" style="301" customWidth="1"/>
    <col min="8956" max="8956" width="3.5703125" style="301" bestFit="1" customWidth="1"/>
    <col min="8957" max="8957" width="32.7109375" style="301" customWidth="1"/>
    <col min="8958" max="8958" width="17.28515625" style="301" customWidth="1"/>
    <col min="8959" max="8959" width="19.42578125" style="301" customWidth="1"/>
    <col min="8960" max="8960" width="22.7109375" style="301"/>
    <col min="8961" max="8961" width="3.5703125" style="301" bestFit="1" customWidth="1"/>
    <col min="8962" max="8962" width="32.7109375" style="301" customWidth="1"/>
    <col min="8963" max="8963" width="17.28515625" style="301" customWidth="1"/>
    <col min="8964" max="8964" width="19.42578125" style="301" customWidth="1"/>
    <col min="8965" max="8965" width="22.42578125" style="301" customWidth="1"/>
    <col min="8966" max="9211" width="9.140625" style="301" customWidth="1"/>
    <col min="9212" max="9212" width="3.5703125" style="301" bestFit="1" customWidth="1"/>
    <col min="9213" max="9213" width="32.7109375" style="301" customWidth="1"/>
    <col min="9214" max="9214" width="17.28515625" style="301" customWidth="1"/>
    <col min="9215" max="9215" width="19.42578125" style="301" customWidth="1"/>
    <col min="9216" max="9216" width="22.7109375" style="301"/>
    <col min="9217" max="9217" width="3.5703125" style="301" bestFit="1" customWidth="1"/>
    <col min="9218" max="9218" width="32.7109375" style="301" customWidth="1"/>
    <col min="9219" max="9219" width="17.28515625" style="301" customWidth="1"/>
    <col min="9220" max="9220" width="19.42578125" style="301" customWidth="1"/>
    <col min="9221" max="9221" width="22.42578125" style="301" customWidth="1"/>
    <col min="9222" max="9467" width="9.140625" style="301" customWidth="1"/>
    <col min="9468" max="9468" width="3.5703125" style="301" bestFit="1" customWidth="1"/>
    <col min="9469" max="9469" width="32.7109375" style="301" customWidth="1"/>
    <col min="9470" max="9470" width="17.28515625" style="301" customWidth="1"/>
    <col min="9471" max="9471" width="19.42578125" style="301" customWidth="1"/>
    <col min="9472" max="9472" width="22.7109375" style="301"/>
    <col min="9473" max="9473" width="3.5703125" style="301" bestFit="1" customWidth="1"/>
    <col min="9474" max="9474" width="32.7109375" style="301" customWidth="1"/>
    <col min="9475" max="9475" width="17.28515625" style="301" customWidth="1"/>
    <col min="9476" max="9476" width="19.42578125" style="301" customWidth="1"/>
    <col min="9477" max="9477" width="22.42578125" style="301" customWidth="1"/>
    <col min="9478" max="9723" width="9.140625" style="301" customWidth="1"/>
    <col min="9724" max="9724" width="3.5703125" style="301" bestFit="1" customWidth="1"/>
    <col min="9725" max="9725" width="32.7109375" style="301" customWidth="1"/>
    <col min="9726" max="9726" width="17.28515625" style="301" customWidth="1"/>
    <col min="9727" max="9727" width="19.42578125" style="301" customWidth="1"/>
    <col min="9728" max="9728" width="22.7109375" style="301"/>
    <col min="9729" max="9729" width="3.5703125" style="301" bestFit="1" customWidth="1"/>
    <col min="9730" max="9730" width="32.7109375" style="301" customWidth="1"/>
    <col min="9731" max="9731" width="17.28515625" style="301" customWidth="1"/>
    <col min="9732" max="9732" width="19.42578125" style="301" customWidth="1"/>
    <col min="9733" max="9733" width="22.42578125" style="301" customWidth="1"/>
    <col min="9734" max="9979" width="9.140625" style="301" customWidth="1"/>
    <col min="9980" max="9980" width="3.5703125" style="301" bestFit="1" customWidth="1"/>
    <col min="9981" max="9981" width="32.7109375" style="301" customWidth="1"/>
    <col min="9982" max="9982" width="17.28515625" style="301" customWidth="1"/>
    <col min="9983" max="9983" width="19.42578125" style="301" customWidth="1"/>
    <col min="9984" max="9984" width="22.7109375" style="301"/>
    <col min="9985" max="9985" width="3.5703125" style="301" bestFit="1" customWidth="1"/>
    <col min="9986" max="9986" width="32.7109375" style="301" customWidth="1"/>
    <col min="9987" max="9987" width="17.28515625" style="301" customWidth="1"/>
    <col min="9988" max="9988" width="19.42578125" style="301" customWidth="1"/>
    <col min="9989" max="9989" width="22.42578125" style="301" customWidth="1"/>
    <col min="9990" max="10235" width="9.140625" style="301" customWidth="1"/>
    <col min="10236" max="10236" width="3.5703125" style="301" bestFit="1" customWidth="1"/>
    <col min="10237" max="10237" width="32.7109375" style="301" customWidth="1"/>
    <col min="10238" max="10238" width="17.28515625" style="301" customWidth="1"/>
    <col min="10239" max="10239" width="19.42578125" style="301" customWidth="1"/>
    <col min="10240" max="10240" width="22.7109375" style="301"/>
    <col min="10241" max="10241" width="3.5703125" style="301" bestFit="1" customWidth="1"/>
    <col min="10242" max="10242" width="32.7109375" style="301" customWidth="1"/>
    <col min="10243" max="10243" width="17.28515625" style="301" customWidth="1"/>
    <col min="10244" max="10244" width="19.42578125" style="301" customWidth="1"/>
    <col min="10245" max="10245" width="22.42578125" style="301" customWidth="1"/>
    <col min="10246" max="10491" width="9.140625" style="301" customWidth="1"/>
    <col min="10492" max="10492" width="3.5703125" style="301" bestFit="1" customWidth="1"/>
    <col min="10493" max="10493" width="32.7109375" style="301" customWidth="1"/>
    <col min="10494" max="10494" width="17.28515625" style="301" customWidth="1"/>
    <col min="10495" max="10495" width="19.42578125" style="301" customWidth="1"/>
    <col min="10496" max="10496" width="22.7109375" style="301"/>
    <col min="10497" max="10497" width="3.5703125" style="301" bestFit="1" customWidth="1"/>
    <col min="10498" max="10498" width="32.7109375" style="301" customWidth="1"/>
    <col min="10499" max="10499" width="17.28515625" style="301" customWidth="1"/>
    <col min="10500" max="10500" width="19.42578125" style="301" customWidth="1"/>
    <col min="10501" max="10501" width="22.42578125" style="301" customWidth="1"/>
    <col min="10502" max="10747" width="9.140625" style="301" customWidth="1"/>
    <col min="10748" max="10748" width="3.5703125" style="301" bestFit="1" customWidth="1"/>
    <col min="10749" max="10749" width="32.7109375" style="301" customWidth="1"/>
    <col min="10750" max="10750" width="17.28515625" style="301" customWidth="1"/>
    <col min="10751" max="10751" width="19.42578125" style="301" customWidth="1"/>
    <col min="10752" max="10752" width="22.7109375" style="301"/>
    <col min="10753" max="10753" width="3.5703125" style="301" bestFit="1" customWidth="1"/>
    <col min="10754" max="10754" width="32.7109375" style="301" customWidth="1"/>
    <col min="10755" max="10755" width="17.28515625" style="301" customWidth="1"/>
    <col min="10756" max="10756" width="19.42578125" style="301" customWidth="1"/>
    <col min="10757" max="10757" width="22.42578125" style="301" customWidth="1"/>
    <col min="10758" max="11003" width="9.140625" style="301" customWidth="1"/>
    <col min="11004" max="11004" width="3.5703125" style="301" bestFit="1" customWidth="1"/>
    <col min="11005" max="11005" width="32.7109375" style="301" customWidth="1"/>
    <col min="11006" max="11006" width="17.28515625" style="301" customWidth="1"/>
    <col min="11007" max="11007" width="19.42578125" style="301" customWidth="1"/>
    <col min="11008" max="11008" width="22.7109375" style="301"/>
    <col min="11009" max="11009" width="3.5703125" style="301" bestFit="1" customWidth="1"/>
    <col min="11010" max="11010" width="32.7109375" style="301" customWidth="1"/>
    <col min="11011" max="11011" width="17.28515625" style="301" customWidth="1"/>
    <col min="11012" max="11012" width="19.42578125" style="301" customWidth="1"/>
    <col min="11013" max="11013" width="22.42578125" style="301" customWidth="1"/>
    <col min="11014" max="11259" width="9.140625" style="301" customWidth="1"/>
    <col min="11260" max="11260" width="3.5703125" style="301" bestFit="1" customWidth="1"/>
    <col min="11261" max="11261" width="32.7109375" style="301" customWidth="1"/>
    <col min="11262" max="11262" width="17.28515625" style="301" customWidth="1"/>
    <col min="11263" max="11263" width="19.42578125" style="301" customWidth="1"/>
    <col min="11264" max="11264" width="22.7109375" style="301"/>
    <col min="11265" max="11265" width="3.5703125" style="301" bestFit="1" customWidth="1"/>
    <col min="11266" max="11266" width="32.7109375" style="301" customWidth="1"/>
    <col min="11267" max="11267" width="17.28515625" style="301" customWidth="1"/>
    <col min="11268" max="11268" width="19.42578125" style="301" customWidth="1"/>
    <col min="11269" max="11269" width="22.42578125" style="301" customWidth="1"/>
    <col min="11270" max="11515" width="9.140625" style="301" customWidth="1"/>
    <col min="11516" max="11516" width="3.5703125" style="301" bestFit="1" customWidth="1"/>
    <col min="11517" max="11517" width="32.7109375" style="301" customWidth="1"/>
    <col min="11518" max="11518" width="17.28515625" style="301" customWidth="1"/>
    <col min="11519" max="11519" width="19.42578125" style="301" customWidth="1"/>
    <col min="11520" max="11520" width="22.7109375" style="301"/>
    <col min="11521" max="11521" width="3.5703125" style="301" bestFit="1" customWidth="1"/>
    <col min="11522" max="11522" width="32.7109375" style="301" customWidth="1"/>
    <col min="11523" max="11523" width="17.28515625" style="301" customWidth="1"/>
    <col min="11524" max="11524" width="19.42578125" style="301" customWidth="1"/>
    <col min="11525" max="11525" width="22.42578125" style="301" customWidth="1"/>
    <col min="11526" max="11771" width="9.140625" style="301" customWidth="1"/>
    <col min="11772" max="11772" width="3.5703125" style="301" bestFit="1" customWidth="1"/>
    <col min="11773" max="11773" width="32.7109375" style="301" customWidth="1"/>
    <col min="11774" max="11774" width="17.28515625" style="301" customWidth="1"/>
    <col min="11775" max="11775" width="19.42578125" style="301" customWidth="1"/>
    <col min="11776" max="11776" width="22.7109375" style="301"/>
    <col min="11777" max="11777" width="3.5703125" style="301" bestFit="1" customWidth="1"/>
    <col min="11778" max="11778" width="32.7109375" style="301" customWidth="1"/>
    <col min="11779" max="11779" width="17.28515625" style="301" customWidth="1"/>
    <col min="11780" max="11780" width="19.42578125" style="301" customWidth="1"/>
    <col min="11781" max="11781" width="22.42578125" style="301" customWidth="1"/>
    <col min="11782" max="12027" width="9.140625" style="301" customWidth="1"/>
    <col min="12028" max="12028" width="3.5703125" style="301" bestFit="1" customWidth="1"/>
    <col min="12029" max="12029" width="32.7109375" style="301" customWidth="1"/>
    <col min="12030" max="12030" width="17.28515625" style="301" customWidth="1"/>
    <col min="12031" max="12031" width="19.42578125" style="301" customWidth="1"/>
    <col min="12032" max="12032" width="22.7109375" style="301"/>
    <col min="12033" max="12033" width="3.5703125" style="301" bestFit="1" customWidth="1"/>
    <col min="12034" max="12034" width="32.7109375" style="301" customWidth="1"/>
    <col min="12035" max="12035" width="17.28515625" style="301" customWidth="1"/>
    <col min="12036" max="12036" width="19.42578125" style="301" customWidth="1"/>
    <col min="12037" max="12037" width="22.42578125" style="301" customWidth="1"/>
    <col min="12038" max="12283" width="9.140625" style="301" customWidth="1"/>
    <col min="12284" max="12284" width="3.5703125" style="301" bestFit="1" customWidth="1"/>
    <col min="12285" max="12285" width="32.7109375" style="301" customWidth="1"/>
    <col min="12286" max="12286" width="17.28515625" style="301" customWidth="1"/>
    <col min="12287" max="12287" width="19.42578125" style="301" customWidth="1"/>
    <col min="12288" max="12288" width="22.7109375" style="301"/>
    <col min="12289" max="12289" width="3.5703125" style="301" bestFit="1" customWidth="1"/>
    <col min="12290" max="12290" width="32.7109375" style="301" customWidth="1"/>
    <col min="12291" max="12291" width="17.28515625" style="301" customWidth="1"/>
    <col min="12292" max="12292" width="19.42578125" style="301" customWidth="1"/>
    <col min="12293" max="12293" width="22.42578125" style="301" customWidth="1"/>
    <col min="12294" max="12539" width="9.140625" style="301" customWidth="1"/>
    <col min="12540" max="12540" width="3.5703125" style="301" bestFit="1" customWidth="1"/>
    <col min="12541" max="12541" width="32.7109375" style="301" customWidth="1"/>
    <col min="12542" max="12542" width="17.28515625" style="301" customWidth="1"/>
    <col min="12543" max="12543" width="19.42578125" style="301" customWidth="1"/>
    <col min="12544" max="12544" width="22.7109375" style="301"/>
    <col min="12545" max="12545" width="3.5703125" style="301" bestFit="1" customWidth="1"/>
    <col min="12546" max="12546" width="32.7109375" style="301" customWidth="1"/>
    <col min="12547" max="12547" width="17.28515625" style="301" customWidth="1"/>
    <col min="12548" max="12548" width="19.42578125" style="301" customWidth="1"/>
    <col min="12549" max="12549" width="22.42578125" style="301" customWidth="1"/>
    <col min="12550" max="12795" width="9.140625" style="301" customWidth="1"/>
    <col min="12796" max="12796" width="3.5703125" style="301" bestFit="1" customWidth="1"/>
    <col min="12797" max="12797" width="32.7109375" style="301" customWidth="1"/>
    <col min="12798" max="12798" width="17.28515625" style="301" customWidth="1"/>
    <col min="12799" max="12799" width="19.42578125" style="301" customWidth="1"/>
    <col min="12800" max="12800" width="22.7109375" style="301"/>
    <col min="12801" max="12801" width="3.5703125" style="301" bestFit="1" customWidth="1"/>
    <col min="12802" max="12802" width="32.7109375" style="301" customWidth="1"/>
    <col min="12803" max="12803" width="17.28515625" style="301" customWidth="1"/>
    <col min="12804" max="12804" width="19.42578125" style="301" customWidth="1"/>
    <col min="12805" max="12805" width="22.42578125" style="301" customWidth="1"/>
    <col min="12806" max="13051" width="9.140625" style="301" customWidth="1"/>
    <col min="13052" max="13052" width="3.5703125" style="301" bestFit="1" customWidth="1"/>
    <col min="13053" max="13053" width="32.7109375" style="301" customWidth="1"/>
    <col min="13054" max="13054" width="17.28515625" style="301" customWidth="1"/>
    <col min="13055" max="13055" width="19.42578125" style="301" customWidth="1"/>
    <col min="13056" max="13056" width="22.7109375" style="301"/>
    <col min="13057" max="13057" width="3.5703125" style="301" bestFit="1" customWidth="1"/>
    <col min="13058" max="13058" width="32.7109375" style="301" customWidth="1"/>
    <col min="13059" max="13059" width="17.28515625" style="301" customWidth="1"/>
    <col min="13060" max="13060" width="19.42578125" style="301" customWidth="1"/>
    <col min="13061" max="13061" width="22.42578125" style="301" customWidth="1"/>
    <col min="13062" max="13307" width="9.140625" style="301" customWidth="1"/>
    <col min="13308" max="13308" width="3.5703125" style="301" bestFit="1" customWidth="1"/>
    <col min="13309" max="13309" width="32.7109375" style="301" customWidth="1"/>
    <col min="13310" max="13310" width="17.28515625" style="301" customWidth="1"/>
    <col min="13311" max="13311" width="19.42578125" style="301" customWidth="1"/>
    <col min="13312" max="13312" width="22.7109375" style="301"/>
    <col min="13313" max="13313" width="3.5703125" style="301" bestFit="1" customWidth="1"/>
    <col min="13314" max="13314" width="32.7109375" style="301" customWidth="1"/>
    <col min="13315" max="13315" width="17.28515625" style="301" customWidth="1"/>
    <col min="13316" max="13316" width="19.42578125" style="301" customWidth="1"/>
    <col min="13317" max="13317" width="22.42578125" style="301" customWidth="1"/>
    <col min="13318" max="13563" width="9.140625" style="301" customWidth="1"/>
    <col min="13564" max="13564" width="3.5703125" style="301" bestFit="1" customWidth="1"/>
    <col min="13565" max="13565" width="32.7109375" style="301" customWidth="1"/>
    <col min="13566" max="13566" width="17.28515625" style="301" customWidth="1"/>
    <col min="13567" max="13567" width="19.42578125" style="301" customWidth="1"/>
    <col min="13568" max="13568" width="22.7109375" style="301"/>
    <col min="13569" max="13569" width="3.5703125" style="301" bestFit="1" customWidth="1"/>
    <col min="13570" max="13570" width="32.7109375" style="301" customWidth="1"/>
    <col min="13571" max="13571" width="17.28515625" style="301" customWidth="1"/>
    <col min="13572" max="13572" width="19.42578125" style="301" customWidth="1"/>
    <col min="13573" max="13573" width="22.42578125" style="301" customWidth="1"/>
    <col min="13574" max="13819" width="9.140625" style="301" customWidth="1"/>
    <col min="13820" max="13820" width="3.5703125" style="301" bestFit="1" customWidth="1"/>
    <col min="13821" max="13821" width="32.7109375" style="301" customWidth="1"/>
    <col min="13822" max="13822" width="17.28515625" style="301" customWidth="1"/>
    <col min="13823" max="13823" width="19.42578125" style="301" customWidth="1"/>
    <col min="13824" max="13824" width="22.7109375" style="301"/>
    <col min="13825" max="13825" width="3.5703125" style="301" bestFit="1" customWidth="1"/>
    <col min="13826" max="13826" width="32.7109375" style="301" customWidth="1"/>
    <col min="13827" max="13827" width="17.28515625" style="301" customWidth="1"/>
    <col min="13828" max="13828" width="19.42578125" style="301" customWidth="1"/>
    <col min="13829" max="13829" width="22.42578125" style="301" customWidth="1"/>
    <col min="13830" max="14075" width="9.140625" style="301" customWidth="1"/>
    <col min="14076" max="14076" width="3.5703125" style="301" bestFit="1" customWidth="1"/>
    <col min="14077" max="14077" width="32.7109375" style="301" customWidth="1"/>
    <col min="14078" max="14078" width="17.28515625" style="301" customWidth="1"/>
    <col min="14079" max="14079" width="19.42578125" style="301" customWidth="1"/>
    <col min="14080" max="14080" width="22.7109375" style="301"/>
    <col min="14081" max="14081" width="3.5703125" style="301" bestFit="1" customWidth="1"/>
    <col min="14082" max="14082" width="32.7109375" style="301" customWidth="1"/>
    <col min="14083" max="14083" width="17.28515625" style="301" customWidth="1"/>
    <col min="14084" max="14084" width="19.42578125" style="301" customWidth="1"/>
    <col min="14085" max="14085" width="22.42578125" style="301" customWidth="1"/>
    <col min="14086" max="14331" width="9.140625" style="301" customWidth="1"/>
    <col min="14332" max="14332" width="3.5703125" style="301" bestFit="1" customWidth="1"/>
    <col min="14333" max="14333" width="32.7109375" style="301" customWidth="1"/>
    <col min="14334" max="14334" width="17.28515625" style="301" customWidth="1"/>
    <col min="14335" max="14335" width="19.42578125" style="301" customWidth="1"/>
    <col min="14336" max="14336" width="22.7109375" style="301"/>
    <col min="14337" max="14337" width="3.5703125" style="301" bestFit="1" customWidth="1"/>
    <col min="14338" max="14338" width="32.7109375" style="301" customWidth="1"/>
    <col min="14339" max="14339" width="17.28515625" style="301" customWidth="1"/>
    <col min="14340" max="14340" width="19.42578125" style="301" customWidth="1"/>
    <col min="14341" max="14341" width="22.42578125" style="301" customWidth="1"/>
    <col min="14342" max="14587" width="9.140625" style="301" customWidth="1"/>
    <col min="14588" max="14588" width="3.5703125" style="301" bestFit="1" customWidth="1"/>
    <col min="14589" max="14589" width="32.7109375" style="301" customWidth="1"/>
    <col min="14590" max="14590" width="17.28515625" style="301" customWidth="1"/>
    <col min="14591" max="14591" width="19.42578125" style="301" customWidth="1"/>
    <col min="14592" max="14592" width="22.7109375" style="301"/>
    <col min="14593" max="14593" width="3.5703125" style="301" bestFit="1" customWidth="1"/>
    <col min="14594" max="14594" width="32.7109375" style="301" customWidth="1"/>
    <col min="14595" max="14595" width="17.28515625" style="301" customWidth="1"/>
    <col min="14596" max="14596" width="19.42578125" style="301" customWidth="1"/>
    <col min="14597" max="14597" width="22.42578125" style="301" customWidth="1"/>
    <col min="14598" max="14843" width="9.140625" style="301" customWidth="1"/>
    <col min="14844" max="14844" width="3.5703125" style="301" bestFit="1" customWidth="1"/>
    <col min="14845" max="14845" width="32.7109375" style="301" customWidth="1"/>
    <col min="14846" max="14846" width="17.28515625" style="301" customWidth="1"/>
    <col min="14847" max="14847" width="19.42578125" style="301" customWidth="1"/>
    <col min="14848" max="14848" width="22.7109375" style="301"/>
    <col min="14849" max="14849" width="3.5703125" style="301" bestFit="1" customWidth="1"/>
    <col min="14850" max="14850" width="32.7109375" style="301" customWidth="1"/>
    <col min="14851" max="14851" width="17.28515625" style="301" customWidth="1"/>
    <col min="14852" max="14852" width="19.42578125" style="301" customWidth="1"/>
    <col min="14853" max="14853" width="22.42578125" style="301" customWidth="1"/>
    <col min="14854" max="15099" width="9.140625" style="301" customWidth="1"/>
    <col min="15100" max="15100" width="3.5703125" style="301" bestFit="1" customWidth="1"/>
    <col min="15101" max="15101" width="32.7109375" style="301" customWidth="1"/>
    <col min="15102" max="15102" width="17.28515625" style="301" customWidth="1"/>
    <col min="15103" max="15103" width="19.42578125" style="301" customWidth="1"/>
    <col min="15104" max="15104" width="22.7109375" style="301"/>
    <col min="15105" max="15105" width="3.5703125" style="301" bestFit="1" customWidth="1"/>
    <col min="15106" max="15106" width="32.7109375" style="301" customWidth="1"/>
    <col min="15107" max="15107" width="17.28515625" style="301" customWidth="1"/>
    <col min="15108" max="15108" width="19.42578125" style="301" customWidth="1"/>
    <col min="15109" max="15109" width="22.42578125" style="301" customWidth="1"/>
    <col min="15110" max="15355" width="9.140625" style="301" customWidth="1"/>
    <col min="15356" max="15356" width="3.5703125" style="301" bestFit="1" customWidth="1"/>
    <col min="15357" max="15357" width="32.7109375" style="301" customWidth="1"/>
    <col min="15358" max="15358" width="17.28515625" style="301" customWidth="1"/>
    <col min="15359" max="15359" width="19.42578125" style="301" customWidth="1"/>
    <col min="15360" max="15360" width="22.7109375" style="301"/>
    <col min="15361" max="15361" width="3.5703125" style="301" bestFit="1" customWidth="1"/>
    <col min="15362" max="15362" width="32.7109375" style="301" customWidth="1"/>
    <col min="15363" max="15363" width="17.28515625" style="301" customWidth="1"/>
    <col min="15364" max="15364" width="19.42578125" style="301" customWidth="1"/>
    <col min="15365" max="15365" width="22.42578125" style="301" customWidth="1"/>
    <col min="15366" max="15611" width="9.140625" style="301" customWidth="1"/>
    <col min="15612" max="15612" width="3.5703125" style="301" bestFit="1" customWidth="1"/>
    <col min="15613" max="15613" width="32.7109375" style="301" customWidth="1"/>
    <col min="15614" max="15614" width="17.28515625" style="301" customWidth="1"/>
    <col min="15615" max="15615" width="19.42578125" style="301" customWidth="1"/>
    <col min="15616" max="15616" width="22.7109375" style="301"/>
    <col min="15617" max="15617" width="3.5703125" style="301" bestFit="1" customWidth="1"/>
    <col min="15618" max="15618" width="32.7109375" style="301" customWidth="1"/>
    <col min="15619" max="15619" width="17.28515625" style="301" customWidth="1"/>
    <col min="15620" max="15620" width="19.42578125" style="301" customWidth="1"/>
    <col min="15621" max="15621" width="22.42578125" style="301" customWidth="1"/>
    <col min="15622" max="15867" width="9.140625" style="301" customWidth="1"/>
    <col min="15868" max="15868" width="3.5703125" style="301" bestFit="1" customWidth="1"/>
    <col min="15869" max="15869" width="32.7109375" style="301" customWidth="1"/>
    <col min="15870" max="15870" width="17.28515625" style="301" customWidth="1"/>
    <col min="15871" max="15871" width="19.42578125" style="301" customWidth="1"/>
    <col min="15872" max="15872" width="22.7109375" style="301"/>
    <col min="15873" max="15873" width="3.5703125" style="301" bestFit="1" customWidth="1"/>
    <col min="15874" max="15874" width="32.7109375" style="301" customWidth="1"/>
    <col min="15875" max="15875" width="17.28515625" style="301" customWidth="1"/>
    <col min="15876" max="15876" width="19.42578125" style="301" customWidth="1"/>
    <col min="15877" max="15877" width="22.42578125" style="301" customWidth="1"/>
    <col min="15878" max="16123" width="9.140625" style="301" customWidth="1"/>
    <col min="16124" max="16124" width="3.5703125" style="301" bestFit="1" customWidth="1"/>
    <col min="16125" max="16125" width="32.7109375" style="301" customWidth="1"/>
    <col min="16126" max="16126" width="17.28515625" style="301" customWidth="1"/>
    <col min="16127" max="16127" width="19.42578125" style="301" customWidth="1"/>
    <col min="16128" max="16128" width="22.7109375" style="301"/>
    <col min="16129" max="16129" width="3.5703125" style="301" bestFit="1" customWidth="1"/>
    <col min="16130" max="16130" width="32.7109375" style="301" customWidth="1"/>
    <col min="16131" max="16131" width="17.28515625" style="301" customWidth="1"/>
    <col min="16132" max="16132" width="19.42578125" style="301" customWidth="1"/>
    <col min="16133" max="16133" width="22.42578125" style="301" customWidth="1"/>
    <col min="16134" max="16379" width="9.140625" style="301" customWidth="1"/>
    <col min="16380" max="16380" width="3.5703125" style="301" bestFit="1" customWidth="1"/>
    <col min="16381" max="16381" width="32.7109375" style="301" customWidth="1"/>
    <col min="16382" max="16382" width="17.28515625" style="301" customWidth="1"/>
    <col min="16383" max="16383" width="19.42578125" style="301" customWidth="1"/>
    <col min="16384" max="16384" width="22.7109375" style="301"/>
  </cols>
  <sheetData>
    <row r="1" spans="1:5">
      <c r="E1" s="4" t="s">
        <v>2282</v>
      </c>
    </row>
    <row r="2" spans="1:5" s="92" customFormat="1" ht="15.75" customHeight="1">
      <c r="B2" s="302"/>
      <c r="C2" s="302"/>
      <c r="D2" s="303"/>
      <c r="E2" s="5" t="s">
        <v>0</v>
      </c>
    </row>
    <row r="3" spans="1:5" s="92" customFormat="1" ht="15.75" customHeight="1">
      <c r="B3" s="302"/>
      <c r="C3" s="302"/>
      <c r="D3" s="303"/>
      <c r="E3" s="4" t="s">
        <v>2605</v>
      </c>
    </row>
    <row r="4" spans="1:5" s="92" customFormat="1" ht="91.5" customHeight="1">
      <c r="A4" s="412" t="s">
        <v>2554</v>
      </c>
      <c r="B4" s="412"/>
      <c r="C4" s="412"/>
      <c r="D4" s="412"/>
      <c r="E4" s="412"/>
    </row>
    <row r="5" spans="1:5" s="92" customFormat="1" ht="15" customHeight="1">
      <c r="A5" s="413" t="s">
        <v>48</v>
      </c>
      <c r="B5" s="414" t="s">
        <v>3</v>
      </c>
      <c r="C5" s="413" t="s">
        <v>4</v>
      </c>
      <c r="D5" s="413" t="s">
        <v>2310</v>
      </c>
      <c r="E5" s="413"/>
    </row>
    <row r="6" spans="1:5" s="92" customFormat="1" ht="87.6" customHeight="1">
      <c r="A6" s="413"/>
      <c r="B6" s="415"/>
      <c r="C6" s="413"/>
      <c r="D6" s="304" t="s">
        <v>2311</v>
      </c>
      <c r="E6" s="305" t="s">
        <v>2537</v>
      </c>
    </row>
    <row r="7" spans="1:5">
      <c r="A7" s="205" t="s">
        <v>2109</v>
      </c>
      <c r="B7" s="306" t="s">
        <v>287</v>
      </c>
      <c r="C7" s="307">
        <f t="shared" ref="C7:C54" si="0">D7+E7</f>
        <v>76320.2</v>
      </c>
      <c r="D7" s="307">
        <v>39032.199999999997</v>
      </c>
      <c r="E7" s="307">
        <v>37288</v>
      </c>
    </row>
    <row r="8" spans="1:5">
      <c r="A8" s="205" t="s">
        <v>2110</v>
      </c>
      <c r="B8" s="306" t="s">
        <v>8</v>
      </c>
      <c r="C8" s="307">
        <f t="shared" si="0"/>
        <v>1223.9000000000001</v>
      </c>
      <c r="D8" s="307">
        <v>0</v>
      </c>
      <c r="E8" s="307">
        <v>1223.9000000000001</v>
      </c>
    </row>
    <row r="9" spans="1:5">
      <c r="A9" s="205" t="s">
        <v>2111</v>
      </c>
      <c r="B9" s="306" t="s">
        <v>293</v>
      </c>
      <c r="C9" s="307">
        <f t="shared" si="0"/>
        <v>2442.9</v>
      </c>
      <c r="D9" s="307">
        <v>1219</v>
      </c>
      <c r="E9" s="307">
        <v>1223.9000000000001</v>
      </c>
    </row>
    <row r="10" spans="1:5">
      <c r="A10" s="205" t="s">
        <v>2112</v>
      </c>
      <c r="B10" s="306" t="s">
        <v>295</v>
      </c>
      <c r="C10" s="307">
        <f t="shared" si="0"/>
        <v>1223.9000000000001</v>
      </c>
      <c r="D10" s="307">
        <v>0</v>
      </c>
      <c r="E10" s="307">
        <v>1223.9000000000001</v>
      </c>
    </row>
    <row r="11" spans="1:5">
      <c r="A11" s="205" t="s">
        <v>2113</v>
      </c>
      <c r="B11" s="306" t="s">
        <v>300</v>
      </c>
      <c r="C11" s="307">
        <f t="shared" si="0"/>
        <v>1223.9000000000001</v>
      </c>
      <c r="D11" s="307">
        <v>0</v>
      </c>
      <c r="E11" s="307">
        <v>1223.9000000000001</v>
      </c>
    </row>
    <row r="12" spans="1:5">
      <c r="A12" s="205" t="s">
        <v>2114</v>
      </c>
      <c r="B12" s="306" t="s">
        <v>9</v>
      </c>
      <c r="C12" s="307">
        <f t="shared" si="0"/>
        <v>4880.8999999999996</v>
      </c>
      <c r="D12" s="307">
        <v>3657</v>
      </c>
      <c r="E12" s="307">
        <v>1223.9000000000001</v>
      </c>
    </row>
    <row r="13" spans="1:5">
      <c r="A13" s="205" t="s">
        <v>2115</v>
      </c>
      <c r="B13" s="306" t="s">
        <v>10</v>
      </c>
      <c r="C13" s="307">
        <f t="shared" si="0"/>
        <v>1223.9000000000001</v>
      </c>
      <c r="D13" s="307">
        <v>0</v>
      </c>
      <c r="E13" s="307">
        <v>1223.9000000000001</v>
      </c>
    </row>
    <row r="14" spans="1:5">
      <c r="A14" s="205" t="s">
        <v>2116</v>
      </c>
      <c r="B14" s="306" t="s">
        <v>11</v>
      </c>
      <c r="C14" s="307">
        <f t="shared" si="0"/>
        <v>6104.7000000000007</v>
      </c>
      <c r="D14" s="307">
        <v>4880.8</v>
      </c>
      <c r="E14" s="307">
        <v>1223.9000000000001</v>
      </c>
    </row>
    <row r="15" spans="1:5">
      <c r="A15" s="205" t="s">
        <v>2117</v>
      </c>
      <c r="B15" s="306" t="s">
        <v>321</v>
      </c>
      <c r="C15" s="307">
        <f t="shared" si="0"/>
        <v>3661.9</v>
      </c>
      <c r="D15" s="307">
        <v>2438</v>
      </c>
      <c r="E15" s="307">
        <v>1223.9000000000001</v>
      </c>
    </row>
    <row r="16" spans="1:5">
      <c r="A16" s="205" t="s">
        <v>2118</v>
      </c>
      <c r="B16" s="306" t="s">
        <v>322</v>
      </c>
      <c r="C16" s="307">
        <f t="shared" si="0"/>
        <v>4885.7000000000007</v>
      </c>
      <c r="D16" s="307">
        <v>3661.8</v>
      </c>
      <c r="E16" s="307">
        <v>1223.9000000000001</v>
      </c>
    </row>
    <row r="17" spans="1:5">
      <c r="A17" s="205" t="s">
        <v>2119</v>
      </c>
      <c r="B17" s="306" t="s">
        <v>323</v>
      </c>
      <c r="C17" s="307">
        <f t="shared" si="0"/>
        <v>1830.9</v>
      </c>
      <c r="D17" s="307">
        <v>0</v>
      </c>
      <c r="E17" s="307">
        <v>1830.9</v>
      </c>
    </row>
    <row r="18" spans="1:5">
      <c r="A18" s="205" t="s">
        <v>2120</v>
      </c>
      <c r="B18" s="306" t="s">
        <v>12</v>
      </c>
      <c r="C18" s="307">
        <f t="shared" si="0"/>
        <v>9761.6999999999989</v>
      </c>
      <c r="D18" s="307">
        <v>8537.7999999999993</v>
      </c>
      <c r="E18" s="307">
        <v>1223.9000000000001</v>
      </c>
    </row>
    <row r="19" spans="1:5">
      <c r="A19" s="205" t="s">
        <v>2121</v>
      </c>
      <c r="B19" s="306" t="s">
        <v>13</v>
      </c>
      <c r="C19" s="307">
        <f t="shared" si="0"/>
        <v>6706.9</v>
      </c>
      <c r="D19" s="307">
        <v>4876</v>
      </c>
      <c r="E19" s="307">
        <v>1830.9</v>
      </c>
    </row>
    <row r="20" spans="1:5">
      <c r="A20" s="205" t="s">
        <v>2122</v>
      </c>
      <c r="B20" s="306" t="s">
        <v>14</v>
      </c>
      <c r="C20" s="307">
        <f t="shared" si="0"/>
        <v>3661.9</v>
      </c>
      <c r="D20" s="307">
        <v>2438</v>
      </c>
      <c r="E20" s="307">
        <v>1223.9000000000001</v>
      </c>
    </row>
    <row r="21" spans="1:5">
      <c r="A21" s="205" t="s">
        <v>2123</v>
      </c>
      <c r="B21" s="306" t="s">
        <v>15</v>
      </c>
      <c r="C21" s="307">
        <f t="shared" si="0"/>
        <v>1830.9</v>
      </c>
      <c r="D21" s="307">
        <v>1219</v>
      </c>
      <c r="E21" s="307">
        <v>611.9</v>
      </c>
    </row>
    <row r="22" spans="1:5">
      <c r="A22" s="205" t="s">
        <v>2124</v>
      </c>
      <c r="B22" s="306" t="s">
        <v>16</v>
      </c>
      <c r="C22" s="307">
        <f t="shared" si="0"/>
        <v>1223.9000000000001</v>
      </c>
      <c r="D22" s="307">
        <v>0</v>
      </c>
      <c r="E22" s="307">
        <v>1223.9000000000001</v>
      </c>
    </row>
    <row r="23" spans="1:5">
      <c r="A23" s="205" t="s">
        <v>2125</v>
      </c>
      <c r="B23" s="306" t="s">
        <v>17</v>
      </c>
      <c r="C23" s="307">
        <f t="shared" si="0"/>
        <v>4880.8999999999996</v>
      </c>
      <c r="D23" s="307">
        <v>3657</v>
      </c>
      <c r="E23" s="307">
        <v>1223.9000000000001</v>
      </c>
    </row>
    <row r="24" spans="1:5">
      <c r="A24" s="205" t="s">
        <v>2126</v>
      </c>
      <c r="B24" s="306" t="s">
        <v>381</v>
      </c>
      <c r="C24" s="307">
        <f t="shared" si="0"/>
        <v>1223.9000000000001</v>
      </c>
      <c r="D24" s="307">
        <v>0</v>
      </c>
      <c r="E24" s="307">
        <v>1223.9000000000001</v>
      </c>
    </row>
    <row r="25" spans="1:5">
      <c r="A25" s="205" t="s">
        <v>2127</v>
      </c>
      <c r="B25" s="306" t="s">
        <v>18</v>
      </c>
      <c r="C25" s="307">
        <f t="shared" si="0"/>
        <v>2442.9</v>
      </c>
      <c r="D25" s="307">
        <v>1219</v>
      </c>
      <c r="E25" s="307">
        <v>1223.9000000000001</v>
      </c>
    </row>
    <row r="26" spans="1:5">
      <c r="A26" s="205" t="s">
        <v>2128</v>
      </c>
      <c r="B26" s="306" t="s">
        <v>19</v>
      </c>
      <c r="C26" s="307">
        <f t="shared" si="0"/>
        <v>7318.9</v>
      </c>
      <c r="D26" s="307">
        <v>6095</v>
      </c>
      <c r="E26" s="307">
        <v>1223.9000000000001</v>
      </c>
    </row>
    <row r="27" spans="1:5">
      <c r="A27" s="205" t="s">
        <v>2129</v>
      </c>
      <c r="B27" s="306" t="s">
        <v>20</v>
      </c>
      <c r="C27" s="307">
        <f t="shared" si="0"/>
        <v>1223.9000000000001</v>
      </c>
      <c r="D27" s="307">
        <v>0</v>
      </c>
      <c r="E27" s="307">
        <v>1223.9000000000001</v>
      </c>
    </row>
    <row r="28" spans="1:5">
      <c r="A28" s="205" t="s">
        <v>2130</v>
      </c>
      <c r="B28" s="306" t="s">
        <v>21</v>
      </c>
      <c r="C28" s="307">
        <f t="shared" si="0"/>
        <v>4876</v>
      </c>
      <c r="D28" s="307">
        <v>4876</v>
      </c>
      <c r="E28" s="307">
        <v>0</v>
      </c>
    </row>
    <row r="29" spans="1:5">
      <c r="A29" s="205" t="s">
        <v>2131</v>
      </c>
      <c r="B29" s="306" t="s">
        <v>22</v>
      </c>
      <c r="C29" s="307">
        <f t="shared" si="0"/>
        <v>13413.9</v>
      </c>
      <c r="D29" s="307">
        <v>12190</v>
      </c>
      <c r="E29" s="307">
        <v>1223.9000000000001</v>
      </c>
    </row>
    <row r="30" spans="1:5">
      <c r="A30" s="205" t="s">
        <v>2132</v>
      </c>
      <c r="B30" s="306" t="s">
        <v>23</v>
      </c>
      <c r="C30" s="307">
        <f t="shared" si="0"/>
        <v>5470.2</v>
      </c>
      <c r="D30" s="307">
        <v>3657</v>
      </c>
      <c r="E30" s="307">
        <v>1813.2</v>
      </c>
    </row>
    <row r="31" spans="1:5">
      <c r="A31" s="205" t="s">
        <v>2133</v>
      </c>
      <c r="B31" s="306" t="s">
        <v>24</v>
      </c>
      <c r="C31" s="307">
        <f t="shared" si="0"/>
        <v>1223.9000000000001</v>
      </c>
      <c r="D31" s="307">
        <v>0</v>
      </c>
      <c r="E31" s="307">
        <v>1223.9000000000001</v>
      </c>
    </row>
    <row r="32" spans="1:5">
      <c r="A32" s="205" t="s">
        <v>2134</v>
      </c>
      <c r="B32" s="306" t="s">
        <v>25</v>
      </c>
      <c r="C32" s="307">
        <f t="shared" si="0"/>
        <v>3661.9</v>
      </c>
      <c r="D32" s="307">
        <v>2438</v>
      </c>
      <c r="E32" s="307">
        <v>1223.9000000000001</v>
      </c>
    </row>
    <row r="33" spans="1:5">
      <c r="A33" s="205" t="s">
        <v>2135</v>
      </c>
      <c r="B33" s="306" t="s">
        <v>26</v>
      </c>
      <c r="C33" s="307">
        <f t="shared" si="0"/>
        <v>10970.9</v>
      </c>
      <c r="D33" s="307">
        <v>10970.9</v>
      </c>
      <c r="E33" s="307">
        <v>0</v>
      </c>
    </row>
    <row r="34" spans="1:5">
      <c r="A34" s="205" t="s">
        <v>2136</v>
      </c>
      <c r="B34" s="306" t="s">
        <v>27</v>
      </c>
      <c r="C34" s="307">
        <f t="shared" si="0"/>
        <v>2442.9</v>
      </c>
      <c r="D34" s="307">
        <v>1219</v>
      </c>
      <c r="E34" s="307">
        <v>1223.9000000000001</v>
      </c>
    </row>
    <row r="35" spans="1:5">
      <c r="A35" s="205" t="s">
        <v>2137</v>
      </c>
      <c r="B35" s="306" t="s">
        <v>28</v>
      </c>
      <c r="C35" s="307">
        <f t="shared" si="0"/>
        <v>8537.9</v>
      </c>
      <c r="D35" s="307">
        <v>7314</v>
      </c>
      <c r="E35" s="307">
        <v>1223.9000000000001</v>
      </c>
    </row>
    <row r="36" spans="1:5">
      <c r="A36" s="205" t="s">
        <v>2138</v>
      </c>
      <c r="B36" s="306" t="s">
        <v>29</v>
      </c>
      <c r="C36" s="307">
        <f t="shared" si="0"/>
        <v>6099.9</v>
      </c>
      <c r="D36" s="307">
        <v>4876</v>
      </c>
      <c r="E36" s="307">
        <v>1223.9000000000001</v>
      </c>
    </row>
    <row r="37" spans="1:5">
      <c r="A37" s="205" t="s">
        <v>2139</v>
      </c>
      <c r="B37" s="306" t="s">
        <v>30</v>
      </c>
      <c r="C37" s="307">
        <f t="shared" si="0"/>
        <v>3661.9</v>
      </c>
      <c r="D37" s="307">
        <v>2438</v>
      </c>
      <c r="E37" s="307">
        <v>1223.9000000000001</v>
      </c>
    </row>
    <row r="38" spans="1:5">
      <c r="A38" s="205" t="s">
        <v>2140</v>
      </c>
      <c r="B38" s="306" t="s">
        <v>31</v>
      </c>
      <c r="C38" s="307">
        <f t="shared" si="0"/>
        <v>10975.8</v>
      </c>
      <c r="D38" s="307">
        <v>9751.9</v>
      </c>
      <c r="E38" s="307">
        <v>1223.9000000000001</v>
      </c>
    </row>
    <row r="39" spans="1:5">
      <c r="A39" s="205" t="s">
        <v>2141</v>
      </c>
      <c r="B39" s="306" t="s">
        <v>32</v>
      </c>
      <c r="C39" s="307">
        <f t="shared" si="0"/>
        <v>1223.9000000000001</v>
      </c>
      <c r="D39" s="307">
        <v>0</v>
      </c>
      <c r="E39" s="307">
        <v>1223.9000000000001</v>
      </c>
    </row>
    <row r="40" spans="1:5">
      <c r="A40" s="205" t="s">
        <v>2142</v>
      </c>
      <c r="B40" s="306" t="s">
        <v>33</v>
      </c>
      <c r="C40" s="307">
        <f t="shared" si="0"/>
        <v>1223.9000000000001</v>
      </c>
      <c r="D40" s="307">
        <v>0</v>
      </c>
      <c r="E40" s="307">
        <v>1223.9000000000001</v>
      </c>
    </row>
    <row r="41" spans="1:5">
      <c r="A41" s="205" t="s">
        <v>2143</v>
      </c>
      <c r="B41" s="306" t="s">
        <v>34</v>
      </c>
      <c r="C41" s="307">
        <f t="shared" si="0"/>
        <v>8537.9</v>
      </c>
      <c r="D41" s="307">
        <v>7314</v>
      </c>
      <c r="E41" s="307">
        <v>1223.9000000000001</v>
      </c>
    </row>
    <row r="42" spans="1:5">
      <c r="A42" s="205" t="s">
        <v>2144</v>
      </c>
      <c r="B42" s="306" t="s">
        <v>542</v>
      </c>
      <c r="C42" s="307">
        <f t="shared" si="0"/>
        <v>3661.9</v>
      </c>
      <c r="D42" s="307">
        <v>2438</v>
      </c>
      <c r="E42" s="307">
        <v>1223.9000000000001</v>
      </c>
    </row>
    <row r="43" spans="1:5">
      <c r="A43" s="205" t="s">
        <v>2145</v>
      </c>
      <c r="B43" s="306" t="s">
        <v>35</v>
      </c>
      <c r="C43" s="307">
        <f t="shared" si="0"/>
        <v>3661.9</v>
      </c>
      <c r="D43" s="307">
        <v>2438</v>
      </c>
      <c r="E43" s="307">
        <v>1223.9000000000001</v>
      </c>
    </row>
    <row r="44" spans="1:5">
      <c r="A44" s="205" t="s">
        <v>2146</v>
      </c>
      <c r="B44" s="306" t="s">
        <v>36</v>
      </c>
      <c r="C44" s="307">
        <f t="shared" si="0"/>
        <v>3657</v>
      </c>
      <c r="D44" s="307">
        <v>3657</v>
      </c>
      <c r="E44" s="307">
        <v>0</v>
      </c>
    </row>
    <row r="45" spans="1:5">
      <c r="A45" s="205" t="s">
        <v>2147</v>
      </c>
      <c r="B45" s="306" t="s">
        <v>37</v>
      </c>
      <c r="C45" s="307">
        <f t="shared" si="0"/>
        <v>2447.8000000000002</v>
      </c>
      <c r="D45" s="307">
        <v>1223.9000000000001</v>
      </c>
      <c r="E45" s="307">
        <v>1223.9000000000001</v>
      </c>
    </row>
    <row r="46" spans="1:5">
      <c r="A46" s="205" t="s">
        <v>2148</v>
      </c>
      <c r="B46" s="306" t="s">
        <v>38</v>
      </c>
      <c r="C46" s="307">
        <f t="shared" si="0"/>
        <v>2442.9</v>
      </c>
      <c r="D46" s="307">
        <v>1219</v>
      </c>
      <c r="E46" s="307">
        <v>1223.9000000000001</v>
      </c>
    </row>
    <row r="47" spans="1:5">
      <c r="A47" s="205" t="s">
        <v>2149</v>
      </c>
      <c r="B47" s="306" t="s">
        <v>588</v>
      </c>
      <c r="C47" s="307">
        <f t="shared" si="0"/>
        <v>2442.9</v>
      </c>
      <c r="D47" s="307">
        <v>1219</v>
      </c>
      <c r="E47" s="307">
        <v>1223.9000000000001</v>
      </c>
    </row>
    <row r="48" spans="1:5">
      <c r="A48" s="205" t="s">
        <v>2150</v>
      </c>
      <c r="B48" s="306" t="s">
        <v>39</v>
      </c>
      <c r="C48" s="307">
        <f t="shared" si="0"/>
        <v>611.9</v>
      </c>
      <c r="D48" s="307">
        <v>0</v>
      </c>
      <c r="E48" s="307">
        <v>611.9</v>
      </c>
    </row>
    <row r="49" spans="1:5">
      <c r="A49" s="205" t="s">
        <v>2151</v>
      </c>
      <c r="B49" s="306" t="s">
        <v>40</v>
      </c>
      <c r="C49" s="307">
        <f t="shared" si="0"/>
        <v>1223.9000000000001</v>
      </c>
      <c r="D49" s="307">
        <v>0</v>
      </c>
      <c r="E49" s="307">
        <v>1223.9000000000001</v>
      </c>
    </row>
    <row r="50" spans="1:5">
      <c r="A50" s="205">
        <v>44</v>
      </c>
      <c r="B50" s="306" t="s">
        <v>42</v>
      </c>
      <c r="C50" s="307">
        <f t="shared" si="0"/>
        <v>7318.9</v>
      </c>
      <c r="D50" s="307">
        <v>6095</v>
      </c>
      <c r="E50" s="307">
        <v>1223.9000000000001</v>
      </c>
    </row>
    <row r="51" spans="1:5">
      <c r="A51" s="205">
        <v>45</v>
      </c>
      <c r="B51" s="306" t="s">
        <v>43</v>
      </c>
      <c r="C51" s="307">
        <f t="shared" si="0"/>
        <v>2442.9</v>
      </c>
      <c r="D51" s="307">
        <v>1219</v>
      </c>
      <c r="E51" s="307">
        <v>1223.9000000000001</v>
      </c>
    </row>
    <row r="52" spans="1:5">
      <c r="A52" s="205">
        <v>46</v>
      </c>
      <c r="B52" s="306" t="s">
        <v>44</v>
      </c>
      <c r="C52" s="307">
        <f t="shared" si="0"/>
        <v>3661.8</v>
      </c>
      <c r="D52" s="307">
        <v>3661.8</v>
      </c>
      <c r="E52" s="307">
        <v>0</v>
      </c>
    </row>
    <row r="53" spans="1:5">
      <c r="A53" s="205"/>
      <c r="B53" s="306" t="s">
        <v>45</v>
      </c>
      <c r="C53" s="307">
        <f t="shared" si="0"/>
        <v>339.1</v>
      </c>
      <c r="D53" s="307">
        <v>182.6</v>
      </c>
      <c r="E53" s="307">
        <v>156.5</v>
      </c>
    </row>
    <row r="54" spans="1:5">
      <c r="A54" s="205"/>
      <c r="B54" s="306" t="s">
        <v>80</v>
      </c>
      <c r="C54" s="307">
        <f t="shared" si="0"/>
        <v>261532.39999999991</v>
      </c>
      <c r="D54" s="307">
        <f>SUM(D7:D53)</f>
        <v>173328.69999999998</v>
      </c>
      <c r="E54" s="307">
        <f>SUM(E7:E53)</f>
        <v>88203.699999999924</v>
      </c>
    </row>
    <row r="55" spans="1:5" ht="12.75" customHeight="1"/>
    <row r="56" spans="1:5" ht="12.75" customHeight="1"/>
    <row r="57" spans="1:5" ht="12.75" customHeight="1"/>
    <row r="58" spans="1:5" ht="12.75" customHeight="1"/>
    <row r="59" spans="1:5" ht="12.75" customHeight="1"/>
    <row r="60" spans="1:5" ht="12.75" customHeight="1"/>
    <row r="61" spans="1:5" ht="12.75" customHeight="1"/>
  </sheetData>
  <mergeCells count="5">
    <mergeCell ref="A4:E4"/>
    <mergeCell ref="A5:A6"/>
    <mergeCell ref="B5:B6"/>
    <mergeCell ref="C5:C6"/>
    <mergeCell ref="D5:E5"/>
  </mergeCells>
  <pageMargins left="0.70866141732283472" right="0.51181102362204722" top="0.46" bottom="0.39" header="0.31496062992125984" footer="0.17"/>
  <pageSetup paperSize="9" scale="83" orientation="portrait" r:id="rId1"/>
  <headerFooter>
    <oddFooter>&amp;L&amp;"Times New Roman,обычный"&amp;8 2430-15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</sheetPr>
  <dimension ref="A1:D106"/>
  <sheetViews>
    <sheetView view="pageBreakPreview" topLeftCell="B1" zoomScale="60" zoomScaleNormal="100" workbookViewId="0">
      <selection activeCell="B2" sqref="B2"/>
    </sheetView>
  </sheetViews>
  <sheetFormatPr defaultRowHeight="15"/>
  <cols>
    <col min="1" max="1" width="9.140625" style="316"/>
    <col min="2" max="2" width="49.85546875" style="316" customWidth="1"/>
    <col min="3" max="3" width="24.42578125" style="316" customWidth="1"/>
    <col min="4" max="257" width="9.140625" style="316"/>
    <col min="258" max="258" width="44.28515625" style="316" customWidth="1"/>
    <col min="259" max="259" width="21.28515625" style="316" customWidth="1"/>
    <col min="260" max="513" width="9.140625" style="316"/>
    <col min="514" max="514" width="44.28515625" style="316" customWidth="1"/>
    <col min="515" max="515" width="21.28515625" style="316" customWidth="1"/>
    <col min="516" max="769" width="9.140625" style="316"/>
    <col min="770" max="770" width="44.28515625" style="316" customWidth="1"/>
    <col min="771" max="771" width="21.28515625" style="316" customWidth="1"/>
    <col min="772" max="1025" width="9.140625" style="316"/>
    <col min="1026" max="1026" width="44.28515625" style="316" customWidth="1"/>
    <col min="1027" max="1027" width="21.28515625" style="316" customWidth="1"/>
    <col min="1028" max="1281" width="9.140625" style="316"/>
    <col min="1282" max="1282" width="44.28515625" style="316" customWidth="1"/>
    <col min="1283" max="1283" width="21.28515625" style="316" customWidth="1"/>
    <col min="1284" max="1537" width="9.140625" style="316"/>
    <col min="1538" max="1538" width="44.28515625" style="316" customWidth="1"/>
    <col min="1539" max="1539" width="21.28515625" style="316" customWidth="1"/>
    <col min="1540" max="1793" width="9.140625" style="316"/>
    <col min="1794" max="1794" width="44.28515625" style="316" customWidth="1"/>
    <col min="1795" max="1795" width="21.28515625" style="316" customWidth="1"/>
    <col min="1796" max="2049" width="9.140625" style="316"/>
    <col min="2050" max="2050" width="44.28515625" style="316" customWidth="1"/>
    <col min="2051" max="2051" width="21.28515625" style="316" customWidth="1"/>
    <col min="2052" max="2305" width="9.140625" style="316"/>
    <col min="2306" max="2306" width="44.28515625" style="316" customWidth="1"/>
    <col min="2307" max="2307" width="21.28515625" style="316" customWidth="1"/>
    <col min="2308" max="2561" width="9.140625" style="316"/>
    <col min="2562" max="2562" width="44.28515625" style="316" customWidth="1"/>
    <col min="2563" max="2563" width="21.28515625" style="316" customWidth="1"/>
    <col min="2564" max="2817" width="9.140625" style="316"/>
    <col min="2818" max="2818" width="44.28515625" style="316" customWidth="1"/>
    <col min="2819" max="2819" width="21.28515625" style="316" customWidth="1"/>
    <col min="2820" max="3073" width="9.140625" style="316"/>
    <col min="3074" max="3074" width="44.28515625" style="316" customWidth="1"/>
    <col min="3075" max="3075" width="21.28515625" style="316" customWidth="1"/>
    <col min="3076" max="3329" width="9.140625" style="316"/>
    <col min="3330" max="3330" width="44.28515625" style="316" customWidth="1"/>
    <col min="3331" max="3331" width="21.28515625" style="316" customWidth="1"/>
    <col min="3332" max="3585" width="9.140625" style="316"/>
    <col min="3586" max="3586" width="44.28515625" style="316" customWidth="1"/>
    <col min="3587" max="3587" width="21.28515625" style="316" customWidth="1"/>
    <col min="3588" max="3841" width="9.140625" style="316"/>
    <col min="3842" max="3842" width="44.28515625" style="316" customWidth="1"/>
    <col min="3843" max="3843" width="21.28515625" style="316" customWidth="1"/>
    <col min="3844" max="4097" width="9.140625" style="316"/>
    <col min="4098" max="4098" width="44.28515625" style="316" customWidth="1"/>
    <col min="4099" max="4099" width="21.28515625" style="316" customWidth="1"/>
    <col min="4100" max="4353" width="9.140625" style="316"/>
    <col min="4354" max="4354" width="44.28515625" style="316" customWidth="1"/>
    <col min="4355" max="4355" width="21.28515625" style="316" customWidth="1"/>
    <col min="4356" max="4609" width="9.140625" style="316"/>
    <col min="4610" max="4610" width="44.28515625" style="316" customWidth="1"/>
    <col min="4611" max="4611" width="21.28515625" style="316" customWidth="1"/>
    <col min="4612" max="4865" width="9.140625" style="316"/>
    <col min="4866" max="4866" width="44.28515625" style="316" customWidth="1"/>
    <col min="4867" max="4867" width="21.28515625" style="316" customWidth="1"/>
    <col min="4868" max="5121" width="9.140625" style="316"/>
    <col min="5122" max="5122" width="44.28515625" style="316" customWidth="1"/>
    <col min="5123" max="5123" width="21.28515625" style="316" customWidth="1"/>
    <col min="5124" max="5377" width="9.140625" style="316"/>
    <col min="5378" max="5378" width="44.28515625" style="316" customWidth="1"/>
    <col min="5379" max="5379" width="21.28515625" style="316" customWidth="1"/>
    <col min="5380" max="5633" width="9.140625" style="316"/>
    <col min="5634" max="5634" width="44.28515625" style="316" customWidth="1"/>
    <col min="5635" max="5635" width="21.28515625" style="316" customWidth="1"/>
    <col min="5636" max="5889" width="9.140625" style="316"/>
    <col min="5890" max="5890" width="44.28515625" style="316" customWidth="1"/>
    <col min="5891" max="5891" width="21.28515625" style="316" customWidth="1"/>
    <col min="5892" max="6145" width="9.140625" style="316"/>
    <col min="6146" max="6146" width="44.28515625" style="316" customWidth="1"/>
    <col min="6147" max="6147" width="21.28515625" style="316" customWidth="1"/>
    <col min="6148" max="6401" width="9.140625" style="316"/>
    <col min="6402" max="6402" width="44.28515625" style="316" customWidth="1"/>
    <col min="6403" max="6403" width="21.28515625" style="316" customWidth="1"/>
    <col min="6404" max="6657" width="9.140625" style="316"/>
    <col min="6658" max="6658" width="44.28515625" style="316" customWidth="1"/>
    <col min="6659" max="6659" width="21.28515625" style="316" customWidth="1"/>
    <col min="6660" max="6913" width="9.140625" style="316"/>
    <col min="6914" max="6914" width="44.28515625" style="316" customWidth="1"/>
    <col min="6915" max="6915" width="21.28515625" style="316" customWidth="1"/>
    <col min="6916" max="7169" width="9.140625" style="316"/>
    <col min="7170" max="7170" width="44.28515625" style="316" customWidth="1"/>
    <col min="7171" max="7171" width="21.28515625" style="316" customWidth="1"/>
    <col min="7172" max="7425" width="9.140625" style="316"/>
    <col min="7426" max="7426" width="44.28515625" style="316" customWidth="1"/>
    <col min="7427" max="7427" width="21.28515625" style="316" customWidth="1"/>
    <col min="7428" max="7681" width="9.140625" style="316"/>
    <col min="7682" max="7682" width="44.28515625" style="316" customWidth="1"/>
    <col min="7683" max="7683" width="21.28515625" style="316" customWidth="1"/>
    <col min="7684" max="7937" width="9.140625" style="316"/>
    <col min="7938" max="7938" width="44.28515625" style="316" customWidth="1"/>
    <col min="7939" max="7939" width="21.28515625" style="316" customWidth="1"/>
    <col min="7940" max="8193" width="9.140625" style="316"/>
    <col min="8194" max="8194" width="44.28515625" style="316" customWidth="1"/>
    <col min="8195" max="8195" width="21.28515625" style="316" customWidth="1"/>
    <col min="8196" max="8449" width="9.140625" style="316"/>
    <col min="8450" max="8450" width="44.28515625" style="316" customWidth="1"/>
    <col min="8451" max="8451" width="21.28515625" style="316" customWidth="1"/>
    <col min="8452" max="8705" width="9.140625" style="316"/>
    <col min="8706" max="8706" width="44.28515625" style="316" customWidth="1"/>
    <col min="8707" max="8707" width="21.28515625" style="316" customWidth="1"/>
    <col min="8708" max="8961" width="9.140625" style="316"/>
    <col min="8962" max="8962" width="44.28515625" style="316" customWidth="1"/>
    <col min="8963" max="8963" width="21.28515625" style="316" customWidth="1"/>
    <col min="8964" max="9217" width="9.140625" style="316"/>
    <col min="9218" max="9218" width="44.28515625" style="316" customWidth="1"/>
    <col min="9219" max="9219" width="21.28515625" style="316" customWidth="1"/>
    <col min="9220" max="9473" width="9.140625" style="316"/>
    <col min="9474" max="9474" width="44.28515625" style="316" customWidth="1"/>
    <col min="9475" max="9475" width="21.28515625" style="316" customWidth="1"/>
    <col min="9476" max="9729" width="9.140625" style="316"/>
    <col min="9730" max="9730" width="44.28515625" style="316" customWidth="1"/>
    <col min="9731" max="9731" width="21.28515625" style="316" customWidth="1"/>
    <col min="9732" max="9985" width="9.140625" style="316"/>
    <col min="9986" max="9986" width="44.28515625" style="316" customWidth="1"/>
    <col min="9987" max="9987" width="21.28515625" style="316" customWidth="1"/>
    <col min="9988" max="10241" width="9.140625" style="316"/>
    <col min="10242" max="10242" width="44.28515625" style="316" customWidth="1"/>
    <col min="10243" max="10243" width="21.28515625" style="316" customWidth="1"/>
    <col min="10244" max="10497" width="9.140625" style="316"/>
    <col min="10498" max="10498" width="44.28515625" style="316" customWidth="1"/>
    <col min="10499" max="10499" width="21.28515625" style="316" customWidth="1"/>
    <col min="10500" max="10753" width="9.140625" style="316"/>
    <col min="10754" max="10754" width="44.28515625" style="316" customWidth="1"/>
    <col min="10755" max="10755" width="21.28515625" style="316" customWidth="1"/>
    <col min="10756" max="11009" width="9.140625" style="316"/>
    <col min="11010" max="11010" width="44.28515625" style="316" customWidth="1"/>
    <col min="11011" max="11011" width="21.28515625" style="316" customWidth="1"/>
    <col min="11012" max="11265" width="9.140625" style="316"/>
    <col min="11266" max="11266" width="44.28515625" style="316" customWidth="1"/>
    <col min="11267" max="11267" width="21.28515625" style="316" customWidth="1"/>
    <col min="11268" max="11521" width="9.140625" style="316"/>
    <col min="11522" max="11522" width="44.28515625" style="316" customWidth="1"/>
    <col min="11523" max="11523" width="21.28515625" style="316" customWidth="1"/>
    <col min="11524" max="11777" width="9.140625" style="316"/>
    <col min="11778" max="11778" width="44.28515625" style="316" customWidth="1"/>
    <col min="11779" max="11779" width="21.28515625" style="316" customWidth="1"/>
    <col min="11780" max="12033" width="9.140625" style="316"/>
    <col min="12034" max="12034" width="44.28515625" style="316" customWidth="1"/>
    <col min="12035" max="12035" width="21.28515625" style="316" customWidth="1"/>
    <col min="12036" max="12289" width="9.140625" style="316"/>
    <col min="12290" max="12290" width="44.28515625" style="316" customWidth="1"/>
    <col min="12291" max="12291" width="21.28515625" style="316" customWidth="1"/>
    <col min="12292" max="12545" width="9.140625" style="316"/>
    <col min="12546" max="12546" width="44.28515625" style="316" customWidth="1"/>
    <col min="12547" max="12547" width="21.28515625" style="316" customWidth="1"/>
    <col min="12548" max="12801" width="9.140625" style="316"/>
    <col min="12802" max="12802" width="44.28515625" style="316" customWidth="1"/>
    <col min="12803" max="12803" width="21.28515625" style="316" customWidth="1"/>
    <col min="12804" max="13057" width="9.140625" style="316"/>
    <col min="13058" max="13058" width="44.28515625" style="316" customWidth="1"/>
    <col min="13059" max="13059" width="21.28515625" style="316" customWidth="1"/>
    <col min="13060" max="13313" width="9.140625" style="316"/>
    <col min="13314" max="13314" width="44.28515625" style="316" customWidth="1"/>
    <col min="13315" max="13315" width="21.28515625" style="316" customWidth="1"/>
    <col min="13316" max="13569" width="9.140625" style="316"/>
    <col min="13570" max="13570" width="44.28515625" style="316" customWidth="1"/>
    <col min="13571" max="13571" width="21.28515625" style="316" customWidth="1"/>
    <col min="13572" max="13825" width="9.140625" style="316"/>
    <col min="13826" max="13826" width="44.28515625" style="316" customWidth="1"/>
    <col min="13827" max="13827" width="21.28515625" style="316" customWidth="1"/>
    <col min="13828" max="14081" width="9.140625" style="316"/>
    <col min="14082" max="14082" width="44.28515625" style="316" customWidth="1"/>
    <col min="14083" max="14083" width="21.28515625" style="316" customWidth="1"/>
    <col min="14084" max="14337" width="9.140625" style="316"/>
    <col min="14338" max="14338" width="44.28515625" style="316" customWidth="1"/>
    <col min="14339" max="14339" width="21.28515625" style="316" customWidth="1"/>
    <col min="14340" max="14593" width="9.140625" style="316"/>
    <col min="14594" max="14594" width="44.28515625" style="316" customWidth="1"/>
    <col min="14595" max="14595" width="21.28515625" style="316" customWidth="1"/>
    <col min="14596" max="14849" width="9.140625" style="316"/>
    <col min="14850" max="14850" width="44.28515625" style="316" customWidth="1"/>
    <col min="14851" max="14851" width="21.28515625" style="316" customWidth="1"/>
    <col min="14852" max="15105" width="9.140625" style="316"/>
    <col min="15106" max="15106" width="44.28515625" style="316" customWidth="1"/>
    <col min="15107" max="15107" width="21.28515625" style="316" customWidth="1"/>
    <col min="15108" max="15361" width="9.140625" style="316"/>
    <col min="15362" max="15362" width="44.28515625" style="316" customWidth="1"/>
    <col min="15363" max="15363" width="21.28515625" style="316" customWidth="1"/>
    <col min="15364" max="15617" width="9.140625" style="316"/>
    <col min="15618" max="15618" width="44.28515625" style="316" customWidth="1"/>
    <col min="15619" max="15619" width="21.28515625" style="316" customWidth="1"/>
    <col min="15620" max="15873" width="9.140625" style="316"/>
    <col min="15874" max="15874" width="44.28515625" style="316" customWidth="1"/>
    <col min="15875" max="15875" width="21.28515625" style="316" customWidth="1"/>
    <col min="15876" max="16129" width="9.140625" style="316"/>
    <col min="16130" max="16130" width="44.28515625" style="316" customWidth="1"/>
    <col min="16131" max="16131" width="21.28515625" style="316" customWidth="1"/>
    <col min="16132" max="16384" width="9.140625" style="316"/>
  </cols>
  <sheetData>
    <row r="1" spans="1:3">
      <c r="A1" s="315"/>
      <c r="B1" s="315"/>
      <c r="C1" s="4" t="s">
        <v>2283</v>
      </c>
    </row>
    <row r="2" spans="1:3">
      <c r="A2" s="315" t="s">
        <v>1</v>
      </c>
      <c r="B2" s="315"/>
      <c r="C2" s="5" t="s">
        <v>0</v>
      </c>
    </row>
    <row r="3" spans="1:3">
      <c r="A3" s="315"/>
      <c r="B3" s="315"/>
      <c r="C3" s="4" t="s">
        <v>2603</v>
      </c>
    </row>
    <row r="4" spans="1:3">
      <c r="A4" s="315"/>
      <c r="B4" s="315"/>
      <c r="C4" s="315"/>
    </row>
    <row r="5" spans="1:3">
      <c r="A5" s="416" t="s">
        <v>2538</v>
      </c>
      <c r="B5" s="416"/>
      <c r="C5" s="416"/>
    </row>
    <row r="6" spans="1:3" ht="37.5" customHeight="1">
      <c r="A6" s="417"/>
      <c r="B6" s="417"/>
      <c r="C6" s="417"/>
    </row>
    <row r="7" spans="1:3" ht="30">
      <c r="A7" s="317" t="s">
        <v>2</v>
      </c>
      <c r="B7" s="318" t="s">
        <v>3</v>
      </c>
      <c r="C7" s="317" t="s">
        <v>4</v>
      </c>
    </row>
    <row r="8" spans="1:3">
      <c r="A8" s="319">
        <v>1</v>
      </c>
      <c r="B8" s="319">
        <v>2</v>
      </c>
      <c r="C8" s="320">
        <v>3</v>
      </c>
    </row>
    <row r="9" spans="1:3">
      <c r="A9" s="319">
        <v>1</v>
      </c>
      <c r="B9" s="376" t="s">
        <v>287</v>
      </c>
      <c r="C9" s="99">
        <v>32431.800000000003</v>
      </c>
    </row>
    <row r="10" spans="1:3">
      <c r="A10" s="319">
        <v>2</v>
      </c>
      <c r="B10" s="376" t="s">
        <v>288</v>
      </c>
      <c r="C10" s="99">
        <v>1574.8000000000002</v>
      </c>
    </row>
    <row r="11" spans="1:3">
      <c r="A11" s="321"/>
      <c r="B11" s="377" t="s">
        <v>8</v>
      </c>
      <c r="C11" s="99">
        <v>1574.8000000000002</v>
      </c>
    </row>
    <row r="12" spans="1:3">
      <c r="A12" s="319">
        <v>3</v>
      </c>
      <c r="B12" s="376" t="s">
        <v>293</v>
      </c>
      <c r="C12" s="99">
        <v>4799.5</v>
      </c>
    </row>
    <row r="13" spans="1:3">
      <c r="A13" s="319">
        <v>4</v>
      </c>
      <c r="B13" s="376" t="s">
        <v>294</v>
      </c>
      <c r="C13" s="99">
        <v>1076.3</v>
      </c>
    </row>
    <row r="14" spans="1:3">
      <c r="A14" s="321"/>
      <c r="B14" s="377" t="s">
        <v>295</v>
      </c>
      <c r="C14" s="99">
        <v>1076.3</v>
      </c>
    </row>
    <row r="15" spans="1:3">
      <c r="A15" s="319">
        <v>5</v>
      </c>
      <c r="B15" s="376" t="s">
        <v>300</v>
      </c>
      <c r="C15" s="99">
        <v>1858.3999999999999</v>
      </c>
    </row>
    <row r="16" spans="1:3">
      <c r="A16" s="319">
        <v>6</v>
      </c>
      <c r="B16" s="376" t="s">
        <v>301</v>
      </c>
      <c r="C16" s="99">
        <v>2890.9</v>
      </c>
    </row>
    <row r="17" spans="1:3">
      <c r="A17" s="321"/>
      <c r="B17" s="377" t="s">
        <v>9</v>
      </c>
      <c r="C17" s="99">
        <v>2890.9</v>
      </c>
    </row>
    <row r="18" spans="1:3">
      <c r="A18" s="319">
        <v>7</v>
      </c>
      <c r="B18" s="376" t="s">
        <v>310</v>
      </c>
      <c r="C18" s="99">
        <v>2302</v>
      </c>
    </row>
    <row r="19" spans="1:3">
      <c r="A19" s="321"/>
      <c r="B19" s="377" t="s">
        <v>10</v>
      </c>
      <c r="C19" s="99">
        <v>2302</v>
      </c>
    </row>
    <row r="20" spans="1:3">
      <c r="A20" s="319">
        <v>8</v>
      </c>
      <c r="B20" s="376" t="s">
        <v>316</v>
      </c>
      <c r="C20" s="99">
        <v>2413.4</v>
      </c>
    </row>
    <row r="21" spans="1:3">
      <c r="A21" s="321"/>
      <c r="B21" s="377" t="s">
        <v>11</v>
      </c>
      <c r="C21" s="99">
        <v>2372.4</v>
      </c>
    </row>
    <row r="22" spans="1:3">
      <c r="A22" s="321"/>
      <c r="B22" s="377" t="s">
        <v>319</v>
      </c>
      <c r="C22" s="99">
        <v>22.8</v>
      </c>
    </row>
    <row r="23" spans="1:3">
      <c r="A23" s="321"/>
      <c r="B23" s="377" t="s">
        <v>320</v>
      </c>
      <c r="C23" s="99">
        <v>18.2</v>
      </c>
    </row>
    <row r="24" spans="1:3">
      <c r="A24" s="319">
        <v>9</v>
      </c>
      <c r="B24" s="376" t="s">
        <v>321</v>
      </c>
      <c r="C24" s="99">
        <v>3578.5</v>
      </c>
    </row>
    <row r="25" spans="1:3">
      <c r="A25" s="319">
        <v>10</v>
      </c>
      <c r="B25" s="376" t="s">
        <v>322</v>
      </c>
      <c r="C25" s="99">
        <v>3314.9</v>
      </c>
    </row>
    <row r="26" spans="1:3">
      <c r="A26" s="319">
        <v>11</v>
      </c>
      <c r="B26" s="376" t="s">
        <v>323</v>
      </c>
      <c r="C26" s="99">
        <v>3405.5</v>
      </c>
    </row>
    <row r="27" spans="1:3">
      <c r="A27" s="319">
        <v>12</v>
      </c>
      <c r="B27" s="376" t="s">
        <v>324</v>
      </c>
      <c r="C27" s="99">
        <v>3696.2</v>
      </c>
    </row>
    <row r="28" spans="1:3">
      <c r="A28" s="321"/>
      <c r="B28" s="377" t="s">
        <v>12</v>
      </c>
      <c r="C28" s="99">
        <v>3696.2</v>
      </c>
    </row>
    <row r="29" spans="1:3">
      <c r="A29" s="319">
        <v>13</v>
      </c>
      <c r="B29" s="376" t="s">
        <v>335</v>
      </c>
      <c r="C29" s="99">
        <v>2304</v>
      </c>
    </row>
    <row r="30" spans="1:3">
      <c r="A30" s="321"/>
      <c r="B30" s="377" t="s">
        <v>13</v>
      </c>
      <c r="C30" s="99">
        <v>2304</v>
      </c>
    </row>
    <row r="31" spans="1:3">
      <c r="A31" s="319">
        <v>14</v>
      </c>
      <c r="B31" s="376" t="s">
        <v>344</v>
      </c>
      <c r="C31" s="99">
        <v>1717.1000000000001</v>
      </c>
    </row>
    <row r="32" spans="1:3">
      <c r="A32" s="321"/>
      <c r="B32" s="377" t="s">
        <v>14</v>
      </c>
      <c r="C32" s="99">
        <v>1717.1000000000001</v>
      </c>
    </row>
    <row r="33" spans="1:3">
      <c r="A33" s="319">
        <v>15</v>
      </c>
      <c r="B33" s="376" t="s">
        <v>357</v>
      </c>
      <c r="C33" s="99">
        <v>1039.2</v>
      </c>
    </row>
    <row r="34" spans="1:3">
      <c r="A34" s="321"/>
      <c r="B34" s="377" t="s">
        <v>15</v>
      </c>
      <c r="C34" s="99">
        <v>1039.2</v>
      </c>
    </row>
    <row r="35" spans="1:3">
      <c r="A35" s="319">
        <v>16</v>
      </c>
      <c r="B35" s="376" t="s">
        <v>364</v>
      </c>
      <c r="C35" s="99">
        <v>1037.9000000000001</v>
      </c>
    </row>
    <row r="36" spans="1:3">
      <c r="A36" s="321"/>
      <c r="B36" s="377" t="s">
        <v>16</v>
      </c>
      <c r="C36" s="99">
        <v>1037.9000000000001</v>
      </c>
    </row>
    <row r="37" spans="1:3">
      <c r="A37" s="319">
        <v>17</v>
      </c>
      <c r="B37" s="376" t="s">
        <v>372</v>
      </c>
      <c r="C37" s="99">
        <v>2068.6</v>
      </c>
    </row>
    <row r="38" spans="1:3">
      <c r="A38" s="321"/>
      <c r="B38" s="377" t="s">
        <v>17</v>
      </c>
      <c r="C38" s="99">
        <v>2068.6</v>
      </c>
    </row>
    <row r="39" spans="1:3">
      <c r="A39" s="319">
        <v>18</v>
      </c>
      <c r="B39" s="376" t="s">
        <v>380</v>
      </c>
      <c r="C39" s="99">
        <v>1799.7</v>
      </c>
    </row>
    <row r="40" spans="1:3">
      <c r="A40" s="321"/>
      <c r="B40" s="377" t="s">
        <v>381</v>
      </c>
      <c r="C40" s="99">
        <v>1799.7</v>
      </c>
    </row>
    <row r="41" spans="1:3">
      <c r="A41" s="319">
        <v>19</v>
      </c>
      <c r="B41" s="376" t="s">
        <v>389</v>
      </c>
      <c r="C41" s="99">
        <v>935.8</v>
      </c>
    </row>
    <row r="42" spans="1:3">
      <c r="A42" s="321"/>
      <c r="B42" s="377" t="s">
        <v>18</v>
      </c>
      <c r="C42" s="99">
        <v>935.8</v>
      </c>
    </row>
    <row r="43" spans="1:3">
      <c r="A43" s="319">
        <v>20</v>
      </c>
      <c r="B43" s="376" t="s">
        <v>395</v>
      </c>
      <c r="C43" s="99">
        <v>1613</v>
      </c>
    </row>
    <row r="44" spans="1:3">
      <c r="A44" s="321"/>
      <c r="B44" s="377" t="s">
        <v>19</v>
      </c>
      <c r="C44" s="99">
        <v>1613</v>
      </c>
    </row>
    <row r="45" spans="1:3">
      <c r="A45" s="319">
        <v>21</v>
      </c>
      <c r="B45" s="376" t="s">
        <v>403</v>
      </c>
      <c r="C45" s="99">
        <v>1453.3</v>
      </c>
    </row>
    <row r="46" spans="1:3">
      <c r="A46" s="321"/>
      <c r="B46" s="377" t="s">
        <v>20</v>
      </c>
      <c r="C46" s="99">
        <v>1453.3</v>
      </c>
    </row>
    <row r="47" spans="1:3">
      <c r="A47" s="319">
        <v>22</v>
      </c>
      <c r="B47" s="376" t="s">
        <v>411</v>
      </c>
      <c r="C47" s="99">
        <v>1677.6</v>
      </c>
    </row>
    <row r="48" spans="1:3">
      <c r="A48" s="321"/>
      <c r="B48" s="377" t="s">
        <v>21</v>
      </c>
      <c r="C48" s="99">
        <v>1677.6</v>
      </c>
    </row>
    <row r="49" spans="1:3">
      <c r="A49" s="319">
        <v>23</v>
      </c>
      <c r="B49" s="376" t="s">
        <v>417</v>
      </c>
      <c r="C49" s="99">
        <v>1432.6999999999998</v>
      </c>
    </row>
    <row r="50" spans="1:3">
      <c r="A50" s="321"/>
      <c r="B50" s="377" t="s">
        <v>22</v>
      </c>
      <c r="C50" s="99">
        <v>1432.6999999999998</v>
      </c>
    </row>
    <row r="51" spans="1:3">
      <c r="A51" s="319">
        <v>24</v>
      </c>
      <c r="B51" s="376" t="s">
        <v>428</v>
      </c>
      <c r="C51" s="99">
        <v>1980.5</v>
      </c>
    </row>
    <row r="52" spans="1:3">
      <c r="A52" s="321"/>
      <c r="B52" s="377" t="s">
        <v>23</v>
      </c>
      <c r="C52" s="99">
        <v>1980.5</v>
      </c>
    </row>
    <row r="53" spans="1:3">
      <c r="A53" s="319">
        <v>25</v>
      </c>
      <c r="B53" s="376" t="s">
        <v>448</v>
      </c>
      <c r="C53" s="99">
        <v>1779.2</v>
      </c>
    </row>
    <row r="54" spans="1:3">
      <c r="A54" s="321"/>
      <c r="B54" s="377" t="s">
        <v>24</v>
      </c>
      <c r="C54" s="99">
        <v>1779.2</v>
      </c>
    </row>
    <row r="55" spans="1:3">
      <c r="A55" s="319">
        <v>26</v>
      </c>
      <c r="B55" s="376" t="s">
        <v>454</v>
      </c>
      <c r="C55" s="99">
        <v>2250.1000000000004</v>
      </c>
    </row>
    <row r="56" spans="1:3">
      <c r="A56" s="321"/>
      <c r="B56" s="377" t="s">
        <v>25</v>
      </c>
      <c r="C56" s="99">
        <v>1916.7</v>
      </c>
    </row>
    <row r="57" spans="1:3">
      <c r="A57" s="321"/>
      <c r="B57" s="377" t="s">
        <v>456</v>
      </c>
      <c r="C57" s="99">
        <v>63.5</v>
      </c>
    </row>
    <row r="58" spans="1:3">
      <c r="A58" s="321"/>
      <c r="B58" s="377" t="s">
        <v>457</v>
      </c>
      <c r="C58" s="99">
        <v>135.80000000000001</v>
      </c>
    </row>
    <row r="59" spans="1:3">
      <c r="A59" s="321"/>
      <c r="B59" s="377" t="s">
        <v>458</v>
      </c>
      <c r="C59" s="99">
        <v>69.3</v>
      </c>
    </row>
    <row r="60" spans="1:3">
      <c r="A60" s="321"/>
      <c r="B60" s="377" t="s">
        <v>460</v>
      </c>
      <c r="C60" s="99">
        <v>64.8</v>
      </c>
    </row>
    <row r="61" spans="1:3">
      <c r="A61" s="319">
        <v>27</v>
      </c>
      <c r="B61" s="376" t="s">
        <v>463</v>
      </c>
      <c r="C61" s="99">
        <v>2022.1</v>
      </c>
    </row>
    <row r="62" spans="1:3">
      <c r="A62" s="321"/>
      <c r="B62" s="377" t="s">
        <v>26</v>
      </c>
      <c r="C62" s="99">
        <v>2022.1</v>
      </c>
    </row>
    <row r="63" spans="1:3">
      <c r="A63" s="319">
        <v>28</v>
      </c>
      <c r="B63" s="376" t="s">
        <v>476</v>
      </c>
      <c r="C63" s="99">
        <v>6458.6</v>
      </c>
    </row>
    <row r="64" spans="1:3">
      <c r="A64" s="321"/>
      <c r="B64" s="377" t="s">
        <v>27</v>
      </c>
      <c r="C64" s="99">
        <v>6458.6</v>
      </c>
    </row>
    <row r="65" spans="1:3">
      <c r="A65" s="319">
        <v>29</v>
      </c>
      <c r="B65" s="376" t="s">
        <v>486</v>
      </c>
      <c r="C65" s="99">
        <v>1377.6</v>
      </c>
    </row>
    <row r="66" spans="1:3">
      <c r="A66" s="321"/>
      <c r="B66" s="377" t="s">
        <v>28</v>
      </c>
      <c r="C66" s="99">
        <v>1377.6</v>
      </c>
    </row>
    <row r="67" spans="1:3">
      <c r="A67" s="319">
        <v>30</v>
      </c>
      <c r="B67" s="376" t="s">
        <v>492</v>
      </c>
      <c r="C67" s="99">
        <v>1869.8000000000002</v>
      </c>
    </row>
    <row r="68" spans="1:3">
      <c r="A68" s="321"/>
      <c r="B68" s="377" t="s">
        <v>29</v>
      </c>
      <c r="C68" s="99">
        <v>1869.8000000000002</v>
      </c>
    </row>
    <row r="69" spans="1:3">
      <c r="A69" s="319">
        <v>31</v>
      </c>
      <c r="B69" s="376" t="s">
        <v>499</v>
      </c>
      <c r="C69" s="99">
        <v>1307</v>
      </c>
    </row>
    <row r="70" spans="1:3">
      <c r="A70" s="321"/>
      <c r="B70" s="377" t="s">
        <v>30</v>
      </c>
      <c r="C70" s="99">
        <v>1307</v>
      </c>
    </row>
    <row r="71" spans="1:3">
      <c r="A71" s="319">
        <v>32</v>
      </c>
      <c r="B71" s="376" t="s">
        <v>505</v>
      </c>
      <c r="C71" s="99">
        <v>4134.3</v>
      </c>
    </row>
    <row r="72" spans="1:3">
      <c r="A72" s="321"/>
      <c r="B72" s="377" t="s">
        <v>31</v>
      </c>
      <c r="C72" s="99">
        <v>4134.3</v>
      </c>
    </row>
    <row r="73" spans="1:3">
      <c r="A73" s="319">
        <v>33</v>
      </c>
      <c r="B73" s="376" t="s">
        <v>523</v>
      </c>
      <c r="C73" s="99">
        <v>2552.5</v>
      </c>
    </row>
    <row r="74" spans="1:3">
      <c r="A74" s="321"/>
      <c r="B74" s="377" t="s">
        <v>32</v>
      </c>
      <c r="C74" s="99">
        <v>2552.5</v>
      </c>
    </row>
    <row r="75" spans="1:3">
      <c r="A75" s="319">
        <v>34</v>
      </c>
      <c r="B75" s="376" t="s">
        <v>528</v>
      </c>
      <c r="C75" s="99">
        <v>907.59999999999991</v>
      </c>
    </row>
    <row r="76" spans="1:3">
      <c r="A76" s="321"/>
      <c r="B76" s="377" t="s">
        <v>33</v>
      </c>
      <c r="C76" s="99">
        <v>907.59999999999991</v>
      </c>
    </row>
    <row r="77" spans="1:3">
      <c r="A77" s="319">
        <v>35</v>
      </c>
      <c r="B77" s="376" t="s">
        <v>536</v>
      </c>
      <c r="C77" s="99">
        <v>1596</v>
      </c>
    </row>
    <row r="78" spans="1:3">
      <c r="A78" s="321"/>
      <c r="B78" s="377" t="s">
        <v>34</v>
      </c>
      <c r="C78" s="99">
        <v>1596</v>
      </c>
    </row>
    <row r="79" spans="1:3">
      <c r="A79" s="319">
        <v>36</v>
      </c>
      <c r="B79" s="376" t="s">
        <v>541</v>
      </c>
      <c r="C79" s="99">
        <v>941.8</v>
      </c>
    </row>
    <row r="80" spans="1:3">
      <c r="A80" s="321"/>
      <c r="B80" s="377" t="s">
        <v>542</v>
      </c>
      <c r="C80" s="99">
        <v>941.8</v>
      </c>
    </row>
    <row r="81" spans="1:3">
      <c r="A81" s="319">
        <v>37</v>
      </c>
      <c r="B81" s="376" t="s">
        <v>547</v>
      </c>
      <c r="C81" s="99">
        <v>1381.2</v>
      </c>
    </row>
    <row r="82" spans="1:3">
      <c r="A82" s="321"/>
      <c r="B82" s="377" t="s">
        <v>35</v>
      </c>
      <c r="C82" s="99">
        <v>1381.2</v>
      </c>
    </row>
    <row r="83" spans="1:3">
      <c r="A83" s="319">
        <v>38</v>
      </c>
      <c r="B83" s="376" t="s">
        <v>555</v>
      </c>
      <c r="C83" s="99">
        <v>911.3</v>
      </c>
    </row>
    <row r="84" spans="1:3">
      <c r="A84" s="321"/>
      <c r="B84" s="377" t="s">
        <v>36</v>
      </c>
      <c r="C84" s="99">
        <v>911.3</v>
      </c>
    </row>
    <row r="85" spans="1:3">
      <c r="A85" s="319">
        <v>39</v>
      </c>
      <c r="B85" s="376" t="s">
        <v>560</v>
      </c>
      <c r="C85" s="99">
        <v>1689.8</v>
      </c>
    </row>
    <row r="86" spans="1:3">
      <c r="A86" s="321"/>
      <c r="B86" s="377" t="s">
        <v>37</v>
      </c>
      <c r="C86" s="99">
        <v>1617.2</v>
      </c>
    </row>
    <row r="87" spans="1:3">
      <c r="A87" s="321"/>
      <c r="B87" s="377" t="s">
        <v>563</v>
      </c>
      <c r="C87" s="99">
        <v>32.1</v>
      </c>
    </row>
    <row r="88" spans="1:3">
      <c r="A88" s="321"/>
      <c r="B88" s="377" t="s">
        <v>569</v>
      </c>
      <c r="C88" s="99">
        <v>40.5</v>
      </c>
    </row>
    <row r="89" spans="1:3">
      <c r="A89" s="319">
        <v>40</v>
      </c>
      <c r="B89" s="376" t="s">
        <v>571</v>
      </c>
      <c r="C89" s="99">
        <v>3001.5</v>
      </c>
    </row>
    <row r="90" spans="1:3">
      <c r="A90" s="321"/>
      <c r="B90" s="377" t="s">
        <v>38</v>
      </c>
      <c r="C90" s="99">
        <v>3001.5</v>
      </c>
    </row>
    <row r="91" spans="1:3">
      <c r="A91" s="319">
        <v>41</v>
      </c>
      <c r="B91" s="376" t="s">
        <v>587</v>
      </c>
      <c r="C91" s="99">
        <v>629.9</v>
      </c>
    </row>
    <row r="92" spans="1:3">
      <c r="A92" s="319">
        <v>42</v>
      </c>
      <c r="B92" s="376" t="s">
        <v>588</v>
      </c>
      <c r="C92" s="99">
        <v>1614.2</v>
      </c>
    </row>
    <row r="93" spans="1:3">
      <c r="A93" s="319">
        <v>43</v>
      </c>
      <c r="B93" s="376" t="s">
        <v>589</v>
      </c>
      <c r="C93" s="99">
        <v>1298.4000000000001</v>
      </c>
    </row>
    <row r="94" spans="1:3">
      <c r="A94" s="321"/>
      <c r="B94" s="377" t="s">
        <v>39</v>
      </c>
      <c r="C94" s="99">
        <v>1298.4000000000001</v>
      </c>
    </row>
    <row r="95" spans="1:3">
      <c r="A95" s="319">
        <v>44</v>
      </c>
      <c r="B95" s="376" t="s">
        <v>598</v>
      </c>
      <c r="C95" s="99">
        <v>1144.9000000000001</v>
      </c>
    </row>
    <row r="96" spans="1:3">
      <c r="A96" s="321"/>
      <c r="B96" s="377" t="s">
        <v>40</v>
      </c>
      <c r="C96" s="99">
        <v>1144.9000000000001</v>
      </c>
    </row>
    <row r="97" spans="1:4">
      <c r="A97" s="319">
        <v>45</v>
      </c>
      <c r="B97" s="376" t="s">
        <v>603</v>
      </c>
      <c r="C97" s="99">
        <v>1643.2</v>
      </c>
    </row>
    <row r="98" spans="1:4">
      <c r="A98" s="321"/>
      <c r="B98" s="377" t="s">
        <v>41</v>
      </c>
      <c r="C98" s="99">
        <v>1643.2</v>
      </c>
    </row>
    <row r="99" spans="1:4">
      <c r="A99" s="319">
        <v>46</v>
      </c>
      <c r="B99" s="376" t="s">
        <v>609</v>
      </c>
      <c r="C99" s="99">
        <v>1342.7</v>
      </c>
    </row>
    <row r="100" spans="1:4">
      <c r="A100" s="321"/>
      <c r="B100" s="377" t="s">
        <v>42</v>
      </c>
      <c r="C100" s="99">
        <v>1342.7</v>
      </c>
    </row>
    <row r="101" spans="1:4">
      <c r="A101" s="319">
        <v>47</v>
      </c>
      <c r="B101" s="376" t="s">
        <v>616</v>
      </c>
      <c r="C101" s="99">
        <v>923.8</v>
      </c>
    </row>
    <row r="102" spans="1:4">
      <c r="A102" s="321"/>
      <c r="B102" s="377" t="s">
        <v>43</v>
      </c>
      <c r="C102" s="99">
        <v>923.8</v>
      </c>
    </row>
    <row r="103" spans="1:4">
      <c r="A103" s="319">
        <v>48</v>
      </c>
      <c r="B103" s="376" t="s">
        <v>620</v>
      </c>
      <c r="C103" s="99">
        <v>1295.9000000000001</v>
      </c>
    </row>
    <row r="104" spans="1:4">
      <c r="A104" s="321"/>
      <c r="B104" s="377" t="s">
        <v>44</v>
      </c>
      <c r="C104" s="99">
        <v>1295.9000000000001</v>
      </c>
    </row>
    <row r="105" spans="1:4">
      <c r="A105" s="321"/>
      <c r="B105" s="321" t="s">
        <v>46</v>
      </c>
      <c r="C105" s="99">
        <v>126475.00000000001</v>
      </c>
    </row>
    <row r="106" spans="1:4">
      <c r="C106" s="322"/>
      <c r="D106" s="322"/>
    </row>
  </sheetData>
  <mergeCells count="1">
    <mergeCell ref="A5:C6"/>
  </mergeCells>
  <pageMargins left="0.70866141732283472" right="0.70866141732283472" top="0.39370078740157483" bottom="0.27559055118110237" header="0.23622047244094491" footer="0.15748031496062992"/>
  <pageSetup paperSize="9" orientation="portrait" r:id="rId1"/>
  <headerFooter>
    <oddHeader>&amp;C&amp;"Times New Roman,обычный"&amp;8&amp;P</oddHeader>
    <oddFooter>&amp;L&amp;"Times New Roman,обычный"&amp;8 2430-15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319"/>
  <sheetViews>
    <sheetView view="pageBreakPreview" zoomScale="60" zoomScaleNormal="100" workbookViewId="0">
      <selection activeCell="B2" sqref="B2"/>
    </sheetView>
  </sheetViews>
  <sheetFormatPr defaultRowHeight="12.75" outlineLevelRow="3"/>
  <cols>
    <col min="1" max="1" width="7.5703125" style="145" customWidth="1"/>
    <col min="2" max="2" width="46.28515625" style="145" customWidth="1"/>
    <col min="3" max="3" width="24.140625" style="145" customWidth="1"/>
    <col min="4" max="4" width="9.140625" style="145" customWidth="1"/>
    <col min="5" max="5" width="13.140625" style="145" customWidth="1"/>
    <col min="6" max="8" width="9.140625" style="145" customWidth="1"/>
    <col min="9" max="256" width="9.140625" style="145"/>
    <col min="257" max="257" width="8.7109375" style="145" customWidth="1"/>
    <col min="258" max="258" width="40.7109375" style="145" customWidth="1"/>
    <col min="259" max="259" width="15.42578125" style="145" customWidth="1"/>
    <col min="260" max="260" width="9.140625" style="145" customWidth="1"/>
    <col min="261" max="261" width="13.140625" style="145" customWidth="1"/>
    <col min="262" max="264" width="9.140625" style="145" customWidth="1"/>
    <col min="265" max="512" width="9.140625" style="145"/>
    <col min="513" max="513" width="8.7109375" style="145" customWidth="1"/>
    <col min="514" max="514" width="40.7109375" style="145" customWidth="1"/>
    <col min="515" max="515" width="15.42578125" style="145" customWidth="1"/>
    <col min="516" max="516" width="9.140625" style="145" customWidth="1"/>
    <col min="517" max="517" width="13.140625" style="145" customWidth="1"/>
    <col min="518" max="520" width="9.140625" style="145" customWidth="1"/>
    <col min="521" max="768" width="9.140625" style="145"/>
    <col min="769" max="769" width="8.7109375" style="145" customWidth="1"/>
    <col min="770" max="770" width="40.7109375" style="145" customWidth="1"/>
    <col min="771" max="771" width="15.42578125" style="145" customWidth="1"/>
    <col min="772" max="772" width="9.140625" style="145" customWidth="1"/>
    <col min="773" max="773" width="13.140625" style="145" customWidth="1"/>
    <col min="774" max="776" width="9.140625" style="145" customWidth="1"/>
    <col min="777" max="1024" width="9.140625" style="145"/>
    <col min="1025" max="1025" width="8.7109375" style="145" customWidth="1"/>
    <col min="1026" max="1026" width="40.7109375" style="145" customWidth="1"/>
    <col min="1027" max="1027" width="15.42578125" style="145" customWidth="1"/>
    <col min="1028" max="1028" width="9.140625" style="145" customWidth="1"/>
    <col min="1029" max="1029" width="13.140625" style="145" customWidth="1"/>
    <col min="1030" max="1032" width="9.140625" style="145" customWidth="1"/>
    <col min="1033" max="1280" width="9.140625" style="145"/>
    <col min="1281" max="1281" width="8.7109375" style="145" customWidth="1"/>
    <col min="1282" max="1282" width="40.7109375" style="145" customWidth="1"/>
    <col min="1283" max="1283" width="15.42578125" style="145" customWidth="1"/>
    <col min="1284" max="1284" width="9.140625" style="145" customWidth="1"/>
    <col min="1285" max="1285" width="13.140625" style="145" customWidth="1"/>
    <col min="1286" max="1288" width="9.140625" style="145" customWidth="1"/>
    <col min="1289" max="1536" width="9.140625" style="145"/>
    <col min="1537" max="1537" width="8.7109375" style="145" customWidth="1"/>
    <col min="1538" max="1538" width="40.7109375" style="145" customWidth="1"/>
    <col min="1539" max="1539" width="15.42578125" style="145" customWidth="1"/>
    <col min="1540" max="1540" width="9.140625" style="145" customWidth="1"/>
    <col min="1541" max="1541" width="13.140625" style="145" customWidth="1"/>
    <col min="1542" max="1544" width="9.140625" style="145" customWidth="1"/>
    <col min="1545" max="1792" width="9.140625" style="145"/>
    <col min="1793" max="1793" width="8.7109375" style="145" customWidth="1"/>
    <col min="1794" max="1794" width="40.7109375" style="145" customWidth="1"/>
    <col min="1795" max="1795" width="15.42578125" style="145" customWidth="1"/>
    <col min="1796" max="1796" width="9.140625" style="145" customWidth="1"/>
    <col min="1797" max="1797" width="13.140625" style="145" customWidth="1"/>
    <col min="1798" max="1800" width="9.140625" style="145" customWidth="1"/>
    <col min="1801" max="2048" width="9.140625" style="145"/>
    <col min="2049" max="2049" width="8.7109375" style="145" customWidth="1"/>
    <col min="2050" max="2050" width="40.7109375" style="145" customWidth="1"/>
    <col min="2051" max="2051" width="15.42578125" style="145" customWidth="1"/>
    <col min="2052" max="2052" width="9.140625" style="145" customWidth="1"/>
    <col min="2053" max="2053" width="13.140625" style="145" customWidth="1"/>
    <col min="2054" max="2056" width="9.140625" style="145" customWidth="1"/>
    <col min="2057" max="2304" width="9.140625" style="145"/>
    <col min="2305" max="2305" width="8.7109375" style="145" customWidth="1"/>
    <col min="2306" max="2306" width="40.7109375" style="145" customWidth="1"/>
    <col min="2307" max="2307" width="15.42578125" style="145" customWidth="1"/>
    <col min="2308" max="2308" width="9.140625" style="145" customWidth="1"/>
    <col min="2309" max="2309" width="13.140625" style="145" customWidth="1"/>
    <col min="2310" max="2312" width="9.140625" style="145" customWidth="1"/>
    <col min="2313" max="2560" width="9.140625" style="145"/>
    <col min="2561" max="2561" width="8.7109375" style="145" customWidth="1"/>
    <col min="2562" max="2562" width="40.7109375" style="145" customWidth="1"/>
    <col min="2563" max="2563" width="15.42578125" style="145" customWidth="1"/>
    <col min="2564" max="2564" width="9.140625" style="145" customWidth="1"/>
    <col min="2565" max="2565" width="13.140625" style="145" customWidth="1"/>
    <col min="2566" max="2568" width="9.140625" style="145" customWidth="1"/>
    <col min="2569" max="2816" width="9.140625" style="145"/>
    <col min="2817" max="2817" width="8.7109375" style="145" customWidth="1"/>
    <col min="2818" max="2818" width="40.7109375" style="145" customWidth="1"/>
    <col min="2819" max="2819" width="15.42578125" style="145" customWidth="1"/>
    <col min="2820" max="2820" width="9.140625" style="145" customWidth="1"/>
    <col min="2821" max="2821" width="13.140625" style="145" customWidth="1"/>
    <col min="2822" max="2824" width="9.140625" style="145" customWidth="1"/>
    <col min="2825" max="3072" width="9.140625" style="145"/>
    <col min="3073" max="3073" width="8.7109375" style="145" customWidth="1"/>
    <col min="3074" max="3074" width="40.7109375" style="145" customWidth="1"/>
    <col min="3075" max="3075" width="15.42578125" style="145" customWidth="1"/>
    <col min="3076" max="3076" width="9.140625" style="145" customWidth="1"/>
    <col min="3077" max="3077" width="13.140625" style="145" customWidth="1"/>
    <col min="3078" max="3080" width="9.140625" style="145" customWidth="1"/>
    <col min="3081" max="3328" width="9.140625" style="145"/>
    <col min="3329" max="3329" width="8.7109375" style="145" customWidth="1"/>
    <col min="3330" max="3330" width="40.7109375" style="145" customWidth="1"/>
    <col min="3331" max="3331" width="15.42578125" style="145" customWidth="1"/>
    <col min="3332" max="3332" width="9.140625" style="145" customWidth="1"/>
    <col min="3333" max="3333" width="13.140625" style="145" customWidth="1"/>
    <col min="3334" max="3336" width="9.140625" style="145" customWidth="1"/>
    <col min="3337" max="3584" width="9.140625" style="145"/>
    <col min="3585" max="3585" width="8.7109375" style="145" customWidth="1"/>
    <col min="3586" max="3586" width="40.7109375" style="145" customWidth="1"/>
    <col min="3587" max="3587" width="15.42578125" style="145" customWidth="1"/>
    <col min="3588" max="3588" width="9.140625" style="145" customWidth="1"/>
    <col min="3589" max="3589" width="13.140625" style="145" customWidth="1"/>
    <col min="3590" max="3592" width="9.140625" style="145" customWidth="1"/>
    <col min="3593" max="3840" width="9.140625" style="145"/>
    <col min="3841" max="3841" width="8.7109375" style="145" customWidth="1"/>
    <col min="3842" max="3842" width="40.7109375" style="145" customWidth="1"/>
    <col min="3843" max="3843" width="15.42578125" style="145" customWidth="1"/>
    <col min="3844" max="3844" width="9.140625" style="145" customWidth="1"/>
    <col min="3845" max="3845" width="13.140625" style="145" customWidth="1"/>
    <col min="3846" max="3848" width="9.140625" style="145" customWidth="1"/>
    <col min="3849" max="4096" width="9.140625" style="145"/>
    <col min="4097" max="4097" width="8.7109375" style="145" customWidth="1"/>
    <col min="4098" max="4098" width="40.7109375" style="145" customWidth="1"/>
    <col min="4099" max="4099" width="15.42578125" style="145" customWidth="1"/>
    <col min="4100" max="4100" width="9.140625" style="145" customWidth="1"/>
    <col min="4101" max="4101" width="13.140625" style="145" customWidth="1"/>
    <col min="4102" max="4104" width="9.140625" style="145" customWidth="1"/>
    <col min="4105" max="4352" width="9.140625" style="145"/>
    <col min="4353" max="4353" width="8.7109375" style="145" customWidth="1"/>
    <col min="4354" max="4354" width="40.7109375" style="145" customWidth="1"/>
    <col min="4355" max="4355" width="15.42578125" style="145" customWidth="1"/>
    <col min="4356" max="4356" width="9.140625" style="145" customWidth="1"/>
    <col min="4357" max="4357" width="13.140625" style="145" customWidth="1"/>
    <col min="4358" max="4360" width="9.140625" style="145" customWidth="1"/>
    <col min="4361" max="4608" width="9.140625" style="145"/>
    <col min="4609" max="4609" width="8.7109375" style="145" customWidth="1"/>
    <col min="4610" max="4610" width="40.7109375" style="145" customWidth="1"/>
    <col min="4611" max="4611" width="15.42578125" style="145" customWidth="1"/>
    <col min="4612" max="4612" width="9.140625" style="145" customWidth="1"/>
    <col min="4613" max="4613" width="13.140625" style="145" customWidth="1"/>
    <col min="4614" max="4616" width="9.140625" style="145" customWidth="1"/>
    <col min="4617" max="4864" width="9.140625" style="145"/>
    <col min="4865" max="4865" width="8.7109375" style="145" customWidth="1"/>
    <col min="4866" max="4866" width="40.7109375" style="145" customWidth="1"/>
    <col min="4867" max="4867" width="15.42578125" style="145" customWidth="1"/>
    <col min="4868" max="4868" width="9.140625" style="145" customWidth="1"/>
    <col min="4869" max="4869" width="13.140625" style="145" customWidth="1"/>
    <col min="4870" max="4872" width="9.140625" style="145" customWidth="1"/>
    <col min="4873" max="5120" width="9.140625" style="145"/>
    <col min="5121" max="5121" width="8.7109375" style="145" customWidth="1"/>
    <col min="5122" max="5122" width="40.7109375" style="145" customWidth="1"/>
    <col min="5123" max="5123" width="15.42578125" style="145" customWidth="1"/>
    <col min="5124" max="5124" width="9.140625" style="145" customWidth="1"/>
    <col min="5125" max="5125" width="13.140625" style="145" customWidth="1"/>
    <col min="5126" max="5128" width="9.140625" style="145" customWidth="1"/>
    <col min="5129" max="5376" width="9.140625" style="145"/>
    <col min="5377" max="5377" width="8.7109375" style="145" customWidth="1"/>
    <col min="5378" max="5378" width="40.7109375" style="145" customWidth="1"/>
    <col min="5379" max="5379" width="15.42578125" style="145" customWidth="1"/>
    <col min="5380" max="5380" width="9.140625" style="145" customWidth="1"/>
    <col min="5381" max="5381" width="13.140625" style="145" customWidth="1"/>
    <col min="5382" max="5384" width="9.140625" style="145" customWidth="1"/>
    <col min="5385" max="5632" width="9.140625" style="145"/>
    <col min="5633" max="5633" width="8.7109375" style="145" customWidth="1"/>
    <col min="5634" max="5634" width="40.7109375" style="145" customWidth="1"/>
    <col min="5635" max="5635" width="15.42578125" style="145" customWidth="1"/>
    <col min="5636" max="5636" width="9.140625" style="145" customWidth="1"/>
    <col min="5637" max="5637" width="13.140625" style="145" customWidth="1"/>
    <col min="5638" max="5640" width="9.140625" style="145" customWidth="1"/>
    <col min="5641" max="5888" width="9.140625" style="145"/>
    <col min="5889" max="5889" width="8.7109375" style="145" customWidth="1"/>
    <col min="5890" max="5890" width="40.7109375" style="145" customWidth="1"/>
    <col min="5891" max="5891" width="15.42578125" style="145" customWidth="1"/>
    <col min="5892" max="5892" width="9.140625" style="145" customWidth="1"/>
    <col min="5893" max="5893" width="13.140625" style="145" customWidth="1"/>
    <col min="5894" max="5896" width="9.140625" style="145" customWidth="1"/>
    <col min="5897" max="6144" width="9.140625" style="145"/>
    <col min="6145" max="6145" width="8.7109375" style="145" customWidth="1"/>
    <col min="6146" max="6146" width="40.7109375" style="145" customWidth="1"/>
    <col min="6147" max="6147" width="15.42578125" style="145" customWidth="1"/>
    <col min="6148" max="6148" width="9.140625" style="145" customWidth="1"/>
    <col min="6149" max="6149" width="13.140625" style="145" customWidth="1"/>
    <col min="6150" max="6152" width="9.140625" style="145" customWidth="1"/>
    <col min="6153" max="6400" width="9.140625" style="145"/>
    <col min="6401" max="6401" width="8.7109375" style="145" customWidth="1"/>
    <col min="6402" max="6402" width="40.7109375" style="145" customWidth="1"/>
    <col min="6403" max="6403" width="15.42578125" style="145" customWidth="1"/>
    <col min="6404" max="6404" width="9.140625" style="145" customWidth="1"/>
    <col min="6405" max="6405" width="13.140625" style="145" customWidth="1"/>
    <col min="6406" max="6408" width="9.140625" style="145" customWidth="1"/>
    <col min="6409" max="6656" width="9.140625" style="145"/>
    <col min="6657" max="6657" width="8.7109375" style="145" customWidth="1"/>
    <col min="6658" max="6658" width="40.7109375" style="145" customWidth="1"/>
    <col min="6659" max="6659" width="15.42578125" style="145" customWidth="1"/>
    <col min="6660" max="6660" width="9.140625" style="145" customWidth="1"/>
    <col min="6661" max="6661" width="13.140625" style="145" customWidth="1"/>
    <col min="6662" max="6664" width="9.140625" style="145" customWidth="1"/>
    <col min="6665" max="6912" width="9.140625" style="145"/>
    <col min="6913" max="6913" width="8.7109375" style="145" customWidth="1"/>
    <col min="6914" max="6914" width="40.7109375" style="145" customWidth="1"/>
    <col min="6915" max="6915" width="15.42578125" style="145" customWidth="1"/>
    <col min="6916" max="6916" width="9.140625" style="145" customWidth="1"/>
    <col min="6917" max="6917" width="13.140625" style="145" customWidth="1"/>
    <col min="6918" max="6920" width="9.140625" style="145" customWidth="1"/>
    <col min="6921" max="7168" width="9.140625" style="145"/>
    <col min="7169" max="7169" width="8.7109375" style="145" customWidth="1"/>
    <col min="7170" max="7170" width="40.7109375" style="145" customWidth="1"/>
    <col min="7171" max="7171" width="15.42578125" style="145" customWidth="1"/>
    <col min="7172" max="7172" width="9.140625" style="145" customWidth="1"/>
    <col min="7173" max="7173" width="13.140625" style="145" customWidth="1"/>
    <col min="7174" max="7176" width="9.140625" style="145" customWidth="1"/>
    <col min="7177" max="7424" width="9.140625" style="145"/>
    <col min="7425" max="7425" width="8.7109375" style="145" customWidth="1"/>
    <col min="7426" max="7426" width="40.7109375" style="145" customWidth="1"/>
    <col min="7427" max="7427" width="15.42578125" style="145" customWidth="1"/>
    <col min="7428" max="7428" width="9.140625" style="145" customWidth="1"/>
    <col min="7429" max="7429" width="13.140625" style="145" customWidth="1"/>
    <col min="7430" max="7432" width="9.140625" style="145" customWidth="1"/>
    <col min="7433" max="7680" width="9.140625" style="145"/>
    <col min="7681" max="7681" width="8.7109375" style="145" customWidth="1"/>
    <col min="7682" max="7682" width="40.7109375" style="145" customWidth="1"/>
    <col min="7683" max="7683" width="15.42578125" style="145" customWidth="1"/>
    <col min="7684" max="7684" width="9.140625" style="145" customWidth="1"/>
    <col min="7685" max="7685" width="13.140625" style="145" customWidth="1"/>
    <col min="7686" max="7688" width="9.140625" style="145" customWidth="1"/>
    <col min="7689" max="7936" width="9.140625" style="145"/>
    <col min="7937" max="7937" width="8.7109375" style="145" customWidth="1"/>
    <col min="7938" max="7938" width="40.7109375" style="145" customWidth="1"/>
    <col min="7939" max="7939" width="15.42578125" style="145" customWidth="1"/>
    <col min="7940" max="7940" width="9.140625" style="145" customWidth="1"/>
    <col min="7941" max="7941" width="13.140625" style="145" customWidth="1"/>
    <col min="7942" max="7944" width="9.140625" style="145" customWidth="1"/>
    <col min="7945" max="8192" width="9.140625" style="145"/>
    <col min="8193" max="8193" width="8.7109375" style="145" customWidth="1"/>
    <col min="8194" max="8194" width="40.7109375" style="145" customWidth="1"/>
    <col min="8195" max="8195" width="15.42578125" style="145" customWidth="1"/>
    <col min="8196" max="8196" width="9.140625" style="145" customWidth="1"/>
    <col min="8197" max="8197" width="13.140625" style="145" customWidth="1"/>
    <col min="8198" max="8200" width="9.140625" style="145" customWidth="1"/>
    <col min="8201" max="8448" width="9.140625" style="145"/>
    <col min="8449" max="8449" width="8.7109375" style="145" customWidth="1"/>
    <col min="8450" max="8450" width="40.7109375" style="145" customWidth="1"/>
    <col min="8451" max="8451" width="15.42578125" style="145" customWidth="1"/>
    <col min="8452" max="8452" width="9.140625" style="145" customWidth="1"/>
    <col min="8453" max="8453" width="13.140625" style="145" customWidth="1"/>
    <col min="8454" max="8456" width="9.140625" style="145" customWidth="1"/>
    <col min="8457" max="8704" width="9.140625" style="145"/>
    <col min="8705" max="8705" width="8.7109375" style="145" customWidth="1"/>
    <col min="8706" max="8706" width="40.7109375" style="145" customWidth="1"/>
    <col min="8707" max="8707" width="15.42578125" style="145" customWidth="1"/>
    <col min="8708" max="8708" width="9.140625" style="145" customWidth="1"/>
    <col min="8709" max="8709" width="13.140625" style="145" customWidth="1"/>
    <col min="8710" max="8712" width="9.140625" style="145" customWidth="1"/>
    <col min="8713" max="8960" width="9.140625" style="145"/>
    <col min="8961" max="8961" width="8.7109375" style="145" customWidth="1"/>
    <col min="8962" max="8962" width="40.7109375" style="145" customWidth="1"/>
    <col min="8963" max="8963" width="15.42578125" style="145" customWidth="1"/>
    <col min="8964" max="8964" width="9.140625" style="145" customWidth="1"/>
    <col min="8965" max="8965" width="13.140625" style="145" customWidth="1"/>
    <col min="8966" max="8968" width="9.140625" style="145" customWidth="1"/>
    <col min="8969" max="9216" width="9.140625" style="145"/>
    <col min="9217" max="9217" width="8.7109375" style="145" customWidth="1"/>
    <col min="9218" max="9218" width="40.7109375" style="145" customWidth="1"/>
    <col min="9219" max="9219" width="15.42578125" style="145" customWidth="1"/>
    <col min="9220" max="9220" width="9.140625" style="145" customWidth="1"/>
    <col min="9221" max="9221" width="13.140625" style="145" customWidth="1"/>
    <col min="9222" max="9224" width="9.140625" style="145" customWidth="1"/>
    <col min="9225" max="9472" width="9.140625" style="145"/>
    <col min="9473" max="9473" width="8.7109375" style="145" customWidth="1"/>
    <col min="9474" max="9474" width="40.7109375" style="145" customWidth="1"/>
    <col min="9475" max="9475" width="15.42578125" style="145" customWidth="1"/>
    <col min="9476" max="9476" width="9.140625" style="145" customWidth="1"/>
    <col min="9477" max="9477" width="13.140625" style="145" customWidth="1"/>
    <col min="9478" max="9480" width="9.140625" style="145" customWidth="1"/>
    <col min="9481" max="9728" width="9.140625" style="145"/>
    <col min="9729" max="9729" width="8.7109375" style="145" customWidth="1"/>
    <col min="9730" max="9730" width="40.7109375" style="145" customWidth="1"/>
    <col min="9731" max="9731" width="15.42578125" style="145" customWidth="1"/>
    <col min="9732" max="9732" width="9.140625" style="145" customWidth="1"/>
    <col min="9733" max="9733" width="13.140625" style="145" customWidth="1"/>
    <col min="9734" max="9736" width="9.140625" style="145" customWidth="1"/>
    <col min="9737" max="9984" width="9.140625" style="145"/>
    <col min="9985" max="9985" width="8.7109375" style="145" customWidth="1"/>
    <col min="9986" max="9986" width="40.7109375" style="145" customWidth="1"/>
    <col min="9987" max="9987" width="15.42578125" style="145" customWidth="1"/>
    <col min="9988" max="9988" width="9.140625" style="145" customWidth="1"/>
    <col min="9989" max="9989" width="13.140625" style="145" customWidth="1"/>
    <col min="9990" max="9992" width="9.140625" style="145" customWidth="1"/>
    <col min="9993" max="10240" width="9.140625" style="145"/>
    <col min="10241" max="10241" width="8.7109375" style="145" customWidth="1"/>
    <col min="10242" max="10242" width="40.7109375" style="145" customWidth="1"/>
    <col min="10243" max="10243" width="15.42578125" style="145" customWidth="1"/>
    <col min="10244" max="10244" width="9.140625" style="145" customWidth="1"/>
    <col min="10245" max="10245" width="13.140625" style="145" customWidth="1"/>
    <col min="10246" max="10248" width="9.140625" style="145" customWidth="1"/>
    <col min="10249" max="10496" width="9.140625" style="145"/>
    <col min="10497" max="10497" width="8.7109375" style="145" customWidth="1"/>
    <col min="10498" max="10498" width="40.7109375" style="145" customWidth="1"/>
    <col min="10499" max="10499" width="15.42578125" style="145" customWidth="1"/>
    <col min="10500" max="10500" width="9.140625" style="145" customWidth="1"/>
    <col min="10501" max="10501" width="13.140625" style="145" customWidth="1"/>
    <col min="10502" max="10504" width="9.140625" style="145" customWidth="1"/>
    <col min="10505" max="10752" width="9.140625" style="145"/>
    <col min="10753" max="10753" width="8.7109375" style="145" customWidth="1"/>
    <col min="10754" max="10754" width="40.7109375" style="145" customWidth="1"/>
    <col min="10755" max="10755" width="15.42578125" style="145" customWidth="1"/>
    <col min="10756" max="10756" width="9.140625" style="145" customWidth="1"/>
    <col min="10757" max="10757" width="13.140625" style="145" customWidth="1"/>
    <col min="10758" max="10760" width="9.140625" style="145" customWidth="1"/>
    <col min="10761" max="11008" width="9.140625" style="145"/>
    <col min="11009" max="11009" width="8.7109375" style="145" customWidth="1"/>
    <col min="11010" max="11010" width="40.7109375" style="145" customWidth="1"/>
    <col min="11011" max="11011" width="15.42578125" style="145" customWidth="1"/>
    <col min="11012" max="11012" width="9.140625" style="145" customWidth="1"/>
    <col min="11013" max="11013" width="13.140625" style="145" customWidth="1"/>
    <col min="11014" max="11016" width="9.140625" style="145" customWidth="1"/>
    <col min="11017" max="11264" width="9.140625" style="145"/>
    <col min="11265" max="11265" width="8.7109375" style="145" customWidth="1"/>
    <col min="11266" max="11266" width="40.7109375" style="145" customWidth="1"/>
    <col min="11267" max="11267" width="15.42578125" style="145" customWidth="1"/>
    <col min="11268" max="11268" width="9.140625" style="145" customWidth="1"/>
    <col min="11269" max="11269" width="13.140625" style="145" customWidth="1"/>
    <col min="11270" max="11272" width="9.140625" style="145" customWidth="1"/>
    <col min="11273" max="11520" width="9.140625" style="145"/>
    <col min="11521" max="11521" width="8.7109375" style="145" customWidth="1"/>
    <col min="11522" max="11522" width="40.7109375" style="145" customWidth="1"/>
    <col min="11523" max="11523" width="15.42578125" style="145" customWidth="1"/>
    <col min="11524" max="11524" width="9.140625" style="145" customWidth="1"/>
    <col min="11525" max="11525" width="13.140625" style="145" customWidth="1"/>
    <col min="11526" max="11528" width="9.140625" style="145" customWidth="1"/>
    <col min="11529" max="11776" width="9.140625" style="145"/>
    <col min="11777" max="11777" width="8.7109375" style="145" customWidth="1"/>
    <col min="11778" max="11778" width="40.7109375" style="145" customWidth="1"/>
    <col min="11779" max="11779" width="15.42578125" style="145" customWidth="1"/>
    <col min="11780" max="11780" width="9.140625" style="145" customWidth="1"/>
    <col min="11781" max="11781" width="13.140625" style="145" customWidth="1"/>
    <col min="11782" max="11784" width="9.140625" style="145" customWidth="1"/>
    <col min="11785" max="12032" width="9.140625" style="145"/>
    <col min="12033" max="12033" width="8.7109375" style="145" customWidth="1"/>
    <col min="12034" max="12034" width="40.7109375" style="145" customWidth="1"/>
    <col min="12035" max="12035" width="15.42578125" style="145" customWidth="1"/>
    <col min="12036" max="12036" width="9.140625" style="145" customWidth="1"/>
    <col min="12037" max="12037" width="13.140625" style="145" customWidth="1"/>
    <col min="12038" max="12040" width="9.140625" style="145" customWidth="1"/>
    <col min="12041" max="12288" width="9.140625" style="145"/>
    <col min="12289" max="12289" width="8.7109375" style="145" customWidth="1"/>
    <col min="12290" max="12290" width="40.7109375" style="145" customWidth="1"/>
    <col min="12291" max="12291" width="15.42578125" style="145" customWidth="1"/>
    <col min="12292" max="12292" width="9.140625" style="145" customWidth="1"/>
    <col min="12293" max="12293" width="13.140625" style="145" customWidth="1"/>
    <col min="12294" max="12296" width="9.140625" style="145" customWidth="1"/>
    <col min="12297" max="12544" width="9.140625" style="145"/>
    <col min="12545" max="12545" width="8.7109375" style="145" customWidth="1"/>
    <col min="12546" max="12546" width="40.7109375" style="145" customWidth="1"/>
    <col min="12547" max="12547" width="15.42578125" style="145" customWidth="1"/>
    <col min="12548" max="12548" width="9.140625" style="145" customWidth="1"/>
    <col min="12549" max="12549" width="13.140625" style="145" customWidth="1"/>
    <col min="12550" max="12552" width="9.140625" style="145" customWidth="1"/>
    <col min="12553" max="12800" width="9.140625" style="145"/>
    <col min="12801" max="12801" width="8.7109375" style="145" customWidth="1"/>
    <col min="12802" max="12802" width="40.7109375" style="145" customWidth="1"/>
    <col min="12803" max="12803" width="15.42578125" style="145" customWidth="1"/>
    <col min="12804" max="12804" width="9.140625" style="145" customWidth="1"/>
    <col min="12805" max="12805" width="13.140625" style="145" customWidth="1"/>
    <col min="12806" max="12808" width="9.140625" style="145" customWidth="1"/>
    <col min="12809" max="13056" width="9.140625" style="145"/>
    <col min="13057" max="13057" width="8.7109375" style="145" customWidth="1"/>
    <col min="13058" max="13058" width="40.7109375" style="145" customWidth="1"/>
    <col min="13059" max="13059" width="15.42578125" style="145" customWidth="1"/>
    <col min="13060" max="13060" width="9.140625" style="145" customWidth="1"/>
    <col min="13061" max="13061" width="13.140625" style="145" customWidth="1"/>
    <col min="13062" max="13064" width="9.140625" style="145" customWidth="1"/>
    <col min="13065" max="13312" width="9.140625" style="145"/>
    <col min="13313" max="13313" width="8.7109375" style="145" customWidth="1"/>
    <col min="13314" max="13314" width="40.7109375" style="145" customWidth="1"/>
    <col min="13315" max="13315" width="15.42578125" style="145" customWidth="1"/>
    <col min="13316" max="13316" width="9.140625" style="145" customWidth="1"/>
    <col min="13317" max="13317" width="13.140625" style="145" customWidth="1"/>
    <col min="13318" max="13320" width="9.140625" style="145" customWidth="1"/>
    <col min="13321" max="13568" width="9.140625" style="145"/>
    <col min="13569" max="13569" width="8.7109375" style="145" customWidth="1"/>
    <col min="13570" max="13570" width="40.7109375" style="145" customWidth="1"/>
    <col min="13571" max="13571" width="15.42578125" style="145" customWidth="1"/>
    <col min="13572" max="13572" width="9.140625" style="145" customWidth="1"/>
    <col min="13573" max="13573" width="13.140625" style="145" customWidth="1"/>
    <col min="13574" max="13576" width="9.140625" style="145" customWidth="1"/>
    <col min="13577" max="13824" width="9.140625" style="145"/>
    <col min="13825" max="13825" width="8.7109375" style="145" customWidth="1"/>
    <col min="13826" max="13826" width="40.7109375" style="145" customWidth="1"/>
    <col min="13827" max="13827" width="15.42578125" style="145" customWidth="1"/>
    <col min="13828" max="13828" width="9.140625" style="145" customWidth="1"/>
    <col min="13829" max="13829" width="13.140625" style="145" customWidth="1"/>
    <col min="13830" max="13832" width="9.140625" style="145" customWidth="1"/>
    <col min="13833" max="14080" width="9.140625" style="145"/>
    <col min="14081" max="14081" width="8.7109375" style="145" customWidth="1"/>
    <col min="14082" max="14082" width="40.7109375" style="145" customWidth="1"/>
    <col min="14083" max="14083" width="15.42578125" style="145" customWidth="1"/>
    <col min="14084" max="14084" width="9.140625" style="145" customWidth="1"/>
    <col min="14085" max="14085" width="13.140625" style="145" customWidth="1"/>
    <col min="14086" max="14088" width="9.140625" style="145" customWidth="1"/>
    <col min="14089" max="14336" width="9.140625" style="145"/>
    <col min="14337" max="14337" width="8.7109375" style="145" customWidth="1"/>
    <col min="14338" max="14338" width="40.7109375" style="145" customWidth="1"/>
    <col min="14339" max="14339" width="15.42578125" style="145" customWidth="1"/>
    <col min="14340" max="14340" width="9.140625" style="145" customWidth="1"/>
    <col min="14341" max="14341" width="13.140625" style="145" customWidth="1"/>
    <col min="14342" max="14344" width="9.140625" style="145" customWidth="1"/>
    <col min="14345" max="14592" width="9.140625" style="145"/>
    <col min="14593" max="14593" width="8.7109375" style="145" customWidth="1"/>
    <col min="14594" max="14594" width="40.7109375" style="145" customWidth="1"/>
    <col min="14595" max="14595" width="15.42578125" style="145" customWidth="1"/>
    <col min="14596" max="14596" width="9.140625" style="145" customWidth="1"/>
    <col min="14597" max="14597" width="13.140625" style="145" customWidth="1"/>
    <col min="14598" max="14600" width="9.140625" style="145" customWidth="1"/>
    <col min="14601" max="14848" width="9.140625" style="145"/>
    <col min="14849" max="14849" width="8.7109375" style="145" customWidth="1"/>
    <col min="14850" max="14850" width="40.7109375" style="145" customWidth="1"/>
    <col min="14851" max="14851" width="15.42578125" style="145" customWidth="1"/>
    <col min="14852" max="14852" width="9.140625" style="145" customWidth="1"/>
    <col min="14853" max="14853" width="13.140625" style="145" customWidth="1"/>
    <col min="14854" max="14856" width="9.140625" style="145" customWidth="1"/>
    <col min="14857" max="15104" width="9.140625" style="145"/>
    <col min="15105" max="15105" width="8.7109375" style="145" customWidth="1"/>
    <col min="15106" max="15106" width="40.7109375" style="145" customWidth="1"/>
    <col min="15107" max="15107" width="15.42578125" style="145" customWidth="1"/>
    <col min="15108" max="15108" width="9.140625" style="145" customWidth="1"/>
    <col min="15109" max="15109" width="13.140625" style="145" customWidth="1"/>
    <col min="15110" max="15112" width="9.140625" style="145" customWidth="1"/>
    <col min="15113" max="15360" width="9.140625" style="145"/>
    <col min="15361" max="15361" width="8.7109375" style="145" customWidth="1"/>
    <col min="15362" max="15362" width="40.7109375" style="145" customWidth="1"/>
    <col min="15363" max="15363" width="15.42578125" style="145" customWidth="1"/>
    <col min="15364" max="15364" width="9.140625" style="145" customWidth="1"/>
    <col min="15365" max="15365" width="13.140625" style="145" customWidth="1"/>
    <col min="15366" max="15368" width="9.140625" style="145" customWidth="1"/>
    <col min="15369" max="15616" width="9.140625" style="145"/>
    <col min="15617" max="15617" width="8.7109375" style="145" customWidth="1"/>
    <col min="15618" max="15618" width="40.7109375" style="145" customWidth="1"/>
    <col min="15619" max="15619" width="15.42578125" style="145" customWidth="1"/>
    <col min="15620" max="15620" width="9.140625" style="145" customWidth="1"/>
    <col min="15621" max="15621" width="13.140625" style="145" customWidth="1"/>
    <col min="15622" max="15624" width="9.140625" style="145" customWidth="1"/>
    <col min="15625" max="15872" width="9.140625" style="145"/>
    <col min="15873" max="15873" width="8.7109375" style="145" customWidth="1"/>
    <col min="15874" max="15874" width="40.7109375" style="145" customWidth="1"/>
    <col min="15875" max="15875" width="15.42578125" style="145" customWidth="1"/>
    <col min="15876" max="15876" width="9.140625" style="145" customWidth="1"/>
    <col min="15877" max="15877" width="13.140625" style="145" customWidth="1"/>
    <col min="15878" max="15880" width="9.140625" style="145" customWidth="1"/>
    <col min="15881" max="16128" width="9.140625" style="145"/>
    <col min="16129" max="16129" width="8.7109375" style="145" customWidth="1"/>
    <col min="16130" max="16130" width="40.7109375" style="145" customWidth="1"/>
    <col min="16131" max="16131" width="15.42578125" style="145" customWidth="1"/>
    <col min="16132" max="16132" width="9.140625" style="145" customWidth="1"/>
    <col min="16133" max="16133" width="13.140625" style="145" customWidth="1"/>
    <col min="16134" max="16136" width="9.140625" style="145" customWidth="1"/>
    <col min="16137" max="16384" width="9.140625" style="145"/>
  </cols>
  <sheetData>
    <row r="1" spans="1:3" ht="15">
      <c r="A1" s="155"/>
      <c r="B1" s="155"/>
      <c r="C1" s="4" t="s">
        <v>2284</v>
      </c>
    </row>
    <row r="2" spans="1:3" ht="15">
      <c r="A2" s="155"/>
      <c r="B2" s="155"/>
      <c r="C2" s="5" t="s">
        <v>0</v>
      </c>
    </row>
    <row r="3" spans="1:3" ht="15">
      <c r="A3" s="155" t="s">
        <v>1</v>
      </c>
      <c r="B3" s="155"/>
      <c r="C3" s="4" t="s">
        <v>2606</v>
      </c>
    </row>
    <row r="4" spans="1:3" ht="63.75" customHeight="1">
      <c r="A4" s="398" t="s">
        <v>2539</v>
      </c>
      <c r="B4" s="398"/>
      <c r="C4" s="398"/>
    </row>
    <row r="5" spans="1:3" ht="30">
      <c r="A5" s="140" t="s">
        <v>48</v>
      </c>
      <c r="B5" s="140" t="s">
        <v>3</v>
      </c>
      <c r="C5" s="228" t="s">
        <v>4</v>
      </c>
    </row>
    <row r="6" spans="1:3" ht="15">
      <c r="A6" s="142" t="s">
        <v>2109</v>
      </c>
      <c r="B6" s="142" t="s">
        <v>2110</v>
      </c>
      <c r="C6" s="228">
        <v>3</v>
      </c>
    </row>
    <row r="7" spans="1:3" ht="15" outlineLevel="2">
      <c r="A7" s="295" t="s">
        <v>2109</v>
      </c>
      <c r="B7" s="378" t="s">
        <v>8</v>
      </c>
      <c r="C7" s="296">
        <f>SUM(C8:C10)</f>
        <v>834.89999999999986</v>
      </c>
    </row>
    <row r="8" spans="1:3" ht="15" outlineLevel="3">
      <c r="A8" s="297"/>
      <c r="B8" s="378" t="s">
        <v>290</v>
      </c>
      <c r="C8" s="298">
        <v>309.2</v>
      </c>
    </row>
    <row r="9" spans="1:3" ht="15" outlineLevel="3">
      <c r="A9" s="297"/>
      <c r="B9" s="378" t="s">
        <v>291</v>
      </c>
      <c r="C9" s="298">
        <v>463.9</v>
      </c>
    </row>
    <row r="10" spans="1:3" ht="15" outlineLevel="3">
      <c r="A10" s="297"/>
      <c r="B10" s="378" t="s">
        <v>292</v>
      </c>
      <c r="C10" s="298">
        <v>61.8</v>
      </c>
    </row>
    <row r="11" spans="1:3" ht="15" outlineLevel="2">
      <c r="A11" s="295" t="s">
        <v>2110</v>
      </c>
      <c r="B11" s="378" t="s">
        <v>295</v>
      </c>
      <c r="C11" s="296">
        <f>SUM(C12:C15)</f>
        <v>649.29999999999984</v>
      </c>
    </row>
    <row r="12" spans="1:3" ht="15" outlineLevel="3">
      <c r="A12" s="297"/>
      <c r="B12" s="378" t="s">
        <v>296</v>
      </c>
      <c r="C12" s="298">
        <v>463.9</v>
      </c>
    </row>
    <row r="13" spans="1:3" ht="15" outlineLevel="3">
      <c r="A13" s="297"/>
      <c r="B13" s="378" t="s">
        <v>297</v>
      </c>
      <c r="C13" s="298">
        <v>61.8</v>
      </c>
    </row>
    <row r="14" spans="1:3" ht="15" outlineLevel="3">
      <c r="A14" s="297"/>
      <c r="B14" s="378" t="s">
        <v>298</v>
      </c>
      <c r="C14" s="298">
        <v>61.8</v>
      </c>
    </row>
    <row r="15" spans="1:3" ht="15" outlineLevel="3">
      <c r="A15" s="297"/>
      <c r="B15" s="378" t="s">
        <v>299</v>
      </c>
      <c r="C15" s="298">
        <v>61.8</v>
      </c>
    </row>
    <row r="16" spans="1:3" ht="15" outlineLevel="2">
      <c r="A16" s="295" t="s">
        <v>2111</v>
      </c>
      <c r="B16" s="378" t="s">
        <v>9</v>
      </c>
      <c r="C16" s="296">
        <f>SUM(C17:C23)</f>
        <v>1020.2999999999998</v>
      </c>
    </row>
    <row r="17" spans="1:3" ht="15" outlineLevel="3">
      <c r="A17" s="297"/>
      <c r="B17" s="378" t="s">
        <v>303</v>
      </c>
      <c r="C17" s="298">
        <v>463.9</v>
      </c>
    </row>
    <row r="18" spans="1:3" ht="15" outlineLevel="3">
      <c r="A18" s="297"/>
      <c r="B18" s="378" t="s">
        <v>304</v>
      </c>
      <c r="C18" s="298">
        <v>61.8</v>
      </c>
    </row>
    <row r="19" spans="1:3" ht="15" outlineLevel="3">
      <c r="A19" s="297"/>
      <c r="B19" s="378" t="s">
        <v>305</v>
      </c>
      <c r="C19" s="298">
        <v>61.8</v>
      </c>
    </row>
    <row r="20" spans="1:3" ht="15" outlineLevel="3">
      <c r="A20" s="297"/>
      <c r="B20" s="378" t="s">
        <v>306</v>
      </c>
      <c r="C20" s="298">
        <v>154.6</v>
      </c>
    </row>
    <row r="21" spans="1:3" ht="15" outlineLevel="3">
      <c r="A21" s="297"/>
      <c r="B21" s="378" t="s">
        <v>307</v>
      </c>
      <c r="C21" s="298">
        <v>154.6</v>
      </c>
    </row>
    <row r="22" spans="1:3" ht="15" outlineLevel="3">
      <c r="A22" s="297"/>
      <c r="B22" s="378" t="s">
        <v>308</v>
      </c>
      <c r="C22" s="298">
        <v>61.8</v>
      </c>
    </row>
    <row r="23" spans="1:3" ht="15" outlineLevel="3">
      <c r="A23" s="297"/>
      <c r="B23" s="378" t="s">
        <v>309</v>
      </c>
      <c r="C23" s="298">
        <v>61.8</v>
      </c>
    </row>
    <row r="24" spans="1:3" ht="15" outlineLevel="2">
      <c r="A24" s="295" t="s">
        <v>2112</v>
      </c>
      <c r="B24" s="378" t="s">
        <v>10</v>
      </c>
      <c r="C24" s="296">
        <f>SUM(C25:C29)</f>
        <v>1020.2999999999998</v>
      </c>
    </row>
    <row r="25" spans="1:3" ht="15" outlineLevel="3">
      <c r="A25" s="297"/>
      <c r="B25" s="378" t="s">
        <v>311</v>
      </c>
      <c r="C25" s="298">
        <v>773.1</v>
      </c>
    </row>
    <row r="26" spans="1:3" ht="15" outlineLevel="3">
      <c r="A26" s="297"/>
      <c r="B26" s="378" t="s">
        <v>312</v>
      </c>
      <c r="C26" s="298">
        <v>61.8</v>
      </c>
    </row>
    <row r="27" spans="1:3" ht="15" outlineLevel="3">
      <c r="A27" s="297"/>
      <c r="B27" s="378" t="s">
        <v>313</v>
      </c>
      <c r="C27" s="298">
        <v>61.8</v>
      </c>
    </row>
    <row r="28" spans="1:3" ht="15" outlineLevel="3">
      <c r="A28" s="297"/>
      <c r="B28" s="378" t="s">
        <v>314</v>
      </c>
      <c r="C28" s="298">
        <v>61.8</v>
      </c>
    </row>
    <row r="29" spans="1:3" ht="15" outlineLevel="3">
      <c r="A29" s="297"/>
      <c r="B29" s="378" t="s">
        <v>315</v>
      </c>
      <c r="C29" s="298">
        <v>61.8</v>
      </c>
    </row>
    <row r="30" spans="1:3" ht="15" outlineLevel="2">
      <c r="A30" s="295" t="s">
        <v>2113</v>
      </c>
      <c r="B30" s="378" t="s">
        <v>11</v>
      </c>
      <c r="C30" s="296">
        <f>SUM(C31:C33)</f>
        <v>927.69999999999993</v>
      </c>
    </row>
    <row r="31" spans="1:3" ht="15" outlineLevel="3">
      <c r="A31" s="297"/>
      <c r="B31" s="378" t="s">
        <v>318</v>
      </c>
      <c r="C31" s="298">
        <v>463.9</v>
      </c>
    </row>
    <row r="32" spans="1:3" ht="15" outlineLevel="3">
      <c r="A32" s="297"/>
      <c r="B32" s="378" t="s">
        <v>319</v>
      </c>
      <c r="C32" s="298">
        <v>309.2</v>
      </c>
    </row>
    <row r="33" spans="1:3" ht="15" outlineLevel="3">
      <c r="A33" s="297"/>
      <c r="B33" s="378" t="s">
        <v>320</v>
      </c>
      <c r="C33" s="298">
        <v>154.6</v>
      </c>
    </row>
    <row r="34" spans="1:3" ht="15" outlineLevel="2">
      <c r="A34" s="295" t="s">
        <v>2114</v>
      </c>
      <c r="B34" s="378" t="s">
        <v>12</v>
      </c>
      <c r="C34" s="296">
        <f>SUM(C35:C43)</f>
        <v>1082</v>
      </c>
    </row>
    <row r="35" spans="1:3" ht="15" outlineLevel="3">
      <c r="A35" s="297"/>
      <c r="B35" s="378" t="s">
        <v>326</v>
      </c>
      <c r="C35" s="298">
        <v>61.8</v>
      </c>
    </row>
    <row r="36" spans="1:3" ht="15" outlineLevel="3">
      <c r="A36" s="297"/>
      <c r="B36" s="378" t="s">
        <v>327</v>
      </c>
      <c r="C36" s="298">
        <v>61.8</v>
      </c>
    </row>
    <row r="37" spans="1:3" ht="15" outlineLevel="3">
      <c r="A37" s="297"/>
      <c r="B37" s="378" t="s">
        <v>328</v>
      </c>
      <c r="C37" s="298">
        <v>154.6</v>
      </c>
    </row>
    <row r="38" spans="1:3" ht="15" outlineLevel="3">
      <c r="A38" s="297"/>
      <c r="B38" s="378" t="s">
        <v>329</v>
      </c>
      <c r="C38" s="298">
        <v>61.8</v>
      </c>
    </row>
    <row r="39" spans="1:3" ht="15" outlineLevel="3">
      <c r="A39" s="297"/>
      <c r="B39" s="378" t="s">
        <v>330</v>
      </c>
      <c r="C39" s="298">
        <v>154.6</v>
      </c>
    </row>
    <row r="40" spans="1:3" ht="15" outlineLevel="3">
      <c r="A40" s="297"/>
      <c r="B40" s="378" t="s">
        <v>331</v>
      </c>
      <c r="C40" s="298">
        <v>154.6</v>
      </c>
    </row>
    <row r="41" spans="1:3" ht="15" outlineLevel="3">
      <c r="A41" s="297"/>
      <c r="B41" s="378" t="s">
        <v>332</v>
      </c>
      <c r="C41" s="298">
        <v>61.8</v>
      </c>
    </row>
    <row r="42" spans="1:3" ht="15" outlineLevel="3">
      <c r="A42" s="297"/>
      <c r="B42" s="378" t="s">
        <v>333</v>
      </c>
      <c r="C42" s="298">
        <v>61.8</v>
      </c>
    </row>
    <row r="43" spans="1:3" ht="15" outlineLevel="3">
      <c r="A43" s="297"/>
      <c r="B43" s="378" t="s">
        <v>334</v>
      </c>
      <c r="C43" s="298">
        <v>309.2</v>
      </c>
    </row>
    <row r="44" spans="1:3" ht="15" outlineLevel="2">
      <c r="A44" s="295" t="s">
        <v>2115</v>
      </c>
      <c r="B44" s="378" t="s">
        <v>13</v>
      </c>
      <c r="C44" s="296">
        <f>SUM(C45:C51)</f>
        <v>896.59999999999991</v>
      </c>
    </row>
    <row r="45" spans="1:3" ht="15" outlineLevel="3">
      <c r="A45" s="297"/>
      <c r="B45" s="378" t="s">
        <v>337</v>
      </c>
      <c r="C45" s="298">
        <v>154.6</v>
      </c>
    </row>
    <row r="46" spans="1:3" ht="15" outlineLevel="3">
      <c r="A46" s="297"/>
      <c r="B46" s="378" t="s">
        <v>338</v>
      </c>
      <c r="C46" s="298">
        <v>154.6</v>
      </c>
    </row>
    <row r="47" spans="1:3" ht="15" outlineLevel="3">
      <c r="A47" s="297"/>
      <c r="B47" s="378" t="s">
        <v>339</v>
      </c>
      <c r="C47" s="298">
        <v>154.6</v>
      </c>
    </row>
    <row r="48" spans="1:3" ht="15" customHeight="1" outlineLevel="3">
      <c r="A48" s="297"/>
      <c r="B48" s="378" t="s">
        <v>340</v>
      </c>
      <c r="C48" s="298">
        <v>154.6</v>
      </c>
    </row>
    <row r="49" spans="1:3" ht="15" outlineLevel="3">
      <c r="A49" s="297"/>
      <c r="B49" s="378" t="s">
        <v>341</v>
      </c>
      <c r="C49" s="298">
        <v>154.6</v>
      </c>
    </row>
    <row r="50" spans="1:3" ht="15" outlineLevel="3">
      <c r="A50" s="297"/>
      <c r="B50" s="378" t="s">
        <v>342</v>
      </c>
      <c r="C50" s="298">
        <v>61.8</v>
      </c>
    </row>
    <row r="51" spans="1:3" ht="15" outlineLevel="3">
      <c r="A51" s="297"/>
      <c r="B51" s="378" t="s">
        <v>343</v>
      </c>
      <c r="C51" s="298">
        <v>61.8</v>
      </c>
    </row>
    <row r="52" spans="1:3" ht="15" outlineLevel="2">
      <c r="A52" s="295" t="s">
        <v>2116</v>
      </c>
      <c r="B52" s="378" t="s">
        <v>14</v>
      </c>
      <c r="C52" s="296">
        <f>SUM(C53:C63)</f>
        <v>1051</v>
      </c>
    </row>
    <row r="53" spans="1:3" ht="15" outlineLevel="3">
      <c r="A53" s="297"/>
      <c r="B53" s="378" t="s">
        <v>346</v>
      </c>
      <c r="C53" s="298">
        <v>61.8</v>
      </c>
    </row>
    <row r="54" spans="1:3" ht="15" outlineLevel="3">
      <c r="A54" s="297"/>
      <c r="B54" s="378" t="s">
        <v>347</v>
      </c>
      <c r="C54" s="298">
        <v>61.8</v>
      </c>
    </row>
    <row r="55" spans="1:3" ht="15" outlineLevel="3">
      <c r="A55" s="297"/>
      <c r="B55" s="378" t="s">
        <v>348</v>
      </c>
      <c r="C55" s="298">
        <v>61.8</v>
      </c>
    </row>
    <row r="56" spans="1:3" ht="15" outlineLevel="3">
      <c r="A56" s="297"/>
      <c r="B56" s="378" t="s">
        <v>349</v>
      </c>
      <c r="C56" s="298">
        <v>154.6</v>
      </c>
    </row>
    <row r="57" spans="1:3" ht="15" outlineLevel="3">
      <c r="A57" s="297"/>
      <c r="B57" s="378" t="s">
        <v>350</v>
      </c>
      <c r="C57" s="298">
        <v>154.6</v>
      </c>
    </row>
    <row r="58" spans="1:3" ht="15" outlineLevel="3">
      <c r="A58" s="297"/>
      <c r="B58" s="378" t="s">
        <v>351</v>
      </c>
      <c r="C58" s="298">
        <v>61.8</v>
      </c>
    </row>
    <row r="59" spans="1:3" ht="15" outlineLevel="3">
      <c r="A59" s="297"/>
      <c r="B59" s="378" t="s">
        <v>352</v>
      </c>
      <c r="C59" s="298">
        <v>154.6</v>
      </c>
    </row>
    <row r="60" spans="1:3" ht="15" outlineLevel="3">
      <c r="A60" s="297"/>
      <c r="B60" s="378" t="s">
        <v>353</v>
      </c>
      <c r="C60" s="298">
        <v>154.6</v>
      </c>
    </row>
    <row r="61" spans="1:3" ht="15" outlineLevel="3">
      <c r="A61" s="297"/>
      <c r="B61" s="378" t="s">
        <v>354</v>
      </c>
      <c r="C61" s="298">
        <v>61.8</v>
      </c>
    </row>
    <row r="62" spans="1:3" ht="15" outlineLevel="3">
      <c r="A62" s="297"/>
      <c r="B62" s="378" t="s">
        <v>355</v>
      </c>
      <c r="C62" s="298">
        <v>61.8</v>
      </c>
    </row>
    <row r="63" spans="1:3" ht="15" outlineLevel="3">
      <c r="A63" s="297"/>
      <c r="B63" s="378" t="s">
        <v>356</v>
      </c>
      <c r="C63" s="298">
        <v>61.8</v>
      </c>
    </row>
    <row r="64" spans="1:3" ht="15" outlineLevel="2">
      <c r="A64" s="295" t="s">
        <v>2117</v>
      </c>
      <c r="B64" s="378" t="s">
        <v>15</v>
      </c>
      <c r="C64" s="296">
        <f>SUM(C65:C71)</f>
        <v>772.79999999999973</v>
      </c>
    </row>
    <row r="65" spans="1:3" ht="15" outlineLevel="3">
      <c r="A65" s="297"/>
      <c r="B65" s="378" t="s">
        <v>358</v>
      </c>
      <c r="C65" s="298">
        <v>309.2</v>
      </c>
    </row>
    <row r="66" spans="1:3" ht="15" outlineLevel="3">
      <c r="A66" s="297"/>
      <c r="B66" s="378" t="s">
        <v>359</v>
      </c>
      <c r="C66" s="298">
        <v>154.6</v>
      </c>
    </row>
    <row r="67" spans="1:3" ht="15" outlineLevel="3">
      <c r="A67" s="297"/>
      <c r="B67" s="378" t="s">
        <v>360</v>
      </c>
      <c r="C67" s="298">
        <v>61.8</v>
      </c>
    </row>
    <row r="68" spans="1:3" ht="15" outlineLevel="3">
      <c r="A68" s="297"/>
      <c r="B68" s="378" t="s">
        <v>332</v>
      </c>
      <c r="C68" s="298">
        <v>61.8</v>
      </c>
    </row>
    <row r="69" spans="1:3" ht="15" outlineLevel="3">
      <c r="A69" s="297"/>
      <c r="B69" s="378" t="s">
        <v>361</v>
      </c>
      <c r="C69" s="298">
        <v>61.8</v>
      </c>
    </row>
    <row r="70" spans="1:3" ht="15" outlineLevel="3">
      <c r="A70" s="297"/>
      <c r="B70" s="378" t="s">
        <v>362</v>
      </c>
      <c r="C70" s="298">
        <v>61.8</v>
      </c>
    </row>
    <row r="71" spans="1:3" ht="15" outlineLevel="3">
      <c r="A71" s="297"/>
      <c r="B71" s="378" t="s">
        <v>363</v>
      </c>
      <c r="C71" s="298">
        <v>61.8</v>
      </c>
    </row>
    <row r="72" spans="1:3" ht="15" outlineLevel="2">
      <c r="A72" s="295" t="s">
        <v>2118</v>
      </c>
      <c r="B72" s="378" t="s">
        <v>16</v>
      </c>
      <c r="C72" s="296">
        <f>SUM(C73:C78)</f>
        <v>556.4</v>
      </c>
    </row>
    <row r="73" spans="1:3" ht="15" outlineLevel="3">
      <c r="A73" s="297"/>
      <c r="B73" s="378" t="s">
        <v>366</v>
      </c>
      <c r="C73" s="298">
        <v>61.8</v>
      </c>
    </row>
    <row r="74" spans="1:3" ht="15" outlineLevel="3">
      <c r="A74" s="297"/>
      <c r="B74" s="378" t="s">
        <v>367</v>
      </c>
      <c r="C74" s="298">
        <v>61.8</v>
      </c>
    </row>
    <row r="75" spans="1:3" ht="15" outlineLevel="3">
      <c r="A75" s="297"/>
      <c r="B75" s="378" t="s">
        <v>368</v>
      </c>
      <c r="C75" s="298">
        <v>61.8</v>
      </c>
    </row>
    <row r="76" spans="1:3" ht="15" outlineLevel="3">
      <c r="A76" s="297"/>
      <c r="B76" s="378" t="s">
        <v>369</v>
      </c>
      <c r="C76" s="298">
        <v>154.6</v>
      </c>
    </row>
    <row r="77" spans="1:3" ht="15" outlineLevel="3">
      <c r="A77" s="297"/>
      <c r="B77" s="378" t="s">
        <v>370</v>
      </c>
      <c r="C77" s="298">
        <v>61.8</v>
      </c>
    </row>
    <row r="78" spans="1:3" ht="15" outlineLevel="3">
      <c r="A78" s="297"/>
      <c r="B78" s="378" t="s">
        <v>371</v>
      </c>
      <c r="C78" s="298">
        <v>154.6</v>
      </c>
    </row>
    <row r="79" spans="1:3" ht="15" outlineLevel="2">
      <c r="A79" s="295" t="s">
        <v>2119</v>
      </c>
      <c r="B79" s="378" t="s">
        <v>17</v>
      </c>
      <c r="C79" s="296">
        <f>SUM(C80:C85)</f>
        <v>989.4</v>
      </c>
    </row>
    <row r="80" spans="1:3" ht="15" outlineLevel="3">
      <c r="A80" s="297"/>
      <c r="B80" s="378" t="s">
        <v>374</v>
      </c>
      <c r="C80" s="298">
        <v>61.8</v>
      </c>
    </row>
    <row r="81" spans="1:3" ht="15" outlineLevel="3">
      <c r="A81" s="297"/>
      <c r="B81" s="378" t="s">
        <v>375</v>
      </c>
      <c r="C81" s="298">
        <v>154.6</v>
      </c>
    </row>
    <row r="82" spans="1:3" ht="15" outlineLevel="3">
      <c r="A82" s="297"/>
      <c r="B82" s="378" t="s">
        <v>376</v>
      </c>
      <c r="C82" s="298">
        <v>309.2</v>
      </c>
    </row>
    <row r="83" spans="1:3" ht="15" outlineLevel="3">
      <c r="A83" s="297"/>
      <c r="B83" s="378" t="s">
        <v>377</v>
      </c>
      <c r="C83" s="298">
        <v>154.6</v>
      </c>
    </row>
    <row r="84" spans="1:3" ht="15" outlineLevel="3">
      <c r="A84" s="297"/>
      <c r="B84" s="378" t="s">
        <v>378</v>
      </c>
      <c r="C84" s="298">
        <v>154.6</v>
      </c>
    </row>
    <row r="85" spans="1:3" ht="15" outlineLevel="3">
      <c r="A85" s="297"/>
      <c r="B85" s="378" t="s">
        <v>379</v>
      </c>
      <c r="C85" s="298">
        <v>154.6</v>
      </c>
    </row>
    <row r="86" spans="1:3" ht="15" outlineLevel="2">
      <c r="A86" s="295" t="s">
        <v>2120</v>
      </c>
      <c r="B86" s="378" t="s">
        <v>381</v>
      </c>
      <c r="C86" s="296">
        <f>SUM(C87:C92)</f>
        <v>556.4</v>
      </c>
    </row>
    <row r="87" spans="1:3" ht="15" outlineLevel="3">
      <c r="A87" s="297"/>
      <c r="B87" s="378" t="s">
        <v>383</v>
      </c>
      <c r="C87" s="298">
        <v>61.8</v>
      </c>
    </row>
    <row r="88" spans="1:3" ht="15" outlineLevel="3">
      <c r="A88" s="297"/>
      <c r="B88" s="378" t="s">
        <v>384</v>
      </c>
      <c r="C88" s="298">
        <v>61.8</v>
      </c>
    </row>
    <row r="89" spans="1:3" ht="15" outlineLevel="3">
      <c r="A89" s="297"/>
      <c r="B89" s="378" t="s">
        <v>385</v>
      </c>
      <c r="C89" s="298">
        <v>154.6</v>
      </c>
    </row>
    <row r="90" spans="1:3" ht="15" outlineLevel="3">
      <c r="A90" s="297"/>
      <c r="B90" s="378" t="s">
        <v>386</v>
      </c>
      <c r="C90" s="298">
        <v>61.8</v>
      </c>
    </row>
    <row r="91" spans="1:3" ht="15" outlineLevel="3">
      <c r="A91" s="297"/>
      <c r="B91" s="378" t="s">
        <v>387</v>
      </c>
      <c r="C91" s="298">
        <v>154.6</v>
      </c>
    </row>
    <row r="92" spans="1:3" ht="15" outlineLevel="3">
      <c r="A92" s="297"/>
      <c r="B92" s="378" t="s">
        <v>388</v>
      </c>
      <c r="C92" s="298">
        <v>61.8</v>
      </c>
    </row>
    <row r="93" spans="1:3" ht="15" outlineLevel="2">
      <c r="A93" s="295" t="s">
        <v>2121</v>
      </c>
      <c r="B93" s="378" t="s">
        <v>18</v>
      </c>
      <c r="C93" s="296">
        <f>SUM(C94:C98)</f>
        <v>556.4</v>
      </c>
    </row>
    <row r="94" spans="1:3" ht="15" outlineLevel="3">
      <c r="A94" s="297"/>
      <c r="B94" s="378" t="s">
        <v>390</v>
      </c>
      <c r="C94" s="298">
        <v>309.2</v>
      </c>
    </row>
    <row r="95" spans="1:3" ht="15" outlineLevel="3">
      <c r="A95" s="297"/>
      <c r="B95" s="378" t="s">
        <v>391</v>
      </c>
      <c r="C95" s="298">
        <v>61.8</v>
      </c>
    </row>
    <row r="96" spans="1:3" ht="15" outlineLevel="3">
      <c r="A96" s="297"/>
      <c r="B96" s="378" t="s">
        <v>392</v>
      </c>
      <c r="C96" s="298">
        <v>61.8</v>
      </c>
    </row>
    <row r="97" spans="1:3" ht="15" outlineLevel="3">
      <c r="A97" s="297"/>
      <c r="B97" s="378" t="s">
        <v>393</v>
      </c>
      <c r="C97" s="298">
        <v>61.8</v>
      </c>
    </row>
    <row r="98" spans="1:3" ht="15" outlineLevel="3">
      <c r="A98" s="297"/>
      <c r="B98" s="378" t="s">
        <v>394</v>
      </c>
      <c r="C98" s="298">
        <v>61.8</v>
      </c>
    </row>
    <row r="99" spans="1:3" ht="15" outlineLevel="2">
      <c r="A99" s="295" t="s">
        <v>2122</v>
      </c>
      <c r="B99" s="378" t="s">
        <v>19</v>
      </c>
      <c r="C99" s="296">
        <f>SUM(C100:C105)</f>
        <v>556.4</v>
      </c>
    </row>
    <row r="100" spans="1:3" ht="15" outlineLevel="3">
      <c r="A100" s="297"/>
      <c r="B100" s="378" t="s">
        <v>397</v>
      </c>
      <c r="C100" s="298">
        <v>154.6</v>
      </c>
    </row>
    <row r="101" spans="1:3" ht="15" outlineLevel="3">
      <c r="A101" s="297"/>
      <c r="B101" s="378" t="s">
        <v>398</v>
      </c>
      <c r="C101" s="298">
        <v>61.8</v>
      </c>
    </row>
    <row r="102" spans="1:3" ht="15" outlineLevel="3">
      <c r="A102" s="297"/>
      <c r="B102" s="378" t="s">
        <v>399</v>
      </c>
      <c r="C102" s="298">
        <v>61.8</v>
      </c>
    </row>
    <row r="103" spans="1:3" ht="15" outlineLevel="3">
      <c r="A103" s="297"/>
      <c r="B103" s="378" t="s">
        <v>400</v>
      </c>
      <c r="C103" s="298">
        <v>61.8</v>
      </c>
    </row>
    <row r="104" spans="1:3" ht="15" outlineLevel="3">
      <c r="A104" s="297"/>
      <c r="B104" s="378" t="s">
        <v>401</v>
      </c>
      <c r="C104" s="298">
        <v>154.6</v>
      </c>
    </row>
    <row r="105" spans="1:3" ht="15" outlineLevel="3">
      <c r="A105" s="297"/>
      <c r="B105" s="378" t="s">
        <v>402</v>
      </c>
      <c r="C105" s="298">
        <v>61.8</v>
      </c>
    </row>
    <row r="106" spans="1:3" ht="15" outlineLevel="2">
      <c r="A106" s="295" t="s">
        <v>2123</v>
      </c>
      <c r="B106" s="378" t="s">
        <v>20</v>
      </c>
      <c r="C106" s="296">
        <f>SUM(C107:C113)</f>
        <v>1267.6999999999998</v>
      </c>
    </row>
    <row r="107" spans="1:3" ht="15" outlineLevel="3">
      <c r="A107" s="297"/>
      <c r="B107" s="378" t="s">
        <v>404</v>
      </c>
      <c r="C107" s="298">
        <v>463.9</v>
      </c>
    </row>
    <row r="108" spans="1:3" ht="15" outlineLevel="3">
      <c r="A108" s="297"/>
      <c r="B108" s="378" t="s">
        <v>405</v>
      </c>
      <c r="C108" s="298">
        <v>61.8</v>
      </c>
    </row>
    <row r="109" spans="1:3" ht="15" outlineLevel="3">
      <c r="A109" s="297"/>
      <c r="B109" s="378" t="s">
        <v>406</v>
      </c>
      <c r="C109" s="298">
        <v>309.2</v>
      </c>
    </row>
    <row r="110" spans="1:3" ht="15" outlineLevel="3">
      <c r="A110" s="297"/>
      <c r="B110" s="378" t="s">
        <v>407</v>
      </c>
      <c r="C110" s="298">
        <v>154.6</v>
      </c>
    </row>
    <row r="111" spans="1:3" ht="15" outlineLevel="3">
      <c r="A111" s="297"/>
      <c r="B111" s="378" t="s">
        <v>408</v>
      </c>
      <c r="C111" s="298">
        <v>61.8</v>
      </c>
    </row>
    <row r="112" spans="1:3" ht="15" outlineLevel="3">
      <c r="A112" s="297"/>
      <c r="B112" s="378" t="s">
        <v>409</v>
      </c>
      <c r="C112" s="298">
        <v>61.8</v>
      </c>
    </row>
    <row r="113" spans="1:3" ht="15" outlineLevel="3">
      <c r="A113" s="297"/>
      <c r="B113" s="378" t="s">
        <v>410</v>
      </c>
      <c r="C113" s="298">
        <v>154.6</v>
      </c>
    </row>
    <row r="114" spans="1:3" ht="15" outlineLevel="2">
      <c r="A114" s="295" t="s">
        <v>2124</v>
      </c>
      <c r="B114" s="378" t="s">
        <v>21</v>
      </c>
      <c r="C114" s="296">
        <f>SUM(C115:C118)</f>
        <v>432.79999999999995</v>
      </c>
    </row>
    <row r="115" spans="1:3" ht="15" outlineLevel="3">
      <c r="A115" s="297"/>
      <c r="B115" s="378" t="s">
        <v>413</v>
      </c>
      <c r="C115" s="298">
        <v>61.8</v>
      </c>
    </row>
    <row r="116" spans="1:3" ht="15" outlineLevel="3">
      <c r="A116" s="297"/>
      <c r="B116" s="378" t="s">
        <v>414</v>
      </c>
      <c r="C116" s="298">
        <v>61.8</v>
      </c>
    </row>
    <row r="117" spans="1:3" ht="15" outlineLevel="3">
      <c r="A117" s="297"/>
      <c r="B117" s="378" t="s">
        <v>415</v>
      </c>
      <c r="C117" s="298">
        <v>154.6</v>
      </c>
    </row>
    <row r="118" spans="1:3" ht="15" outlineLevel="3">
      <c r="A118" s="297"/>
      <c r="B118" s="378" t="s">
        <v>416</v>
      </c>
      <c r="C118" s="298">
        <v>154.6</v>
      </c>
    </row>
    <row r="119" spans="1:3" ht="15" outlineLevel="2">
      <c r="A119" s="295" t="s">
        <v>2125</v>
      </c>
      <c r="B119" s="378" t="s">
        <v>22</v>
      </c>
      <c r="C119" s="296">
        <f>SUM(C120:C129)</f>
        <v>1391.2999999999997</v>
      </c>
    </row>
    <row r="120" spans="1:3" ht="15" outlineLevel="3">
      <c r="A120" s="297"/>
      <c r="B120" s="378" t="s">
        <v>418</v>
      </c>
      <c r="C120" s="298">
        <v>463.9</v>
      </c>
    </row>
    <row r="121" spans="1:3" ht="15" outlineLevel="3">
      <c r="A121" s="297"/>
      <c r="B121" s="378" t="s">
        <v>419</v>
      </c>
      <c r="C121" s="298">
        <v>61.8</v>
      </c>
    </row>
    <row r="122" spans="1:3" ht="15" outlineLevel="3">
      <c r="A122" s="297"/>
      <c r="B122" s="378" t="s">
        <v>420</v>
      </c>
      <c r="C122" s="298">
        <v>154.6</v>
      </c>
    </row>
    <row r="123" spans="1:3" ht="15" outlineLevel="3">
      <c r="A123" s="297"/>
      <c r="B123" s="378" t="s">
        <v>421</v>
      </c>
      <c r="C123" s="298">
        <v>61.8</v>
      </c>
    </row>
    <row r="124" spans="1:3" ht="15" outlineLevel="3">
      <c r="A124" s="297"/>
      <c r="B124" s="378" t="s">
        <v>422</v>
      </c>
      <c r="C124" s="298">
        <v>154.6</v>
      </c>
    </row>
    <row r="125" spans="1:3" ht="15" outlineLevel="3">
      <c r="A125" s="297"/>
      <c r="B125" s="378" t="s">
        <v>423</v>
      </c>
      <c r="C125" s="298">
        <v>61.8</v>
      </c>
    </row>
    <row r="126" spans="1:3" ht="15" outlineLevel="3">
      <c r="A126" s="297"/>
      <c r="B126" s="378" t="s">
        <v>424</v>
      </c>
      <c r="C126" s="298">
        <v>154.6</v>
      </c>
    </row>
    <row r="127" spans="1:3" ht="15" outlineLevel="3">
      <c r="A127" s="297"/>
      <c r="B127" s="378" t="s">
        <v>425</v>
      </c>
      <c r="C127" s="298">
        <v>61.8</v>
      </c>
    </row>
    <row r="128" spans="1:3" ht="15" outlineLevel="3">
      <c r="A128" s="297"/>
      <c r="B128" s="378" t="s">
        <v>426</v>
      </c>
      <c r="C128" s="298">
        <v>61.8</v>
      </c>
    </row>
    <row r="129" spans="1:3" ht="15" outlineLevel="3">
      <c r="A129" s="297"/>
      <c r="B129" s="378" t="s">
        <v>427</v>
      </c>
      <c r="C129" s="298">
        <v>154.6</v>
      </c>
    </row>
    <row r="130" spans="1:3" ht="15" outlineLevel="2">
      <c r="A130" s="295" t="s">
        <v>2126</v>
      </c>
      <c r="B130" s="378" t="s">
        <v>23</v>
      </c>
      <c r="C130" s="296">
        <f>SUM(C131:C149)</f>
        <v>2658.9999999999995</v>
      </c>
    </row>
    <row r="131" spans="1:3" ht="15" outlineLevel="3">
      <c r="A131" s="297"/>
      <c r="B131" s="378" t="s">
        <v>429</v>
      </c>
      <c r="C131" s="298">
        <v>154.6</v>
      </c>
    </row>
    <row r="132" spans="1:3" ht="15" outlineLevel="3">
      <c r="A132" s="297"/>
      <c r="B132" s="378" t="s">
        <v>430</v>
      </c>
      <c r="C132" s="298">
        <v>154.6</v>
      </c>
    </row>
    <row r="133" spans="1:3" ht="15" outlineLevel="3">
      <c r="A133" s="297"/>
      <c r="B133" s="378" t="s">
        <v>431</v>
      </c>
      <c r="C133" s="298">
        <v>154.6</v>
      </c>
    </row>
    <row r="134" spans="1:3" ht="15" outlineLevel="3">
      <c r="A134" s="297"/>
      <c r="B134" s="378" t="s">
        <v>432</v>
      </c>
      <c r="C134" s="298">
        <v>154.6</v>
      </c>
    </row>
    <row r="135" spans="1:3" ht="15" outlineLevel="3">
      <c r="A135" s="297"/>
      <c r="B135" s="378" t="s">
        <v>433</v>
      </c>
      <c r="C135" s="298">
        <v>154.6</v>
      </c>
    </row>
    <row r="136" spans="1:3" ht="15" outlineLevel="3">
      <c r="A136" s="297"/>
      <c r="B136" s="378" t="s">
        <v>434</v>
      </c>
      <c r="C136" s="298">
        <v>154.6</v>
      </c>
    </row>
    <row r="137" spans="1:3" ht="15" outlineLevel="3">
      <c r="A137" s="297"/>
      <c r="B137" s="378" t="s">
        <v>435</v>
      </c>
      <c r="C137" s="298">
        <v>154.6</v>
      </c>
    </row>
    <row r="138" spans="1:3" ht="15" outlineLevel="3">
      <c r="A138" s="297"/>
      <c r="B138" s="378" t="s">
        <v>436</v>
      </c>
      <c r="C138" s="298">
        <v>61.8</v>
      </c>
    </row>
    <row r="139" spans="1:3" ht="15" outlineLevel="3">
      <c r="A139" s="297"/>
      <c r="B139" s="378" t="s">
        <v>437</v>
      </c>
      <c r="C139" s="298">
        <v>154.6</v>
      </c>
    </row>
    <row r="140" spans="1:3" ht="15" outlineLevel="3">
      <c r="A140" s="297"/>
      <c r="B140" s="378" t="s">
        <v>438</v>
      </c>
      <c r="C140" s="298">
        <v>61.8</v>
      </c>
    </row>
    <row r="141" spans="1:3" ht="15" outlineLevel="3">
      <c r="A141" s="297"/>
      <c r="B141" s="378" t="s">
        <v>439</v>
      </c>
      <c r="C141" s="298">
        <v>154.6</v>
      </c>
    </row>
    <row r="142" spans="1:3" ht="15" outlineLevel="3">
      <c r="A142" s="297"/>
      <c r="B142" s="378" t="s">
        <v>440</v>
      </c>
      <c r="C142" s="298">
        <v>154.6</v>
      </c>
    </row>
    <row r="143" spans="1:3" ht="15" outlineLevel="3">
      <c r="A143" s="297"/>
      <c r="B143" s="378" t="s">
        <v>441</v>
      </c>
      <c r="C143" s="298">
        <v>154.6</v>
      </c>
    </row>
    <row r="144" spans="1:3" ht="15" outlineLevel="3">
      <c r="A144" s="297"/>
      <c r="B144" s="378" t="s">
        <v>442</v>
      </c>
      <c r="C144" s="298">
        <v>154.6</v>
      </c>
    </row>
    <row r="145" spans="1:3" ht="15" outlineLevel="3">
      <c r="A145" s="297"/>
      <c r="B145" s="378" t="s">
        <v>443</v>
      </c>
      <c r="C145" s="298">
        <v>154.6</v>
      </c>
    </row>
    <row r="146" spans="1:3" ht="15" outlineLevel="3">
      <c r="A146" s="297"/>
      <c r="B146" s="378" t="s">
        <v>444</v>
      </c>
      <c r="C146" s="298">
        <v>154.6</v>
      </c>
    </row>
    <row r="147" spans="1:3" ht="15" outlineLevel="3">
      <c r="A147" s="297"/>
      <c r="B147" s="378" t="s">
        <v>445</v>
      </c>
      <c r="C147" s="298">
        <v>154.6</v>
      </c>
    </row>
    <row r="148" spans="1:3" ht="15" outlineLevel="3">
      <c r="A148" s="297"/>
      <c r="B148" s="378" t="s">
        <v>446</v>
      </c>
      <c r="C148" s="298">
        <v>154.6</v>
      </c>
    </row>
    <row r="149" spans="1:3" ht="15" outlineLevel="3">
      <c r="A149" s="297"/>
      <c r="B149" s="378" t="s">
        <v>447</v>
      </c>
      <c r="C149" s="298">
        <v>61.8</v>
      </c>
    </row>
    <row r="150" spans="1:3" ht="15" outlineLevel="2">
      <c r="A150" s="295" t="s">
        <v>2127</v>
      </c>
      <c r="B150" s="378" t="s">
        <v>24</v>
      </c>
      <c r="C150" s="296">
        <f>SUM(C151:C154)</f>
        <v>353.5</v>
      </c>
    </row>
    <row r="151" spans="1:3" ht="15" outlineLevel="3">
      <c r="A151" s="297"/>
      <c r="B151" s="378" t="s">
        <v>450</v>
      </c>
      <c r="C151" s="298">
        <v>160.6</v>
      </c>
    </row>
    <row r="152" spans="1:3" ht="15" outlineLevel="3">
      <c r="A152" s="297"/>
      <c r="B152" s="378" t="s">
        <v>451</v>
      </c>
      <c r="C152" s="298">
        <v>64.3</v>
      </c>
    </row>
    <row r="153" spans="1:3" ht="15" outlineLevel="3">
      <c r="A153" s="297"/>
      <c r="B153" s="378" t="s">
        <v>452</v>
      </c>
      <c r="C153" s="298">
        <v>64.3</v>
      </c>
    </row>
    <row r="154" spans="1:3" ht="15" outlineLevel="3">
      <c r="A154" s="297"/>
      <c r="B154" s="378" t="s">
        <v>453</v>
      </c>
      <c r="C154" s="298">
        <v>64.3</v>
      </c>
    </row>
    <row r="155" spans="1:3" ht="15" outlineLevel="2">
      <c r="A155" s="295" t="s">
        <v>2128</v>
      </c>
      <c r="B155" s="378" t="s">
        <v>25</v>
      </c>
      <c r="C155" s="296">
        <f>SUM(C156:C162)</f>
        <v>1051.1999999999998</v>
      </c>
    </row>
    <row r="156" spans="1:3" ht="15" outlineLevel="3">
      <c r="A156" s="297"/>
      <c r="B156" s="378" t="s">
        <v>456</v>
      </c>
      <c r="C156" s="298">
        <v>154.6</v>
      </c>
    </row>
    <row r="157" spans="1:3" ht="15" outlineLevel="3">
      <c r="A157" s="297"/>
      <c r="B157" s="378" t="s">
        <v>457</v>
      </c>
      <c r="C157" s="298">
        <v>309.2</v>
      </c>
    </row>
    <row r="158" spans="1:3" ht="15" outlineLevel="3">
      <c r="A158" s="297"/>
      <c r="B158" s="378" t="s">
        <v>458</v>
      </c>
      <c r="C158" s="298">
        <v>154.6</v>
      </c>
    </row>
    <row r="159" spans="1:3" ht="15" outlineLevel="3">
      <c r="A159" s="297"/>
      <c r="B159" s="378" t="s">
        <v>459</v>
      </c>
      <c r="C159" s="298">
        <v>61.8</v>
      </c>
    </row>
    <row r="160" spans="1:3" ht="15" outlineLevel="3">
      <c r="A160" s="297"/>
      <c r="B160" s="378" t="s">
        <v>460</v>
      </c>
      <c r="C160" s="298">
        <v>154.6</v>
      </c>
    </row>
    <row r="161" spans="1:3" ht="15" outlineLevel="3">
      <c r="A161" s="297"/>
      <c r="B161" s="378" t="s">
        <v>461</v>
      </c>
      <c r="C161" s="298">
        <v>61.8</v>
      </c>
    </row>
    <row r="162" spans="1:3" ht="15" outlineLevel="3">
      <c r="A162" s="297"/>
      <c r="B162" s="378" t="s">
        <v>462</v>
      </c>
      <c r="C162" s="298">
        <v>154.6</v>
      </c>
    </row>
    <row r="163" spans="1:3" ht="15" outlineLevel="2">
      <c r="A163" s="295" t="s">
        <v>2129</v>
      </c>
      <c r="B163" s="378" t="s">
        <v>26</v>
      </c>
      <c r="C163" s="296">
        <f>SUM(C164:C175)</f>
        <v>1174.5999999999997</v>
      </c>
    </row>
    <row r="164" spans="1:3" ht="15" outlineLevel="3">
      <c r="A164" s="297"/>
      <c r="B164" s="378" t="s">
        <v>465</v>
      </c>
      <c r="C164" s="298">
        <v>309.2</v>
      </c>
    </row>
    <row r="165" spans="1:3" ht="15" outlineLevel="3">
      <c r="A165" s="297"/>
      <c r="B165" s="378" t="s">
        <v>466</v>
      </c>
      <c r="C165" s="298">
        <v>61.8</v>
      </c>
    </row>
    <row r="166" spans="1:3" ht="15" outlineLevel="3">
      <c r="A166" s="297"/>
      <c r="B166" s="378" t="s">
        <v>467</v>
      </c>
      <c r="C166" s="298">
        <v>154.6</v>
      </c>
    </row>
    <row r="167" spans="1:3" ht="15" outlineLevel="3">
      <c r="A167" s="297"/>
      <c r="B167" s="378" t="s">
        <v>468</v>
      </c>
      <c r="C167" s="298">
        <v>61.8</v>
      </c>
    </row>
    <row r="168" spans="1:3" ht="15" outlineLevel="3">
      <c r="A168" s="297"/>
      <c r="B168" s="378" t="s">
        <v>469</v>
      </c>
      <c r="C168" s="298">
        <v>61.8</v>
      </c>
    </row>
    <row r="169" spans="1:3" ht="15" outlineLevel="3">
      <c r="A169" s="297"/>
      <c r="B169" s="378" t="s">
        <v>470</v>
      </c>
      <c r="C169" s="298">
        <v>61.8</v>
      </c>
    </row>
    <row r="170" spans="1:3" ht="15" outlineLevel="3">
      <c r="A170" s="297"/>
      <c r="B170" s="378" t="s">
        <v>471</v>
      </c>
      <c r="C170" s="298">
        <v>61.8</v>
      </c>
    </row>
    <row r="171" spans="1:3" ht="15" outlineLevel="3">
      <c r="A171" s="297"/>
      <c r="B171" s="378" t="s">
        <v>472</v>
      </c>
      <c r="C171" s="298">
        <v>61.8</v>
      </c>
    </row>
    <row r="172" spans="1:3" ht="15" outlineLevel="3">
      <c r="A172" s="297"/>
      <c r="B172" s="378" t="s">
        <v>473</v>
      </c>
      <c r="C172" s="298">
        <v>61.8</v>
      </c>
    </row>
    <row r="173" spans="1:3" ht="15" outlineLevel="3">
      <c r="A173" s="297"/>
      <c r="B173" s="378" t="s">
        <v>368</v>
      </c>
      <c r="C173" s="298">
        <v>61.8</v>
      </c>
    </row>
    <row r="174" spans="1:3" ht="15" outlineLevel="3">
      <c r="A174" s="297"/>
      <c r="B174" s="378" t="s">
        <v>474</v>
      </c>
      <c r="C174" s="298">
        <v>61.8</v>
      </c>
    </row>
    <row r="175" spans="1:3" ht="15" outlineLevel="3">
      <c r="A175" s="297"/>
      <c r="B175" s="378" t="s">
        <v>475</v>
      </c>
      <c r="C175" s="298">
        <v>154.6</v>
      </c>
    </row>
    <row r="176" spans="1:3" ht="15" outlineLevel="2">
      <c r="A176" s="295" t="s">
        <v>2130</v>
      </c>
      <c r="B176" s="378" t="s">
        <v>27</v>
      </c>
      <c r="C176" s="296">
        <f>SUM(C177:C184)</f>
        <v>494.40000000000003</v>
      </c>
    </row>
    <row r="177" spans="1:3" ht="15" outlineLevel="3">
      <c r="A177" s="297"/>
      <c r="B177" s="378" t="s">
        <v>478</v>
      </c>
      <c r="C177" s="298">
        <v>61.8</v>
      </c>
    </row>
    <row r="178" spans="1:3" ht="15" outlineLevel="3">
      <c r="A178" s="297"/>
      <c r="B178" s="378" t="s">
        <v>479</v>
      </c>
      <c r="C178" s="298">
        <v>61.8</v>
      </c>
    </row>
    <row r="179" spans="1:3" ht="15" outlineLevel="3">
      <c r="A179" s="297"/>
      <c r="B179" s="378" t="s">
        <v>480</v>
      </c>
      <c r="C179" s="298">
        <v>61.8</v>
      </c>
    </row>
    <row r="180" spans="1:3" ht="15" outlineLevel="3">
      <c r="A180" s="297"/>
      <c r="B180" s="378" t="s">
        <v>481</v>
      </c>
      <c r="C180" s="298">
        <v>61.8</v>
      </c>
    </row>
    <row r="181" spans="1:3" ht="15" outlineLevel="3">
      <c r="A181" s="297"/>
      <c r="B181" s="378" t="s">
        <v>482</v>
      </c>
      <c r="C181" s="298">
        <v>61.8</v>
      </c>
    </row>
    <row r="182" spans="1:3" ht="15" outlineLevel="3">
      <c r="A182" s="297"/>
      <c r="B182" s="378" t="s">
        <v>483</v>
      </c>
      <c r="C182" s="298">
        <v>61.8</v>
      </c>
    </row>
    <row r="183" spans="1:3" ht="15" outlineLevel="3">
      <c r="A183" s="297"/>
      <c r="B183" s="378" t="s">
        <v>484</v>
      </c>
      <c r="C183" s="298">
        <v>61.8</v>
      </c>
    </row>
    <row r="184" spans="1:3" ht="15" outlineLevel="3">
      <c r="A184" s="297"/>
      <c r="B184" s="378" t="s">
        <v>485</v>
      </c>
      <c r="C184" s="298">
        <v>61.8</v>
      </c>
    </row>
    <row r="185" spans="1:3" ht="15" outlineLevel="2">
      <c r="A185" s="295" t="s">
        <v>2131</v>
      </c>
      <c r="B185" s="378" t="s">
        <v>28</v>
      </c>
      <c r="C185" s="296">
        <f>SUM(C186:C189)</f>
        <v>618.4</v>
      </c>
    </row>
    <row r="186" spans="1:3" ht="15" outlineLevel="3">
      <c r="A186" s="297"/>
      <c r="B186" s="378" t="s">
        <v>488</v>
      </c>
      <c r="C186" s="298">
        <v>154.6</v>
      </c>
    </row>
    <row r="187" spans="1:3" ht="15" outlineLevel="3">
      <c r="A187" s="297"/>
      <c r="B187" s="378" t="s">
        <v>489</v>
      </c>
      <c r="C187" s="298">
        <v>154.6</v>
      </c>
    </row>
    <row r="188" spans="1:3" ht="15" outlineLevel="3">
      <c r="A188" s="297"/>
      <c r="B188" s="378" t="s">
        <v>490</v>
      </c>
      <c r="C188" s="298">
        <v>154.6</v>
      </c>
    </row>
    <row r="189" spans="1:3" ht="15" outlineLevel="3">
      <c r="A189" s="297"/>
      <c r="B189" s="378" t="s">
        <v>491</v>
      </c>
      <c r="C189" s="298">
        <v>154.6</v>
      </c>
    </row>
    <row r="190" spans="1:3" ht="15" outlineLevel="2">
      <c r="A190" s="295" t="s">
        <v>2132</v>
      </c>
      <c r="B190" s="378" t="s">
        <v>29</v>
      </c>
      <c r="C190" s="296">
        <f>SUM(C191:C198)</f>
        <v>741.79999999999984</v>
      </c>
    </row>
    <row r="191" spans="1:3" ht="15" outlineLevel="3">
      <c r="A191" s="297"/>
      <c r="B191" s="378" t="s">
        <v>493</v>
      </c>
      <c r="C191" s="298">
        <v>309.2</v>
      </c>
    </row>
    <row r="192" spans="1:3" ht="15" outlineLevel="3">
      <c r="A192" s="297"/>
      <c r="B192" s="378" t="s">
        <v>413</v>
      </c>
      <c r="C192" s="298">
        <v>61.8</v>
      </c>
    </row>
    <row r="193" spans="1:3" ht="15" outlineLevel="3">
      <c r="A193" s="297"/>
      <c r="B193" s="378" t="s">
        <v>494</v>
      </c>
      <c r="C193" s="298">
        <v>61.8</v>
      </c>
    </row>
    <row r="194" spans="1:3" ht="15" outlineLevel="3">
      <c r="A194" s="297"/>
      <c r="B194" s="378" t="s">
        <v>392</v>
      </c>
      <c r="C194" s="298">
        <v>61.8</v>
      </c>
    </row>
    <row r="195" spans="1:3" ht="15" outlineLevel="3">
      <c r="A195" s="297"/>
      <c r="B195" s="378" t="s">
        <v>495</v>
      </c>
      <c r="C195" s="298">
        <v>61.8</v>
      </c>
    </row>
    <row r="196" spans="1:3" ht="15" outlineLevel="3">
      <c r="A196" s="297"/>
      <c r="B196" s="378" t="s">
        <v>496</v>
      </c>
      <c r="C196" s="298">
        <v>61.8</v>
      </c>
    </row>
    <row r="197" spans="1:3" ht="15" outlineLevel="3">
      <c r="A197" s="297"/>
      <c r="B197" s="378" t="s">
        <v>497</v>
      </c>
      <c r="C197" s="298">
        <v>61.8</v>
      </c>
    </row>
    <row r="198" spans="1:3" ht="15" outlineLevel="3">
      <c r="A198" s="297"/>
      <c r="B198" s="378" t="s">
        <v>498</v>
      </c>
      <c r="C198" s="298">
        <v>61.8</v>
      </c>
    </row>
    <row r="199" spans="1:3" ht="15" outlineLevel="2">
      <c r="A199" s="295" t="s">
        <v>2133</v>
      </c>
      <c r="B199" s="378" t="s">
        <v>30</v>
      </c>
      <c r="C199" s="296">
        <f>SUM(C200:C203)</f>
        <v>587.4</v>
      </c>
    </row>
    <row r="200" spans="1:3" ht="15" outlineLevel="3">
      <c r="A200" s="297"/>
      <c r="B200" s="378" t="s">
        <v>501</v>
      </c>
      <c r="C200" s="298">
        <v>309.2</v>
      </c>
    </row>
    <row r="201" spans="1:3" ht="15" outlineLevel="3">
      <c r="A201" s="297"/>
      <c r="B201" s="378" t="s">
        <v>502</v>
      </c>
      <c r="C201" s="298">
        <v>61.8</v>
      </c>
    </row>
    <row r="202" spans="1:3" ht="15" outlineLevel="3">
      <c r="A202" s="297"/>
      <c r="B202" s="378" t="s">
        <v>503</v>
      </c>
      <c r="C202" s="298">
        <v>61.8</v>
      </c>
    </row>
    <row r="203" spans="1:3" ht="15" outlineLevel="3">
      <c r="A203" s="297"/>
      <c r="B203" s="378" t="s">
        <v>504</v>
      </c>
      <c r="C203" s="298">
        <v>154.6</v>
      </c>
    </row>
    <row r="204" spans="1:3" ht="15" outlineLevel="2">
      <c r="A204" s="295" t="s">
        <v>2134</v>
      </c>
      <c r="B204" s="378" t="s">
        <v>31</v>
      </c>
      <c r="C204" s="296">
        <f>SUM(C205:C221)</f>
        <v>4669.2</v>
      </c>
    </row>
    <row r="205" spans="1:3" ht="15" outlineLevel="3">
      <c r="A205" s="297"/>
      <c r="B205" s="378" t="s">
        <v>2153</v>
      </c>
      <c r="C205" s="298">
        <v>463.9</v>
      </c>
    </row>
    <row r="206" spans="1:3" ht="15" outlineLevel="3">
      <c r="A206" s="297"/>
      <c r="B206" s="378" t="s">
        <v>507</v>
      </c>
      <c r="C206" s="298">
        <v>463.9</v>
      </c>
    </row>
    <row r="207" spans="1:3" ht="15" outlineLevel="3">
      <c r="A207" s="297"/>
      <c r="B207" s="378" t="s">
        <v>508</v>
      </c>
      <c r="C207" s="298">
        <v>154.6</v>
      </c>
    </row>
    <row r="208" spans="1:3" ht="15" outlineLevel="3">
      <c r="A208" s="297"/>
      <c r="B208" s="378" t="s">
        <v>509</v>
      </c>
      <c r="C208" s="298">
        <v>309.2</v>
      </c>
    </row>
    <row r="209" spans="1:3" ht="15" outlineLevel="3">
      <c r="A209" s="297"/>
      <c r="B209" s="378" t="s">
        <v>510</v>
      </c>
      <c r="C209" s="298">
        <v>309.2</v>
      </c>
    </row>
    <row r="210" spans="1:3" ht="15" outlineLevel="3">
      <c r="A210" s="297"/>
      <c r="B210" s="378" t="s">
        <v>511</v>
      </c>
      <c r="C210" s="298">
        <v>61.8</v>
      </c>
    </row>
    <row r="211" spans="1:3" ht="15" outlineLevel="3">
      <c r="A211" s="297"/>
      <c r="B211" s="378" t="s">
        <v>512</v>
      </c>
      <c r="C211" s="298">
        <v>309.2</v>
      </c>
    </row>
    <row r="212" spans="1:3" ht="15" outlineLevel="3">
      <c r="A212" s="297"/>
      <c r="B212" s="378" t="s">
        <v>513</v>
      </c>
      <c r="C212" s="298">
        <v>309.2</v>
      </c>
    </row>
    <row r="213" spans="1:3" ht="15" outlineLevel="3">
      <c r="A213" s="297"/>
      <c r="B213" s="378" t="s">
        <v>514</v>
      </c>
      <c r="C213" s="298">
        <v>463.9</v>
      </c>
    </row>
    <row r="214" spans="1:3" ht="15" outlineLevel="3">
      <c r="A214" s="297"/>
      <c r="B214" s="378" t="s">
        <v>515</v>
      </c>
      <c r="C214" s="298">
        <v>463.9</v>
      </c>
    </row>
    <row r="215" spans="1:3" ht="15" outlineLevel="3">
      <c r="A215" s="297"/>
      <c r="B215" s="378" t="s">
        <v>516</v>
      </c>
      <c r="C215" s="298">
        <v>61.8</v>
      </c>
    </row>
    <row r="216" spans="1:3" ht="15" outlineLevel="3">
      <c r="A216" s="297"/>
      <c r="B216" s="378" t="s">
        <v>517</v>
      </c>
      <c r="C216" s="298">
        <v>154.6</v>
      </c>
    </row>
    <row r="217" spans="1:3" ht="15" outlineLevel="3">
      <c r="A217" s="297"/>
      <c r="B217" s="378" t="s">
        <v>518</v>
      </c>
      <c r="C217" s="298">
        <v>309.2</v>
      </c>
    </row>
    <row r="218" spans="1:3" ht="15" outlineLevel="3">
      <c r="A218" s="297"/>
      <c r="B218" s="378" t="s">
        <v>519</v>
      </c>
      <c r="C218" s="298">
        <v>309.2</v>
      </c>
    </row>
    <row r="219" spans="1:3" ht="15" outlineLevel="3">
      <c r="A219" s="297"/>
      <c r="B219" s="378" t="s">
        <v>520</v>
      </c>
      <c r="C219" s="298">
        <v>309.2</v>
      </c>
    </row>
    <row r="220" spans="1:3" ht="15" outlineLevel="3">
      <c r="A220" s="297"/>
      <c r="B220" s="378" t="s">
        <v>521</v>
      </c>
      <c r="C220" s="298">
        <v>61.8</v>
      </c>
    </row>
    <row r="221" spans="1:3" ht="15" outlineLevel="3">
      <c r="A221" s="297"/>
      <c r="B221" s="378" t="s">
        <v>522</v>
      </c>
      <c r="C221" s="298">
        <v>154.6</v>
      </c>
    </row>
    <row r="222" spans="1:3" ht="15" outlineLevel="2">
      <c r="A222" s="295" t="s">
        <v>2135</v>
      </c>
      <c r="B222" s="378" t="s">
        <v>32</v>
      </c>
      <c r="C222" s="298">
        <f>SUM(C223:C226)</f>
        <v>773</v>
      </c>
    </row>
    <row r="223" spans="1:3" ht="15" outlineLevel="3">
      <c r="A223" s="297"/>
      <c r="B223" s="378" t="s">
        <v>524</v>
      </c>
      <c r="C223" s="298">
        <v>309.2</v>
      </c>
    </row>
    <row r="224" spans="1:3" ht="15" outlineLevel="3">
      <c r="A224" s="297"/>
      <c r="B224" s="378" t="s">
        <v>525</v>
      </c>
      <c r="C224" s="298">
        <v>154.6</v>
      </c>
    </row>
    <row r="225" spans="1:3" ht="15" outlineLevel="3">
      <c r="A225" s="297"/>
      <c r="B225" s="378" t="s">
        <v>526</v>
      </c>
      <c r="C225" s="298">
        <v>154.6</v>
      </c>
    </row>
    <row r="226" spans="1:3" ht="15" outlineLevel="3">
      <c r="A226" s="297"/>
      <c r="B226" s="378" t="s">
        <v>527</v>
      </c>
      <c r="C226" s="298">
        <v>154.6</v>
      </c>
    </row>
    <row r="227" spans="1:3" ht="15" outlineLevel="2">
      <c r="A227" s="295" t="s">
        <v>2136</v>
      </c>
      <c r="B227" s="378" t="s">
        <v>33</v>
      </c>
      <c r="C227" s="296">
        <f>SUM(C228:C234)</f>
        <v>803.80000000000007</v>
      </c>
    </row>
    <row r="228" spans="1:3" ht="15" outlineLevel="3">
      <c r="A228" s="297"/>
      <c r="B228" s="378" t="s">
        <v>529</v>
      </c>
      <c r="C228" s="298">
        <v>61.8</v>
      </c>
    </row>
    <row r="229" spans="1:3" ht="15" outlineLevel="3">
      <c r="A229" s="297"/>
      <c r="B229" s="378" t="s">
        <v>530</v>
      </c>
      <c r="C229" s="298">
        <v>61.8</v>
      </c>
    </row>
    <row r="230" spans="1:3" ht="15" outlineLevel="3">
      <c r="A230" s="297"/>
      <c r="B230" s="378" t="s">
        <v>531</v>
      </c>
      <c r="C230" s="298">
        <v>61.8</v>
      </c>
    </row>
    <row r="231" spans="1:3" ht="15" outlineLevel="3">
      <c r="A231" s="297"/>
      <c r="B231" s="378" t="s">
        <v>532</v>
      </c>
      <c r="C231" s="298">
        <v>154.6</v>
      </c>
    </row>
    <row r="232" spans="1:3" ht="15" outlineLevel="3">
      <c r="A232" s="297"/>
      <c r="B232" s="378" t="s">
        <v>533</v>
      </c>
      <c r="C232" s="298">
        <v>154.6</v>
      </c>
    </row>
    <row r="233" spans="1:3" ht="15" outlineLevel="3">
      <c r="A233" s="297"/>
      <c r="B233" s="378" t="s">
        <v>534</v>
      </c>
      <c r="C233" s="298">
        <v>154.6</v>
      </c>
    </row>
    <row r="234" spans="1:3" ht="15" outlineLevel="3">
      <c r="A234" s="297"/>
      <c r="B234" s="378" t="s">
        <v>535</v>
      </c>
      <c r="C234" s="298">
        <v>154.6</v>
      </c>
    </row>
    <row r="235" spans="1:3" ht="15" outlineLevel="2">
      <c r="A235" s="295" t="s">
        <v>2137</v>
      </c>
      <c r="B235" s="378" t="s">
        <v>34</v>
      </c>
      <c r="C235" s="296">
        <f>SUM(C236:C239)</f>
        <v>927.6</v>
      </c>
    </row>
    <row r="236" spans="1:3" ht="15" outlineLevel="3">
      <c r="A236" s="297"/>
      <c r="B236" s="378" t="s">
        <v>537</v>
      </c>
      <c r="C236" s="298">
        <v>309.2</v>
      </c>
    </row>
    <row r="237" spans="1:3" ht="15" outlineLevel="3">
      <c r="A237" s="297"/>
      <c r="B237" s="378" t="s">
        <v>538</v>
      </c>
      <c r="C237" s="298">
        <v>154.6</v>
      </c>
    </row>
    <row r="238" spans="1:3" ht="15" outlineLevel="3">
      <c r="A238" s="297"/>
      <c r="B238" s="378" t="s">
        <v>539</v>
      </c>
      <c r="C238" s="298">
        <v>309.2</v>
      </c>
    </row>
    <row r="239" spans="1:3" ht="15" outlineLevel="3">
      <c r="A239" s="297"/>
      <c r="B239" s="378" t="s">
        <v>540</v>
      </c>
      <c r="C239" s="298">
        <v>154.6</v>
      </c>
    </row>
    <row r="240" spans="1:3" ht="15" outlineLevel="2">
      <c r="A240" s="295" t="s">
        <v>2138</v>
      </c>
      <c r="B240" s="378" t="s">
        <v>542</v>
      </c>
      <c r="C240" s="296">
        <f>SUM(C241:C244)</f>
        <v>834.9</v>
      </c>
    </row>
    <row r="241" spans="1:3" ht="15" outlineLevel="3">
      <c r="A241" s="297"/>
      <c r="B241" s="378" t="s">
        <v>543</v>
      </c>
      <c r="C241" s="298">
        <v>463.9</v>
      </c>
    </row>
    <row r="242" spans="1:3" ht="15" outlineLevel="3">
      <c r="A242" s="297"/>
      <c r="B242" s="378" t="s">
        <v>544</v>
      </c>
      <c r="C242" s="298">
        <v>154.6</v>
      </c>
    </row>
    <row r="243" spans="1:3" ht="15" outlineLevel="3">
      <c r="A243" s="297"/>
      <c r="B243" s="378" t="s">
        <v>545</v>
      </c>
      <c r="C243" s="298">
        <v>61.8</v>
      </c>
    </row>
    <row r="244" spans="1:3" ht="15" outlineLevel="3">
      <c r="A244" s="297"/>
      <c r="B244" s="378" t="s">
        <v>546</v>
      </c>
      <c r="C244" s="298">
        <v>154.6</v>
      </c>
    </row>
    <row r="245" spans="1:3" ht="15" outlineLevel="2">
      <c r="A245" s="295" t="s">
        <v>2139</v>
      </c>
      <c r="B245" s="378" t="s">
        <v>35</v>
      </c>
      <c r="C245" s="296">
        <f>SUM(C246:C252)</f>
        <v>772.79999999999973</v>
      </c>
    </row>
    <row r="246" spans="1:3" ht="15" outlineLevel="3">
      <c r="A246" s="297"/>
      <c r="B246" s="378" t="s">
        <v>548</v>
      </c>
      <c r="C246" s="298">
        <v>309.2</v>
      </c>
    </row>
    <row r="247" spans="1:3" ht="15" outlineLevel="3">
      <c r="A247" s="297"/>
      <c r="B247" s="378" t="s">
        <v>549</v>
      </c>
      <c r="C247" s="298">
        <v>154.6</v>
      </c>
    </row>
    <row r="248" spans="1:3" ht="15" outlineLevel="3">
      <c r="A248" s="297"/>
      <c r="B248" s="378" t="s">
        <v>550</v>
      </c>
      <c r="C248" s="298">
        <v>61.8</v>
      </c>
    </row>
    <row r="249" spans="1:3" ht="15" outlineLevel="3">
      <c r="A249" s="297"/>
      <c r="B249" s="378" t="s">
        <v>551</v>
      </c>
      <c r="C249" s="298">
        <v>61.8</v>
      </c>
    </row>
    <row r="250" spans="1:3" ht="15" outlineLevel="3">
      <c r="A250" s="297"/>
      <c r="B250" s="378" t="s">
        <v>552</v>
      </c>
      <c r="C250" s="298">
        <v>61.8</v>
      </c>
    </row>
    <row r="251" spans="1:3" ht="15" outlineLevel="3">
      <c r="A251" s="297"/>
      <c r="B251" s="378" t="s">
        <v>553</v>
      </c>
      <c r="C251" s="298">
        <v>61.8</v>
      </c>
    </row>
    <row r="252" spans="1:3" ht="15" outlineLevel="3">
      <c r="A252" s="297"/>
      <c r="B252" s="378" t="s">
        <v>554</v>
      </c>
      <c r="C252" s="298">
        <v>61.8</v>
      </c>
    </row>
    <row r="253" spans="1:3" ht="15" outlineLevel="2">
      <c r="A253" s="295" t="s">
        <v>2140</v>
      </c>
      <c r="B253" s="378" t="s">
        <v>36</v>
      </c>
      <c r="C253" s="296">
        <f>SUM(C254:C257)</f>
        <v>680.2</v>
      </c>
    </row>
    <row r="254" spans="1:3" ht="15" outlineLevel="3">
      <c r="A254" s="297"/>
      <c r="B254" s="378" t="s">
        <v>556</v>
      </c>
      <c r="C254" s="298">
        <v>309.2</v>
      </c>
    </row>
    <row r="255" spans="1:3" ht="15" outlineLevel="3">
      <c r="A255" s="297"/>
      <c r="B255" s="378" t="s">
        <v>557</v>
      </c>
      <c r="C255" s="298">
        <v>61.8</v>
      </c>
    </row>
    <row r="256" spans="1:3" ht="15" outlineLevel="3">
      <c r="A256" s="297"/>
      <c r="B256" s="378" t="s">
        <v>558</v>
      </c>
      <c r="C256" s="298">
        <v>154.6</v>
      </c>
    </row>
    <row r="257" spans="1:3" ht="15" outlineLevel="3">
      <c r="A257" s="297"/>
      <c r="B257" s="378" t="s">
        <v>559</v>
      </c>
      <c r="C257" s="298">
        <v>154.6</v>
      </c>
    </row>
    <row r="258" spans="1:3" ht="15" outlineLevel="2">
      <c r="A258" s="295" t="s">
        <v>2141</v>
      </c>
      <c r="B258" s="378" t="s">
        <v>37</v>
      </c>
      <c r="C258" s="296">
        <f>SUM(C259:C267)</f>
        <v>867.59999999999991</v>
      </c>
    </row>
    <row r="259" spans="1:3" ht="15" outlineLevel="3">
      <c r="A259" s="297"/>
      <c r="B259" s="378" t="s">
        <v>562</v>
      </c>
      <c r="C259" s="298">
        <v>160.6</v>
      </c>
    </row>
    <row r="260" spans="1:3" ht="15" outlineLevel="3">
      <c r="A260" s="297"/>
      <c r="B260" s="378" t="s">
        <v>563</v>
      </c>
      <c r="C260" s="298">
        <v>64.3</v>
      </c>
    </row>
    <row r="261" spans="1:3" ht="15" outlineLevel="3">
      <c r="A261" s="297"/>
      <c r="B261" s="378" t="s">
        <v>564</v>
      </c>
      <c r="C261" s="298">
        <v>64.3</v>
      </c>
    </row>
    <row r="262" spans="1:3" ht="15" outlineLevel="3">
      <c r="A262" s="297"/>
      <c r="B262" s="378" t="s">
        <v>565</v>
      </c>
      <c r="C262" s="298">
        <v>64.3</v>
      </c>
    </row>
    <row r="263" spans="1:3" ht="15" outlineLevel="3">
      <c r="A263" s="297"/>
      <c r="B263" s="378" t="s">
        <v>566</v>
      </c>
      <c r="C263" s="298">
        <v>160.6</v>
      </c>
    </row>
    <row r="264" spans="1:3" ht="15" outlineLevel="3">
      <c r="A264" s="297"/>
      <c r="B264" s="378" t="s">
        <v>567</v>
      </c>
      <c r="C264" s="298">
        <v>64.3</v>
      </c>
    </row>
    <row r="265" spans="1:3" ht="15" outlineLevel="3">
      <c r="A265" s="297"/>
      <c r="B265" s="378" t="s">
        <v>568</v>
      </c>
      <c r="C265" s="298">
        <v>64.3</v>
      </c>
    </row>
    <row r="266" spans="1:3" ht="15" outlineLevel="3">
      <c r="A266" s="297"/>
      <c r="B266" s="378" t="s">
        <v>569</v>
      </c>
      <c r="C266" s="298">
        <v>160.6</v>
      </c>
    </row>
    <row r="267" spans="1:3" ht="15" outlineLevel="3">
      <c r="A267" s="297"/>
      <c r="B267" s="378" t="s">
        <v>570</v>
      </c>
      <c r="C267" s="298">
        <v>64.3</v>
      </c>
    </row>
    <row r="268" spans="1:3" ht="15" outlineLevel="2">
      <c r="A268" s="295" t="s">
        <v>2142</v>
      </c>
      <c r="B268" s="378" t="s">
        <v>38</v>
      </c>
      <c r="C268" s="296">
        <f>SUM(C269:C282)</f>
        <v>1050.7999999999997</v>
      </c>
    </row>
    <row r="269" spans="1:3" ht="15" outlineLevel="3">
      <c r="A269" s="297"/>
      <c r="B269" s="378" t="s">
        <v>573</v>
      </c>
      <c r="C269" s="298">
        <v>61.8</v>
      </c>
    </row>
    <row r="270" spans="1:3" ht="15" outlineLevel="3">
      <c r="A270" s="297"/>
      <c r="B270" s="378" t="s">
        <v>574</v>
      </c>
      <c r="C270" s="298">
        <v>61.8</v>
      </c>
    </row>
    <row r="271" spans="1:3" ht="15" outlineLevel="3">
      <c r="A271" s="297"/>
      <c r="B271" s="378" t="s">
        <v>575</v>
      </c>
      <c r="C271" s="298">
        <v>61.8</v>
      </c>
    </row>
    <row r="272" spans="1:3" ht="15" outlineLevel="3">
      <c r="A272" s="297"/>
      <c r="B272" s="378" t="s">
        <v>576</v>
      </c>
      <c r="C272" s="298">
        <v>61.8</v>
      </c>
    </row>
    <row r="273" spans="1:3" ht="15" outlineLevel="3">
      <c r="A273" s="297"/>
      <c r="B273" s="378" t="s">
        <v>577</v>
      </c>
      <c r="C273" s="298">
        <v>61.8</v>
      </c>
    </row>
    <row r="274" spans="1:3" ht="15" outlineLevel="3">
      <c r="A274" s="297"/>
      <c r="B274" s="378" t="s">
        <v>578</v>
      </c>
      <c r="C274" s="298">
        <v>61.8</v>
      </c>
    </row>
    <row r="275" spans="1:3" ht="15" outlineLevel="3">
      <c r="A275" s="297"/>
      <c r="B275" s="378" t="s">
        <v>579</v>
      </c>
      <c r="C275" s="298">
        <v>154.6</v>
      </c>
    </row>
    <row r="276" spans="1:3" ht="15" outlineLevel="3">
      <c r="A276" s="297"/>
      <c r="B276" s="378" t="s">
        <v>580</v>
      </c>
      <c r="C276" s="298">
        <v>154.6</v>
      </c>
    </row>
    <row r="277" spans="1:3" ht="15" outlineLevel="3">
      <c r="A277" s="297"/>
      <c r="B277" s="378" t="s">
        <v>581</v>
      </c>
      <c r="C277" s="298">
        <v>61.8</v>
      </c>
    </row>
    <row r="278" spans="1:3" ht="15" outlineLevel="3">
      <c r="A278" s="297"/>
      <c r="B278" s="378" t="s">
        <v>582</v>
      </c>
      <c r="C278" s="298">
        <v>61.8</v>
      </c>
    </row>
    <row r="279" spans="1:3" ht="15" outlineLevel="3">
      <c r="A279" s="297"/>
      <c r="B279" s="378" t="s">
        <v>583</v>
      </c>
      <c r="C279" s="298">
        <v>61.8</v>
      </c>
    </row>
    <row r="280" spans="1:3" ht="15" outlineLevel="3">
      <c r="A280" s="297"/>
      <c r="B280" s="378" t="s">
        <v>584</v>
      </c>
      <c r="C280" s="298">
        <v>61.8</v>
      </c>
    </row>
    <row r="281" spans="1:3" ht="15" outlineLevel="3">
      <c r="A281" s="297"/>
      <c r="B281" s="378" t="s">
        <v>585</v>
      </c>
      <c r="C281" s="298">
        <v>61.8</v>
      </c>
    </row>
    <row r="282" spans="1:3" ht="15" outlineLevel="3">
      <c r="A282" s="297"/>
      <c r="B282" s="378" t="s">
        <v>586</v>
      </c>
      <c r="C282" s="298">
        <v>61.8</v>
      </c>
    </row>
    <row r="283" spans="1:3" ht="15" outlineLevel="2">
      <c r="A283" s="295" t="s">
        <v>2143</v>
      </c>
      <c r="B283" s="378" t="s">
        <v>587</v>
      </c>
      <c r="C283" s="298">
        <f>SUM(C284)</f>
        <v>309.2</v>
      </c>
    </row>
    <row r="284" spans="1:3" ht="15" outlineLevel="2">
      <c r="A284" s="297"/>
      <c r="B284" s="378" t="s">
        <v>587</v>
      </c>
      <c r="C284" s="298">
        <v>309.2</v>
      </c>
    </row>
    <row r="285" spans="1:3" ht="15" outlineLevel="3">
      <c r="A285" s="295" t="s">
        <v>2144</v>
      </c>
      <c r="B285" s="378" t="s">
        <v>39</v>
      </c>
      <c r="C285" s="296">
        <f>SUM(C286:C291)</f>
        <v>1312.1999999999998</v>
      </c>
    </row>
    <row r="286" spans="1:3" ht="15" outlineLevel="3">
      <c r="A286" s="297"/>
      <c r="B286" s="378" t="s">
        <v>592</v>
      </c>
      <c r="C286" s="298">
        <v>312.8</v>
      </c>
    </row>
    <row r="287" spans="1:3" ht="15" outlineLevel="3">
      <c r="A287" s="297"/>
      <c r="B287" s="378" t="s">
        <v>593</v>
      </c>
      <c r="C287" s="298">
        <v>124.6</v>
      </c>
    </row>
    <row r="288" spans="1:3" ht="15" outlineLevel="3">
      <c r="A288" s="297"/>
      <c r="B288" s="378" t="s">
        <v>594</v>
      </c>
      <c r="C288" s="298">
        <v>312.8</v>
      </c>
    </row>
    <row r="289" spans="1:3" ht="15" outlineLevel="3">
      <c r="A289" s="297"/>
      <c r="B289" s="378" t="s">
        <v>595</v>
      </c>
      <c r="C289" s="298">
        <v>312.8</v>
      </c>
    </row>
    <row r="290" spans="1:3" ht="15" outlineLevel="3">
      <c r="A290" s="297"/>
      <c r="B290" s="378" t="s">
        <v>596</v>
      </c>
      <c r="C290" s="298">
        <v>124.6</v>
      </c>
    </row>
    <row r="291" spans="1:3" ht="15" outlineLevel="2">
      <c r="A291" s="297"/>
      <c r="B291" s="378" t="s">
        <v>597</v>
      </c>
      <c r="C291" s="298">
        <v>124.6</v>
      </c>
    </row>
    <row r="292" spans="1:3" ht="15" outlineLevel="3">
      <c r="A292" s="295" t="s">
        <v>2145</v>
      </c>
      <c r="B292" s="378" t="s">
        <v>40</v>
      </c>
      <c r="C292" s="296">
        <f>SUM(C293:C296)</f>
        <v>999.6</v>
      </c>
    </row>
    <row r="293" spans="1:3" ht="15" outlineLevel="3">
      <c r="A293" s="297"/>
      <c r="B293" s="378" t="s">
        <v>599</v>
      </c>
      <c r="C293" s="298">
        <v>625.79999999999995</v>
      </c>
    </row>
    <row r="294" spans="1:3" ht="15" outlineLevel="3">
      <c r="A294" s="297"/>
      <c r="B294" s="378" t="s">
        <v>600</v>
      </c>
      <c r="C294" s="298">
        <v>124.6</v>
      </c>
    </row>
    <row r="295" spans="1:3" ht="15" outlineLevel="3">
      <c r="A295" s="297"/>
      <c r="B295" s="378" t="s">
        <v>601</v>
      </c>
      <c r="C295" s="298">
        <v>124.6</v>
      </c>
    </row>
    <row r="296" spans="1:3" ht="15" outlineLevel="2">
      <c r="A296" s="297"/>
      <c r="B296" s="378" t="s">
        <v>602</v>
      </c>
      <c r="C296" s="298">
        <v>124.6</v>
      </c>
    </row>
    <row r="297" spans="1:3" ht="15" outlineLevel="3">
      <c r="A297" s="295" t="s">
        <v>2146</v>
      </c>
      <c r="B297" s="378" t="s">
        <v>41</v>
      </c>
      <c r="C297" s="296">
        <f>SUM(C298:C301)</f>
        <v>686.6</v>
      </c>
    </row>
    <row r="298" spans="1:3" ht="15" outlineLevel="3">
      <c r="A298" s="297"/>
      <c r="B298" s="378" t="s">
        <v>605</v>
      </c>
      <c r="C298" s="298">
        <v>124.6</v>
      </c>
    </row>
    <row r="299" spans="1:3" ht="15" outlineLevel="3">
      <c r="A299" s="297"/>
      <c r="B299" s="378" t="s">
        <v>606</v>
      </c>
      <c r="C299" s="298">
        <v>312.8</v>
      </c>
    </row>
    <row r="300" spans="1:3" ht="15" outlineLevel="3">
      <c r="A300" s="297"/>
      <c r="B300" s="378" t="s">
        <v>607</v>
      </c>
      <c r="C300" s="298">
        <v>124.6</v>
      </c>
    </row>
    <row r="301" spans="1:3" ht="15" outlineLevel="2">
      <c r="A301" s="297"/>
      <c r="B301" s="378" t="s">
        <v>608</v>
      </c>
      <c r="C301" s="298">
        <v>124.6</v>
      </c>
    </row>
    <row r="302" spans="1:3" ht="15" outlineLevel="3">
      <c r="A302" s="295" t="s">
        <v>2147</v>
      </c>
      <c r="B302" s="378" t="s">
        <v>42</v>
      </c>
      <c r="C302" s="296">
        <f>SUM(C303:C308)</f>
        <v>2036.3999999999999</v>
      </c>
    </row>
    <row r="303" spans="1:3" ht="15" outlineLevel="3">
      <c r="A303" s="297"/>
      <c r="B303" s="378" t="s">
        <v>610</v>
      </c>
      <c r="C303" s="298">
        <v>452.5</v>
      </c>
    </row>
    <row r="304" spans="1:3" ht="15" outlineLevel="3">
      <c r="A304" s="297"/>
      <c r="B304" s="378" t="s">
        <v>611</v>
      </c>
      <c r="C304" s="298">
        <v>452.5</v>
      </c>
    </row>
    <row r="305" spans="1:3" ht="15" outlineLevel="3">
      <c r="A305" s="297"/>
      <c r="B305" s="378" t="s">
        <v>612</v>
      </c>
      <c r="C305" s="298">
        <v>226.3</v>
      </c>
    </row>
    <row r="306" spans="1:3" ht="15" outlineLevel="3">
      <c r="A306" s="297"/>
      <c r="B306" s="378" t="s">
        <v>613</v>
      </c>
      <c r="C306" s="298">
        <v>226.3</v>
      </c>
    </row>
    <row r="307" spans="1:3" ht="15" outlineLevel="3">
      <c r="A307" s="297"/>
      <c r="B307" s="378" t="s">
        <v>614</v>
      </c>
      <c r="C307" s="298">
        <v>452.5</v>
      </c>
    </row>
    <row r="308" spans="1:3" ht="15" outlineLevel="2">
      <c r="A308" s="297"/>
      <c r="B308" s="378" t="s">
        <v>615</v>
      </c>
      <c r="C308" s="298">
        <v>226.3</v>
      </c>
    </row>
    <row r="309" spans="1:3" ht="15" outlineLevel="3">
      <c r="A309" s="295" t="s">
        <v>2148</v>
      </c>
      <c r="B309" s="378" t="s">
        <v>43</v>
      </c>
      <c r="C309" s="296">
        <f>SUM(C310:C312)</f>
        <v>862.9</v>
      </c>
    </row>
    <row r="310" spans="1:3" ht="15" outlineLevel="3">
      <c r="A310" s="297"/>
      <c r="B310" s="378" t="s">
        <v>617</v>
      </c>
      <c r="C310" s="298">
        <v>681.9</v>
      </c>
    </row>
    <row r="311" spans="1:3" ht="15" outlineLevel="3">
      <c r="A311" s="297"/>
      <c r="B311" s="378" t="s">
        <v>618</v>
      </c>
      <c r="C311" s="298">
        <v>90.5</v>
      </c>
    </row>
    <row r="312" spans="1:3" ht="15" outlineLevel="2">
      <c r="A312" s="297"/>
      <c r="B312" s="378" t="s">
        <v>619</v>
      </c>
      <c r="C312" s="298">
        <v>90.5</v>
      </c>
    </row>
    <row r="313" spans="1:3" ht="15" outlineLevel="3">
      <c r="A313" s="295" t="s">
        <v>2149</v>
      </c>
      <c r="B313" s="378" t="s">
        <v>44</v>
      </c>
      <c r="C313" s="296">
        <f>SUM(C314:C318)</f>
        <v>1357.6999999999998</v>
      </c>
    </row>
    <row r="314" spans="1:3" ht="15" outlineLevel="3">
      <c r="A314" s="297"/>
      <c r="B314" s="378" t="s">
        <v>621</v>
      </c>
      <c r="C314" s="298">
        <v>452.5</v>
      </c>
    </row>
    <row r="315" spans="1:3" ht="15" outlineLevel="3">
      <c r="A315" s="297"/>
      <c r="B315" s="378" t="s">
        <v>622</v>
      </c>
      <c r="C315" s="298">
        <v>226.3</v>
      </c>
    </row>
    <row r="316" spans="1:3" ht="15" outlineLevel="3">
      <c r="A316" s="297"/>
      <c r="B316" s="378" t="s">
        <v>623</v>
      </c>
      <c r="C316" s="298">
        <v>226.3</v>
      </c>
    </row>
    <row r="317" spans="1:3" ht="15" outlineLevel="3">
      <c r="A317" s="297"/>
      <c r="B317" s="378" t="s">
        <v>624</v>
      </c>
      <c r="C317" s="298">
        <v>226.3</v>
      </c>
    </row>
    <row r="318" spans="1:3" ht="15">
      <c r="A318" s="297"/>
      <c r="B318" s="378" t="s">
        <v>625</v>
      </c>
      <c r="C318" s="298">
        <v>226.3</v>
      </c>
    </row>
    <row r="319" spans="1:3" ht="15">
      <c r="A319" s="299"/>
      <c r="B319" s="379" t="s">
        <v>46</v>
      </c>
      <c r="C319" s="300">
        <f>C7+C11+C16+C24+C30+C34+C44+C52+C64+C72+C79+C86+C93+C99+C106+C114+C119+C130+C150+C155+C163+C176+C185+C190+C199+C204+C222+C227+C235+C240+C245+C253+C258+C268+C283+C285+C292+C297+C302+C309+C313</f>
        <v>41186.499999999985</v>
      </c>
    </row>
  </sheetData>
  <mergeCells count="1">
    <mergeCell ref="A4:C4"/>
  </mergeCells>
  <pageMargins left="0.70866141732283472" right="0.70866141732283472" top="0.34" bottom="0.39370078740157483" header="0.19685039370078741" footer="0.15748031496062992"/>
  <pageSetup paperSize="9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C9"/>
  <sheetViews>
    <sheetView view="pageBreakPreview" zoomScale="60" zoomScaleNormal="100" workbookViewId="0">
      <selection activeCell="D5" sqref="D5"/>
    </sheetView>
  </sheetViews>
  <sheetFormatPr defaultRowHeight="15"/>
  <cols>
    <col min="2" max="2" width="41.28515625" customWidth="1"/>
    <col min="3" max="3" width="23.7109375" customWidth="1"/>
    <col min="258" max="258" width="41.28515625" customWidth="1"/>
    <col min="259" max="259" width="20.42578125" customWidth="1"/>
    <col min="514" max="514" width="41.28515625" customWidth="1"/>
    <col min="515" max="515" width="20.42578125" customWidth="1"/>
    <col min="770" max="770" width="41.28515625" customWidth="1"/>
    <col min="771" max="771" width="20.42578125" customWidth="1"/>
    <col min="1026" max="1026" width="41.28515625" customWidth="1"/>
    <col min="1027" max="1027" width="20.42578125" customWidth="1"/>
    <col min="1282" max="1282" width="41.28515625" customWidth="1"/>
    <col min="1283" max="1283" width="20.42578125" customWidth="1"/>
    <col min="1538" max="1538" width="41.28515625" customWidth="1"/>
    <col min="1539" max="1539" width="20.42578125" customWidth="1"/>
    <col min="1794" max="1794" width="41.28515625" customWidth="1"/>
    <col min="1795" max="1795" width="20.42578125" customWidth="1"/>
    <col min="2050" max="2050" width="41.28515625" customWidth="1"/>
    <col min="2051" max="2051" width="20.42578125" customWidth="1"/>
    <col min="2306" max="2306" width="41.28515625" customWidth="1"/>
    <col min="2307" max="2307" width="20.42578125" customWidth="1"/>
    <col min="2562" max="2562" width="41.28515625" customWidth="1"/>
    <col min="2563" max="2563" width="20.42578125" customWidth="1"/>
    <col min="2818" max="2818" width="41.28515625" customWidth="1"/>
    <col min="2819" max="2819" width="20.42578125" customWidth="1"/>
    <col min="3074" max="3074" width="41.28515625" customWidth="1"/>
    <col min="3075" max="3075" width="20.42578125" customWidth="1"/>
    <col min="3330" max="3330" width="41.28515625" customWidth="1"/>
    <col min="3331" max="3331" width="20.42578125" customWidth="1"/>
    <col min="3586" max="3586" width="41.28515625" customWidth="1"/>
    <col min="3587" max="3587" width="20.42578125" customWidth="1"/>
    <col min="3842" max="3842" width="41.28515625" customWidth="1"/>
    <col min="3843" max="3843" width="20.42578125" customWidth="1"/>
    <col min="4098" max="4098" width="41.28515625" customWidth="1"/>
    <col min="4099" max="4099" width="20.42578125" customWidth="1"/>
    <col min="4354" max="4354" width="41.28515625" customWidth="1"/>
    <col min="4355" max="4355" width="20.42578125" customWidth="1"/>
    <col min="4610" max="4610" width="41.28515625" customWidth="1"/>
    <col min="4611" max="4611" width="20.42578125" customWidth="1"/>
    <col min="4866" max="4866" width="41.28515625" customWidth="1"/>
    <col min="4867" max="4867" width="20.42578125" customWidth="1"/>
    <col min="5122" max="5122" width="41.28515625" customWidth="1"/>
    <col min="5123" max="5123" width="20.42578125" customWidth="1"/>
    <col min="5378" max="5378" width="41.28515625" customWidth="1"/>
    <col min="5379" max="5379" width="20.42578125" customWidth="1"/>
    <col min="5634" max="5634" width="41.28515625" customWidth="1"/>
    <col min="5635" max="5635" width="20.42578125" customWidth="1"/>
    <col min="5890" max="5890" width="41.28515625" customWidth="1"/>
    <col min="5891" max="5891" width="20.42578125" customWidth="1"/>
    <col min="6146" max="6146" width="41.28515625" customWidth="1"/>
    <col min="6147" max="6147" width="20.42578125" customWidth="1"/>
    <col min="6402" max="6402" width="41.28515625" customWidth="1"/>
    <col min="6403" max="6403" width="20.42578125" customWidth="1"/>
    <col min="6658" max="6658" width="41.28515625" customWidth="1"/>
    <col min="6659" max="6659" width="20.42578125" customWidth="1"/>
    <col min="6914" max="6914" width="41.28515625" customWidth="1"/>
    <col min="6915" max="6915" width="20.42578125" customWidth="1"/>
    <col min="7170" max="7170" width="41.28515625" customWidth="1"/>
    <col min="7171" max="7171" width="20.42578125" customWidth="1"/>
    <col min="7426" max="7426" width="41.28515625" customWidth="1"/>
    <col min="7427" max="7427" width="20.42578125" customWidth="1"/>
    <col min="7682" max="7682" width="41.28515625" customWidth="1"/>
    <col min="7683" max="7683" width="20.42578125" customWidth="1"/>
    <col min="7938" max="7938" width="41.28515625" customWidth="1"/>
    <col min="7939" max="7939" width="20.42578125" customWidth="1"/>
    <col min="8194" max="8194" width="41.28515625" customWidth="1"/>
    <col min="8195" max="8195" width="20.42578125" customWidth="1"/>
    <col min="8450" max="8450" width="41.28515625" customWidth="1"/>
    <col min="8451" max="8451" width="20.42578125" customWidth="1"/>
    <col min="8706" max="8706" width="41.28515625" customWidth="1"/>
    <col min="8707" max="8707" width="20.42578125" customWidth="1"/>
    <col min="8962" max="8962" width="41.28515625" customWidth="1"/>
    <col min="8963" max="8963" width="20.42578125" customWidth="1"/>
    <col min="9218" max="9218" width="41.28515625" customWidth="1"/>
    <col min="9219" max="9219" width="20.42578125" customWidth="1"/>
    <col min="9474" max="9474" width="41.28515625" customWidth="1"/>
    <col min="9475" max="9475" width="20.42578125" customWidth="1"/>
    <col min="9730" max="9730" width="41.28515625" customWidth="1"/>
    <col min="9731" max="9731" width="20.42578125" customWidth="1"/>
    <col min="9986" max="9986" width="41.28515625" customWidth="1"/>
    <col min="9987" max="9987" width="20.42578125" customWidth="1"/>
    <col min="10242" max="10242" width="41.28515625" customWidth="1"/>
    <col min="10243" max="10243" width="20.42578125" customWidth="1"/>
    <col min="10498" max="10498" width="41.28515625" customWidth="1"/>
    <col min="10499" max="10499" width="20.42578125" customWidth="1"/>
    <col min="10754" max="10754" width="41.28515625" customWidth="1"/>
    <col min="10755" max="10755" width="20.42578125" customWidth="1"/>
    <col min="11010" max="11010" width="41.28515625" customWidth="1"/>
    <col min="11011" max="11011" width="20.42578125" customWidth="1"/>
    <col min="11266" max="11266" width="41.28515625" customWidth="1"/>
    <col min="11267" max="11267" width="20.42578125" customWidth="1"/>
    <col min="11522" max="11522" width="41.28515625" customWidth="1"/>
    <col min="11523" max="11523" width="20.42578125" customWidth="1"/>
    <col min="11778" max="11778" width="41.28515625" customWidth="1"/>
    <col min="11779" max="11779" width="20.42578125" customWidth="1"/>
    <col min="12034" max="12034" width="41.28515625" customWidth="1"/>
    <col min="12035" max="12035" width="20.42578125" customWidth="1"/>
    <col min="12290" max="12290" width="41.28515625" customWidth="1"/>
    <col min="12291" max="12291" width="20.42578125" customWidth="1"/>
    <col min="12546" max="12546" width="41.28515625" customWidth="1"/>
    <col min="12547" max="12547" width="20.42578125" customWidth="1"/>
    <col min="12802" max="12802" width="41.28515625" customWidth="1"/>
    <col min="12803" max="12803" width="20.42578125" customWidth="1"/>
    <col min="13058" max="13058" width="41.28515625" customWidth="1"/>
    <col min="13059" max="13059" width="20.42578125" customWidth="1"/>
    <col min="13314" max="13314" width="41.28515625" customWidth="1"/>
    <col min="13315" max="13315" width="20.42578125" customWidth="1"/>
    <col min="13570" max="13570" width="41.28515625" customWidth="1"/>
    <col min="13571" max="13571" width="20.42578125" customWidth="1"/>
    <col min="13826" max="13826" width="41.28515625" customWidth="1"/>
    <col min="13827" max="13827" width="20.42578125" customWidth="1"/>
    <col min="14082" max="14082" width="41.28515625" customWidth="1"/>
    <col min="14083" max="14083" width="20.42578125" customWidth="1"/>
    <col min="14338" max="14338" width="41.28515625" customWidth="1"/>
    <col min="14339" max="14339" width="20.42578125" customWidth="1"/>
    <col min="14594" max="14594" width="41.28515625" customWidth="1"/>
    <col min="14595" max="14595" width="20.42578125" customWidth="1"/>
    <col min="14850" max="14850" width="41.28515625" customWidth="1"/>
    <col min="14851" max="14851" width="20.42578125" customWidth="1"/>
    <col min="15106" max="15106" width="41.28515625" customWidth="1"/>
    <col min="15107" max="15107" width="20.42578125" customWidth="1"/>
    <col min="15362" max="15362" width="41.28515625" customWidth="1"/>
    <col min="15363" max="15363" width="20.42578125" customWidth="1"/>
    <col min="15618" max="15618" width="41.28515625" customWidth="1"/>
    <col min="15619" max="15619" width="20.42578125" customWidth="1"/>
    <col min="15874" max="15874" width="41.28515625" customWidth="1"/>
    <col min="15875" max="15875" width="20.42578125" customWidth="1"/>
    <col min="16130" max="16130" width="41.28515625" customWidth="1"/>
    <col min="16131" max="16131" width="20.42578125" customWidth="1"/>
  </cols>
  <sheetData>
    <row r="1" spans="1:3">
      <c r="A1" s="308" t="s">
        <v>1</v>
      </c>
      <c r="B1" s="309"/>
      <c r="C1" s="4" t="s">
        <v>2285</v>
      </c>
    </row>
    <row r="2" spans="1:3">
      <c r="A2" s="308"/>
      <c r="B2" s="309"/>
      <c r="C2" s="5" t="s">
        <v>0</v>
      </c>
    </row>
    <row r="3" spans="1:3">
      <c r="A3" s="308"/>
      <c r="B3" s="309"/>
      <c r="C3" s="4" t="s">
        <v>2587</v>
      </c>
    </row>
    <row r="4" spans="1:3">
      <c r="A4" s="308"/>
      <c r="B4" s="309"/>
      <c r="C4" s="308"/>
    </row>
    <row r="5" spans="1:3" ht="67.5" customHeight="1">
      <c r="A5" s="418" t="s">
        <v>2312</v>
      </c>
      <c r="B5" s="418"/>
      <c r="C5" s="418"/>
    </row>
    <row r="6" spans="1:3">
      <c r="A6" s="310"/>
      <c r="B6" s="310"/>
      <c r="C6" s="310"/>
    </row>
    <row r="7" spans="1:3" ht="30">
      <c r="A7" s="175" t="s">
        <v>2</v>
      </c>
      <c r="B7" s="380" t="s">
        <v>3</v>
      </c>
      <c r="C7" s="175" t="s">
        <v>4</v>
      </c>
    </row>
    <row r="8" spans="1:3">
      <c r="A8" s="311">
        <v>1</v>
      </c>
      <c r="B8" s="312" t="s">
        <v>287</v>
      </c>
      <c r="C8" s="99">
        <v>320.60000000000002</v>
      </c>
    </row>
    <row r="9" spans="1:3">
      <c r="A9" s="313"/>
      <c r="B9" s="17" t="s">
        <v>46</v>
      </c>
      <c r="C9" s="314">
        <f>SUM(C8:C8)</f>
        <v>320.60000000000002</v>
      </c>
    </row>
  </sheetData>
  <mergeCells count="1">
    <mergeCell ref="A5:C5"/>
  </mergeCells>
  <pageMargins left="0.70866141732283472" right="0.70866141732283472" top="0.74803149606299213" bottom="0.62" header="0.31496062992125984" footer="0.31496062992125984"/>
  <pageSetup paperSize="9" orientation="portrait" r:id="rId1"/>
  <headerFooter>
    <oddFooter>&amp;L&amp;"Times New Roman,обычный"&amp;8 2430-15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"/>
  <sheetViews>
    <sheetView view="pageBreakPreview" topLeftCell="A19" zoomScale="60" zoomScaleNormal="100" workbookViewId="0">
      <selection activeCell="D3" sqref="D3"/>
    </sheetView>
  </sheetViews>
  <sheetFormatPr defaultColWidth="9.140625" defaultRowHeight="12.75"/>
  <cols>
    <col min="1" max="1" width="8.7109375" style="145" customWidth="1"/>
    <col min="2" max="2" width="33.7109375" style="145" customWidth="1"/>
    <col min="3" max="3" width="23.7109375" style="145" customWidth="1"/>
    <col min="4" max="4" width="24.42578125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6" s="166" customFormat="1" ht="15">
      <c r="A1" s="163"/>
      <c r="B1" s="163"/>
      <c r="C1" s="164"/>
      <c r="D1" s="163" t="s">
        <v>2286</v>
      </c>
      <c r="E1" s="163"/>
      <c r="F1" s="165"/>
    </row>
    <row r="2" spans="1:6" s="166" customFormat="1" ht="15">
      <c r="D2" s="163" t="s">
        <v>0</v>
      </c>
    </row>
    <row r="3" spans="1:6" s="166" customFormat="1" ht="15">
      <c r="D3" s="166" t="s">
        <v>2598</v>
      </c>
    </row>
    <row r="4" spans="1:6" s="166" customFormat="1" ht="57" customHeight="1">
      <c r="A4" s="402" t="s">
        <v>2584</v>
      </c>
      <c r="B4" s="402"/>
      <c r="C4" s="402"/>
      <c r="D4" s="402"/>
      <c r="E4" s="167"/>
    </row>
    <row r="5" spans="1:6" s="136" customFormat="1" ht="38.25" customHeight="1">
      <c r="A5" s="402"/>
      <c r="B5" s="402"/>
      <c r="C5" s="402"/>
      <c r="D5" s="402"/>
    </row>
    <row r="6" spans="1:6" ht="30.75" customHeight="1">
      <c r="A6" s="140" t="s">
        <v>48</v>
      </c>
      <c r="B6" s="140" t="s">
        <v>3</v>
      </c>
      <c r="C6" s="140" t="s">
        <v>76</v>
      </c>
      <c r="D6" s="140" t="s">
        <v>77</v>
      </c>
    </row>
    <row r="7" spans="1:6" ht="15">
      <c r="A7" s="142" t="s">
        <v>2109</v>
      </c>
      <c r="B7" s="143" t="s">
        <v>287</v>
      </c>
      <c r="C7" s="144">
        <v>1151.4000000000001</v>
      </c>
      <c r="D7" s="144">
        <v>1242.4000000000001</v>
      </c>
    </row>
    <row r="8" spans="1:6" ht="15">
      <c r="A8" s="142" t="s">
        <v>2110</v>
      </c>
      <c r="B8" s="143" t="s">
        <v>8</v>
      </c>
      <c r="C8" s="144">
        <v>13448.6</v>
      </c>
      <c r="D8" s="144">
        <v>14511</v>
      </c>
    </row>
    <row r="9" spans="1:6" ht="15">
      <c r="A9" s="142" t="s">
        <v>2111</v>
      </c>
      <c r="B9" s="143" t="s">
        <v>295</v>
      </c>
      <c r="C9" s="144">
        <v>1779.3</v>
      </c>
      <c r="D9" s="144">
        <v>1919.8</v>
      </c>
    </row>
    <row r="10" spans="1:6" ht="15">
      <c r="A10" s="142" t="s">
        <v>2112</v>
      </c>
      <c r="B10" s="143" t="s">
        <v>300</v>
      </c>
      <c r="C10" s="144">
        <v>6853.4</v>
      </c>
      <c r="D10" s="144">
        <v>7394.8</v>
      </c>
    </row>
    <row r="11" spans="1:6" ht="15">
      <c r="A11" s="142" t="s">
        <v>2113</v>
      </c>
      <c r="B11" s="143" t="s">
        <v>9</v>
      </c>
      <c r="C11" s="144">
        <v>10220.200000000001</v>
      </c>
      <c r="D11" s="144">
        <v>11027.6</v>
      </c>
    </row>
    <row r="12" spans="1:6" ht="15">
      <c r="A12" s="142" t="s">
        <v>2114</v>
      </c>
      <c r="B12" s="143" t="s">
        <v>10</v>
      </c>
      <c r="C12" s="144">
        <v>3348.4</v>
      </c>
      <c r="D12" s="144">
        <v>3612.9</v>
      </c>
    </row>
    <row r="13" spans="1:6" ht="15">
      <c r="A13" s="142" t="s">
        <v>2115</v>
      </c>
      <c r="B13" s="143" t="s">
        <v>11</v>
      </c>
      <c r="C13" s="144">
        <v>8259.1</v>
      </c>
      <c r="D13" s="144">
        <v>8911.6</v>
      </c>
    </row>
    <row r="14" spans="1:6" ht="15">
      <c r="A14" s="142" t="s">
        <v>2116</v>
      </c>
      <c r="B14" s="143" t="s">
        <v>322</v>
      </c>
      <c r="C14" s="144">
        <v>4698.2</v>
      </c>
      <c r="D14" s="144">
        <v>5069.3999999999996</v>
      </c>
    </row>
    <row r="15" spans="1:6" ht="15">
      <c r="A15" s="142" t="s">
        <v>2117</v>
      </c>
      <c r="B15" s="143" t="s">
        <v>12</v>
      </c>
      <c r="C15" s="144">
        <v>12764</v>
      </c>
      <c r="D15" s="144">
        <v>13772.4</v>
      </c>
    </row>
    <row r="16" spans="1:6" ht="15">
      <c r="A16" s="142" t="s">
        <v>2118</v>
      </c>
      <c r="B16" s="143" t="s">
        <v>13</v>
      </c>
      <c r="C16" s="144">
        <v>6781.9</v>
      </c>
      <c r="D16" s="144">
        <v>7317.6</v>
      </c>
    </row>
    <row r="17" spans="1:4" ht="15">
      <c r="A17" s="142" t="s">
        <v>2119</v>
      </c>
      <c r="B17" s="143" t="s">
        <v>14</v>
      </c>
      <c r="C17" s="144">
        <v>10721.1</v>
      </c>
      <c r="D17" s="144">
        <v>11568</v>
      </c>
    </row>
    <row r="18" spans="1:4" ht="15">
      <c r="A18" s="142" t="s">
        <v>2120</v>
      </c>
      <c r="B18" s="143" t="s">
        <v>15</v>
      </c>
      <c r="C18" s="144">
        <v>8350.2999999999993</v>
      </c>
      <c r="D18" s="144">
        <v>9010</v>
      </c>
    </row>
    <row r="19" spans="1:4" ht="15">
      <c r="A19" s="142" t="s">
        <v>2121</v>
      </c>
      <c r="B19" s="143" t="s">
        <v>16</v>
      </c>
      <c r="C19" s="144">
        <v>8957.2000000000007</v>
      </c>
      <c r="D19" s="144">
        <v>9664.9</v>
      </c>
    </row>
    <row r="20" spans="1:4" ht="15">
      <c r="A20" s="142" t="s">
        <v>2122</v>
      </c>
      <c r="B20" s="143" t="s">
        <v>17</v>
      </c>
      <c r="C20" s="144">
        <v>10418.6</v>
      </c>
      <c r="D20" s="144">
        <v>11241.6</v>
      </c>
    </row>
    <row r="21" spans="1:4" ht="15">
      <c r="A21" s="142" t="s">
        <v>2123</v>
      </c>
      <c r="B21" s="143" t="s">
        <v>381</v>
      </c>
      <c r="C21" s="144">
        <v>7321.1</v>
      </c>
      <c r="D21" s="144">
        <v>7899.5</v>
      </c>
    </row>
    <row r="22" spans="1:4" ht="15">
      <c r="A22" s="142" t="s">
        <v>2124</v>
      </c>
      <c r="B22" s="143" t="s">
        <v>18</v>
      </c>
      <c r="C22" s="144">
        <v>7894.7</v>
      </c>
      <c r="D22" s="144">
        <v>8518.2999999999993</v>
      </c>
    </row>
    <row r="23" spans="1:4" ht="15">
      <c r="A23" s="142" t="s">
        <v>2125</v>
      </c>
      <c r="B23" s="143" t="s">
        <v>19</v>
      </c>
      <c r="C23" s="144">
        <v>12916.8</v>
      </c>
      <c r="D23" s="144">
        <v>13937.2</v>
      </c>
    </row>
    <row r="24" spans="1:4" ht="15">
      <c r="A24" s="142" t="s">
        <v>2126</v>
      </c>
      <c r="B24" s="143" t="s">
        <v>20</v>
      </c>
      <c r="C24" s="144">
        <v>16708.599999999999</v>
      </c>
      <c r="D24" s="144">
        <v>18028.5</v>
      </c>
    </row>
    <row r="25" spans="1:4" ht="15">
      <c r="A25" s="142" t="s">
        <v>2127</v>
      </c>
      <c r="B25" s="143" t="s">
        <v>21</v>
      </c>
      <c r="C25" s="144">
        <v>8166.7</v>
      </c>
      <c r="D25" s="144">
        <v>8811.7999999999993</v>
      </c>
    </row>
    <row r="26" spans="1:4" ht="15">
      <c r="A26" s="142" t="s">
        <v>2128</v>
      </c>
      <c r="B26" s="143" t="s">
        <v>22</v>
      </c>
      <c r="C26" s="144">
        <v>20562.900000000001</v>
      </c>
      <c r="D26" s="144">
        <v>22187.4</v>
      </c>
    </row>
    <row r="27" spans="1:4" ht="15">
      <c r="A27" s="142" t="s">
        <v>2129</v>
      </c>
      <c r="B27" s="143" t="s">
        <v>23</v>
      </c>
      <c r="C27" s="144">
        <v>22107.4</v>
      </c>
      <c r="D27" s="144">
        <v>23853.9</v>
      </c>
    </row>
    <row r="28" spans="1:4" ht="15">
      <c r="A28" s="142" t="s">
        <v>2130</v>
      </c>
      <c r="B28" s="143" t="s">
        <v>24</v>
      </c>
      <c r="C28" s="144">
        <v>1821.8</v>
      </c>
      <c r="D28" s="144">
        <v>1965.7</v>
      </c>
    </row>
    <row r="29" spans="1:4" ht="15">
      <c r="A29" s="142" t="s">
        <v>2131</v>
      </c>
      <c r="B29" s="143" t="s">
        <v>25</v>
      </c>
      <c r="C29" s="144">
        <v>12612.3</v>
      </c>
      <c r="D29" s="144">
        <v>13608.6</v>
      </c>
    </row>
    <row r="30" spans="1:4" ht="15">
      <c r="A30" s="142" t="s">
        <v>2132</v>
      </c>
      <c r="B30" s="143" t="s">
        <v>26</v>
      </c>
      <c r="C30" s="144">
        <v>18866.900000000001</v>
      </c>
      <c r="D30" s="144">
        <v>20357.400000000001</v>
      </c>
    </row>
    <row r="31" spans="1:4" ht="15">
      <c r="A31" s="142" t="s">
        <v>2133</v>
      </c>
      <c r="B31" s="143" t="s">
        <v>27</v>
      </c>
      <c r="C31" s="144">
        <v>3689.4</v>
      </c>
      <c r="D31" s="144">
        <v>3980.9</v>
      </c>
    </row>
    <row r="32" spans="1:4" ht="15">
      <c r="A32" s="142" t="s">
        <v>2134</v>
      </c>
      <c r="B32" s="143" t="s">
        <v>28</v>
      </c>
      <c r="C32" s="144">
        <v>9877</v>
      </c>
      <c r="D32" s="144">
        <v>10657.3</v>
      </c>
    </row>
    <row r="33" spans="1:4" ht="15">
      <c r="A33" s="142" t="s">
        <v>2135</v>
      </c>
      <c r="B33" s="143" t="s">
        <v>29</v>
      </c>
      <c r="C33" s="144">
        <v>3491.2</v>
      </c>
      <c r="D33" s="144">
        <v>3767</v>
      </c>
    </row>
    <row r="34" spans="1:4" ht="15">
      <c r="A34" s="142" t="s">
        <v>2136</v>
      </c>
      <c r="B34" s="143" t="s">
        <v>30</v>
      </c>
      <c r="C34" s="144">
        <v>4858</v>
      </c>
      <c r="D34" s="144">
        <v>5241.8</v>
      </c>
    </row>
    <row r="35" spans="1:4" ht="15">
      <c r="A35" s="142" t="s">
        <v>2137</v>
      </c>
      <c r="B35" s="143" t="s">
        <v>31</v>
      </c>
      <c r="C35" s="144">
        <v>48316.9</v>
      </c>
      <c r="D35" s="144">
        <v>52134</v>
      </c>
    </row>
    <row r="36" spans="1:4" ht="15">
      <c r="A36" s="142" t="s">
        <v>2138</v>
      </c>
      <c r="B36" s="143" t="s">
        <v>32</v>
      </c>
      <c r="C36" s="144">
        <v>10827.5</v>
      </c>
      <c r="D36" s="144">
        <v>11682.9</v>
      </c>
    </row>
    <row r="37" spans="1:4" ht="15">
      <c r="A37" s="142" t="s">
        <v>2139</v>
      </c>
      <c r="B37" s="143" t="s">
        <v>33</v>
      </c>
      <c r="C37" s="144">
        <v>6125</v>
      </c>
      <c r="D37" s="144">
        <v>6608.8</v>
      </c>
    </row>
    <row r="38" spans="1:4" ht="15">
      <c r="A38" s="142" t="s">
        <v>2140</v>
      </c>
      <c r="B38" s="143" t="s">
        <v>34</v>
      </c>
      <c r="C38" s="144">
        <v>9149.2000000000007</v>
      </c>
      <c r="D38" s="144">
        <v>9872</v>
      </c>
    </row>
    <row r="39" spans="1:4" ht="15">
      <c r="A39" s="142" t="s">
        <v>2141</v>
      </c>
      <c r="B39" s="143" t="s">
        <v>542</v>
      </c>
      <c r="C39" s="144">
        <v>2346.6999999999998</v>
      </c>
      <c r="D39" s="144">
        <v>2532.1</v>
      </c>
    </row>
    <row r="40" spans="1:4" ht="15">
      <c r="A40" s="142" t="s">
        <v>2142</v>
      </c>
      <c r="B40" s="143" t="s">
        <v>35</v>
      </c>
      <c r="C40" s="144">
        <v>6008.1</v>
      </c>
      <c r="D40" s="144">
        <v>6482.8</v>
      </c>
    </row>
    <row r="41" spans="1:4" ht="15">
      <c r="A41" s="142" t="s">
        <v>2143</v>
      </c>
      <c r="B41" s="143" t="s">
        <v>36</v>
      </c>
      <c r="C41" s="144">
        <v>7179.6</v>
      </c>
      <c r="D41" s="144">
        <v>7746.8</v>
      </c>
    </row>
    <row r="42" spans="1:4" ht="15">
      <c r="A42" s="142" t="s">
        <v>2144</v>
      </c>
      <c r="B42" s="143" t="s">
        <v>37</v>
      </c>
      <c r="C42" s="144">
        <v>7765.5</v>
      </c>
      <c r="D42" s="144">
        <v>8378.9</v>
      </c>
    </row>
    <row r="43" spans="1:4" ht="15">
      <c r="A43" s="142" t="s">
        <v>2145</v>
      </c>
      <c r="B43" s="143" t="s">
        <v>38</v>
      </c>
      <c r="C43" s="144">
        <v>6561.9</v>
      </c>
      <c r="D43" s="144">
        <v>7080.3</v>
      </c>
    </row>
    <row r="44" spans="1:4" ht="15">
      <c r="A44" s="142" t="s">
        <v>2146</v>
      </c>
      <c r="B44" s="143" t="s">
        <v>587</v>
      </c>
      <c r="C44" s="144">
        <v>6452.4</v>
      </c>
      <c r="D44" s="144">
        <v>6962.2</v>
      </c>
    </row>
    <row r="45" spans="1:4" ht="15">
      <c r="A45" s="142" t="s">
        <v>2147</v>
      </c>
      <c r="B45" s="143" t="s">
        <v>39</v>
      </c>
      <c r="C45" s="144">
        <v>7024.5</v>
      </c>
      <c r="D45" s="144">
        <v>7579.4</v>
      </c>
    </row>
    <row r="46" spans="1:4" ht="15">
      <c r="A46" s="142" t="s">
        <v>2148</v>
      </c>
      <c r="B46" s="143" t="s">
        <v>40</v>
      </c>
      <c r="C46" s="144">
        <v>2352.1999999999998</v>
      </c>
      <c r="D46" s="144">
        <v>2538.1</v>
      </c>
    </row>
    <row r="47" spans="1:4" ht="15">
      <c r="A47" s="142" t="s">
        <v>2149</v>
      </c>
      <c r="B47" s="143" t="s">
        <v>41</v>
      </c>
      <c r="C47" s="144">
        <v>4548.5</v>
      </c>
      <c r="D47" s="144">
        <v>4907.8999999999996</v>
      </c>
    </row>
    <row r="48" spans="1:4" ht="15">
      <c r="A48" s="142" t="s">
        <v>2150</v>
      </c>
      <c r="B48" s="143" t="s">
        <v>42</v>
      </c>
      <c r="C48" s="144">
        <v>11113.5</v>
      </c>
      <c r="D48" s="144">
        <v>11991.5</v>
      </c>
    </row>
    <row r="49" spans="1:4" ht="15">
      <c r="A49" s="142" t="s">
        <v>2151</v>
      </c>
      <c r="B49" s="143" t="s">
        <v>43</v>
      </c>
      <c r="C49" s="144">
        <v>3004.9</v>
      </c>
      <c r="D49" s="144">
        <v>3242.3</v>
      </c>
    </row>
    <row r="50" spans="1:4" ht="15">
      <c r="A50" s="142" t="s">
        <v>2152</v>
      </c>
      <c r="B50" s="143" t="s">
        <v>44</v>
      </c>
      <c r="C50" s="144">
        <v>11723.7</v>
      </c>
      <c r="D50" s="144">
        <v>12649.9</v>
      </c>
    </row>
    <row r="51" spans="1:4" ht="15">
      <c r="A51" s="142"/>
      <c r="B51" s="143" t="s">
        <v>45</v>
      </c>
      <c r="C51" s="144">
        <v>21534</v>
      </c>
      <c r="D51" s="144">
        <v>23235.200000000001</v>
      </c>
    </row>
    <row r="52" spans="1:4" ht="15">
      <c r="A52" s="168"/>
      <c r="B52" s="143" t="s">
        <v>46</v>
      </c>
      <c r="C52" s="144">
        <v>430680.6</v>
      </c>
      <c r="D52" s="144">
        <v>464704.4</v>
      </c>
    </row>
    <row r="53" spans="1:4" ht="41.85" customHeight="1"/>
    <row r="54" spans="1:4" ht="41.85" customHeight="1"/>
    <row r="55" spans="1:4" ht="12.75" customHeight="1"/>
    <row r="56" spans="1:4" ht="12.75" customHeight="1"/>
    <row r="57" spans="1:4" ht="12.75" customHeight="1"/>
    <row r="58" spans="1:4" ht="12.75" customHeight="1"/>
    <row r="59" spans="1:4" ht="12.75" customHeight="1"/>
    <row r="60" spans="1:4" ht="12.75" customHeight="1"/>
  </sheetData>
  <mergeCells count="1">
    <mergeCell ref="A4:D5"/>
  </mergeCells>
  <pageMargins left="0.70866141732283472" right="0.70866141732283472" top="0.51" bottom="0.47" header="0.31496062992125984" footer="0.17"/>
  <pageSetup paperSize="9" scale="92" orientation="portrait" r:id="rId1"/>
  <headerFooter>
    <oddFooter>&amp;L&amp;"Times New Roman,обычный"&amp;8 2430-15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4"/>
  <sheetViews>
    <sheetView view="pageBreakPreview" topLeftCell="A25" zoomScale="60" zoomScaleNormal="100" workbookViewId="0">
      <selection activeCell="B3" sqref="B3"/>
    </sheetView>
  </sheetViews>
  <sheetFormatPr defaultColWidth="9.140625" defaultRowHeight="12.75" outlineLevelRow="3"/>
  <cols>
    <col min="1" max="1" width="8.7109375" style="145" customWidth="1"/>
    <col min="2" max="2" width="47.42578125" style="145" customWidth="1"/>
    <col min="3" max="3" width="18.7109375" style="145" customWidth="1"/>
    <col min="4" max="4" width="18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4" ht="15">
      <c r="A1" s="163"/>
      <c r="B1" s="163"/>
      <c r="C1" s="153"/>
      <c r="D1" s="163" t="s">
        <v>2287</v>
      </c>
    </row>
    <row r="2" spans="1:4" ht="15">
      <c r="A2" s="163"/>
      <c r="B2" s="163"/>
      <c r="C2" s="153"/>
      <c r="D2" s="163" t="s">
        <v>0</v>
      </c>
    </row>
    <row r="3" spans="1:4" ht="15">
      <c r="A3" s="163"/>
      <c r="B3" s="163"/>
      <c r="C3" s="153"/>
      <c r="D3" s="166" t="s">
        <v>2587</v>
      </c>
    </row>
    <row r="4" spans="1:4" ht="90" customHeight="1">
      <c r="A4" s="419" t="s">
        <v>2555</v>
      </c>
      <c r="B4" s="419"/>
      <c r="C4" s="419"/>
      <c r="D4" s="419"/>
    </row>
    <row r="5" spans="1:4">
      <c r="A5" s="158"/>
      <c r="B5" s="149"/>
      <c r="C5" s="149"/>
      <c r="D5" s="149"/>
    </row>
    <row r="6" spans="1:4" ht="30">
      <c r="A6" s="140" t="s">
        <v>48</v>
      </c>
      <c r="B6" s="140" t="s">
        <v>3</v>
      </c>
      <c r="C6" s="140" t="s">
        <v>76</v>
      </c>
      <c r="D6" s="140" t="s">
        <v>77</v>
      </c>
    </row>
    <row r="7" spans="1:4" ht="15">
      <c r="A7" s="142" t="s">
        <v>2109</v>
      </c>
      <c r="B7" s="142" t="s">
        <v>2110</v>
      </c>
      <c r="C7" s="142" t="s">
        <v>2111</v>
      </c>
      <c r="D7" s="142" t="s">
        <v>2112</v>
      </c>
    </row>
    <row r="8" spans="1:4" ht="15" outlineLevel="2">
      <c r="A8" s="142" t="s">
        <v>2109</v>
      </c>
      <c r="B8" s="379" t="s">
        <v>8</v>
      </c>
      <c r="C8" s="144">
        <v>614.79999999999995</v>
      </c>
      <c r="D8" s="144">
        <v>669</v>
      </c>
    </row>
    <row r="9" spans="1:4" ht="16.149999999999999" customHeight="1" outlineLevel="3">
      <c r="A9" s="142"/>
      <c r="B9" s="379" t="s">
        <v>289</v>
      </c>
      <c r="C9" s="144">
        <v>19.2</v>
      </c>
      <c r="D9" s="144">
        <v>20.9</v>
      </c>
    </row>
    <row r="10" spans="1:4" ht="14.45" customHeight="1" outlineLevel="3">
      <c r="A10" s="142"/>
      <c r="B10" s="379" t="s">
        <v>290</v>
      </c>
      <c r="C10" s="144">
        <v>179.1</v>
      </c>
      <c r="D10" s="144">
        <v>194.9</v>
      </c>
    </row>
    <row r="11" spans="1:4" ht="15" outlineLevel="3">
      <c r="A11" s="142"/>
      <c r="B11" s="379" t="s">
        <v>291</v>
      </c>
      <c r="C11" s="144">
        <v>402.6</v>
      </c>
      <c r="D11" s="144">
        <v>438.1</v>
      </c>
    </row>
    <row r="12" spans="1:4" ht="16.149999999999999" customHeight="1" outlineLevel="3">
      <c r="A12" s="142"/>
      <c r="B12" s="379" t="s">
        <v>292</v>
      </c>
      <c r="C12" s="144">
        <v>13.9</v>
      </c>
      <c r="D12" s="144">
        <v>15.1</v>
      </c>
    </row>
    <row r="13" spans="1:4" ht="15" outlineLevel="2">
      <c r="A13" s="142" t="s">
        <v>2110</v>
      </c>
      <c r="B13" s="379" t="s">
        <v>295</v>
      </c>
      <c r="C13" s="144">
        <v>115.7</v>
      </c>
      <c r="D13" s="144">
        <v>125.8</v>
      </c>
    </row>
    <row r="14" spans="1:4" ht="15" outlineLevel="3">
      <c r="A14" s="142"/>
      <c r="B14" s="379" t="s">
        <v>295</v>
      </c>
      <c r="C14" s="144">
        <v>115.7</v>
      </c>
      <c r="D14" s="144">
        <v>125.8</v>
      </c>
    </row>
    <row r="15" spans="1:4" ht="15" outlineLevel="2">
      <c r="A15" s="142" t="s">
        <v>2111</v>
      </c>
      <c r="B15" s="379" t="s">
        <v>300</v>
      </c>
      <c r="C15" s="144">
        <v>224.3</v>
      </c>
      <c r="D15" s="144">
        <v>244</v>
      </c>
    </row>
    <row r="16" spans="1:4" ht="15" outlineLevel="2">
      <c r="A16" s="142" t="s">
        <v>2112</v>
      </c>
      <c r="B16" s="379" t="s">
        <v>9</v>
      </c>
      <c r="C16" s="144">
        <v>607.5</v>
      </c>
      <c r="D16" s="144">
        <v>660.9</v>
      </c>
    </row>
    <row r="17" spans="1:4" ht="15" outlineLevel="3">
      <c r="A17" s="142"/>
      <c r="B17" s="379" t="s">
        <v>303</v>
      </c>
      <c r="C17" s="144">
        <v>380.1</v>
      </c>
      <c r="D17" s="144">
        <v>413.7</v>
      </c>
    </row>
    <row r="18" spans="1:4" ht="15" outlineLevel="3">
      <c r="A18" s="142"/>
      <c r="B18" s="379" t="s">
        <v>304</v>
      </c>
      <c r="C18" s="144">
        <v>14.9</v>
      </c>
      <c r="D18" s="144">
        <v>16.2</v>
      </c>
    </row>
    <row r="19" spans="1:4" ht="15" outlineLevel="3">
      <c r="A19" s="142"/>
      <c r="B19" s="379" t="s">
        <v>305</v>
      </c>
      <c r="C19" s="144">
        <v>14.4</v>
      </c>
      <c r="D19" s="144">
        <v>15.6</v>
      </c>
    </row>
    <row r="20" spans="1:4" ht="15" outlineLevel="3">
      <c r="A20" s="142"/>
      <c r="B20" s="379" t="s">
        <v>306</v>
      </c>
      <c r="C20" s="144">
        <v>75.5</v>
      </c>
      <c r="D20" s="144">
        <v>82.1</v>
      </c>
    </row>
    <row r="21" spans="1:4" ht="15" outlineLevel="3">
      <c r="A21" s="142"/>
      <c r="B21" s="379" t="s">
        <v>308</v>
      </c>
      <c r="C21" s="144">
        <v>68.599999999999994</v>
      </c>
      <c r="D21" s="144">
        <v>74.599999999999994</v>
      </c>
    </row>
    <row r="22" spans="1:4" ht="15" outlineLevel="3">
      <c r="A22" s="142"/>
      <c r="B22" s="379" t="s">
        <v>309</v>
      </c>
      <c r="C22" s="144">
        <v>54</v>
      </c>
      <c r="D22" s="144">
        <v>58.7</v>
      </c>
    </row>
    <row r="23" spans="1:4" ht="15" outlineLevel="2">
      <c r="A23" s="142" t="s">
        <v>2113</v>
      </c>
      <c r="B23" s="379" t="s">
        <v>10</v>
      </c>
      <c r="C23" s="144">
        <v>412.5</v>
      </c>
      <c r="D23" s="144">
        <v>449</v>
      </c>
    </row>
    <row r="24" spans="1:4" ht="15" outlineLevel="3">
      <c r="A24" s="142"/>
      <c r="B24" s="379" t="s">
        <v>10</v>
      </c>
      <c r="C24" s="144">
        <v>113.4</v>
      </c>
      <c r="D24" s="144">
        <v>123.4</v>
      </c>
    </row>
    <row r="25" spans="1:4" ht="15.6" customHeight="1" outlineLevel="3">
      <c r="A25" s="142"/>
      <c r="B25" s="379" t="s">
        <v>312</v>
      </c>
      <c r="C25" s="144">
        <v>92.4</v>
      </c>
      <c r="D25" s="144">
        <v>100.6</v>
      </c>
    </row>
    <row r="26" spans="1:4" ht="14.45" customHeight="1" outlineLevel="3">
      <c r="A26" s="142"/>
      <c r="B26" s="379" t="s">
        <v>314</v>
      </c>
      <c r="C26" s="144">
        <v>100.8</v>
      </c>
      <c r="D26" s="144">
        <v>109.7</v>
      </c>
    </row>
    <row r="27" spans="1:4" ht="16.149999999999999" customHeight="1" outlineLevel="3">
      <c r="A27" s="142"/>
      <c r="B27" s="379" t="s">
        <v>315</v>
      </c>
      <c r="C27" s="144">
        <v>105.9</v>
      </c>
      <c r="D27" s="144">
        <v>115.3</v>
      </c>
    </row>
    <row r="28" spans="1:4" ht="15" outlineLevel="2">
      <c r="A28" s="142" t="s">
        <v>2114</v>
      </c>
      <c r="B28" s="379" t="s">
        <v>11</v>
      </c>
      <c r="C28" s="144">
        <v>517.5</v>
      </c>
      <c r="D28" s="144">
        <v>563.1</v>
      </c>
    </row>
    <row r="29" spans="1:4" ht="15" outlineLevel="3">
      <c r="A29" s="142"/>
      <c r="B29" s="379" t="s">
        <v>318</v>
      </c>
      <c r="C29" s="144">
        <v>168</v>
      </c>
      <c r="D29" s="144">
        <v>182.8</v>
      </c>
    </row>
    <row r="30" spans="1:4" ht="15" outlineLevel="3">
      <c r="A30" s="142"/>
      <c r="B30" s="379" t="s">
        <v>319</v>
      </c>
      <c r="C30" s="144">
        <v>278.10000000000002</v>
      </c>
      <c r="D30" s="144">
        <v>302.60000000000002</v>
      </c>
    </row>
    <row r="31" spans="1:4" ht="15" outlineLevel="3">
      <c r="A31" s="142"/>
      <c r="B31" s="379" t="s">
        <v>320</v>
      </c>
      <c r="C31" s="144">
        <v>71.400000000000006</v>
      </c>
      <c r="D31" s="144">
        <v>77.7</v>
      </c>
    </row>
    <row r="32" spans="1:4" ht="15" outlineLevel="2">
      <c r="A32" s="142" t="s">
        <v>2115</v>
      </c>
      <c r="B32" s="379" t="s">
        <v>322</v>
      </c>
      <c r="C32" s="144">
        <v>167.4</v>
      </c>
      <c r="D32" s="144">
        <v>182.1</v>
      </c>
    </row>
    <row r="33" spans="1:4" ht="15" outlineLevel="2">
      <c r="A33" s="142" t="s">
        <v>2116</v>
      </c>
      <c r="B33" s="379" t="s">
        <v>12</v>
      </c>
      <c r="C33" s="144">
        <v>1150.8</v>
      </c>
      <c r="D33" s="144">
        <v>1252.3</v>
      </c>
    </row>
    <row r="34" spans="1:4" ht="15" outlineLevel="3">
      <c r="A34" s="142"/>
      <c r="B34" s="379" t="s">
        <v>12</v>
      </c>
      <c r="C34" s="144">
        <v>265</v>
      </c>
      <c r="D34" s="144">
        <v>288.39999999999998</v>
      </c>
    </row>
    <row r="35" spans="1:4" ht="15" outlineLevel="3">
      <c r="A35" s="142"/>
      <c r="B35" s="379" t="s">
        <v>325</v>
      </c>
      <c r="C35" s="144">
        <v>3.8</v>
      </c>
      <c r="D35" s="144">
        <v>4.2</v>
      </c>
    </row>
    <row r="36" spans="1:4" ht="15" outlineLevel="3">
      <c r="A36" s="142"/>
      <c r="B36" s="379" t="s">
        <v>326</v>
      </c>
      <c r="C36" s="144">
        <v>10.5</v>
      </c>
      <c r="D36" s="144">
        <v>11.4</v>
      </c>
    </row>
    <row r="37" spans="1:4" ht="16.149999999999999" customHeight="1" outlineLevel="3">
      <c r="A37" s="142"/>
      <c r="B37" s="379" t="s">
        <v>327</v>
      </c>
      <c r="C37" s="144">
        <v>63</v>
      </c>
      <c r="D37" s="144">
        <v>68.599999999999994</v>
      </c>
    </row>
    <row r="38" spans="1:4" ht="15" outlineLevel="3">
      <c r="A38" s="142"/>
      <c r="B38" s="379" t="s">
        <v>328</v>
      </c>
      <c r="C38" s="144">
        <v>79.8</v>
      </c>
      <c r="D38" s="144">
        <v>86.8</v>
      </c>
    </row>
    <row r="39" spans="1:4" ht="15" outlineLevel="3">
      <c r="A39" s="142"/>
      <c r="B39" s="379" t="s">
        <v>329</v>
      </c>
      <c r="C39" s="144">
        <v>49.6</v>
      </c>
      <c r="D39" s="144">
        <v>54</v>
      </c>
    </row>
    <row r="40" spans="1:4" ht="15" outlineLevel="3">
      <c r="A40" s="142"/>
      <c r="B40" s="379" t="s">
        <v>331</v>
      </c>
      <c r="C40" s="144">
        <v>173.8</v>
      </c>
      <c r="D40" s="144">
        <v>189.1</v>
      </c>
    </row>
    <row r="41" spans="1:4" ht="15" outlineLevel="3">
      <c r="A41" s="142"/>
      <c r="B41" s="379" t="s">
        <v>332</v>
      </c>
      <c r="C41" s="144">
        <v>84.6</v>
      </c>
      <c r="D41" s="144">
        <v>92</v>
      </c>
    </row>
    <row r="42" spans="1:4" ht="15" outlineLevel="3">
      <c r="A42" s="142"/>
      <c r="B42" s="379" t="s">
        <v>333</v>
      </c>
      <c r="C42" s="144">
        <v>168.8</v>
      </c>
      <c r="D42" s="144">
        <v>183.7</v>
      </c>
    </row>
    <row r="43" spans="1:4" ht="15" outlineLevel="3">
      <c r="A43" s="142"/>
      <c r="B43" s="379" t="s">
        <v>334</v>
      </c>
      <c r="C43" s="144">
        <v>251.9</v>
      </c>
      <c r="D43" s="144">
        <v>274.10000000000002</v>
      </c>
    </row>
    <row r="44" spans="1:4" ht="15" outlineLevel="2">
      <c r="A44" s="142" t="s">
        <v>2117</v>
      </c>
      <c r="B44" s="379" t="s">
        <v>13</v>
      </c>
      <c r="C44" s="144">
        <v>336.2</v>
      </c>
      <c r="D44" s="144">
        <v>365.8</v>
      </c>
    </row>
    <row r="45" spans="1:4" ht="15" outlineLevel="3">
      <c r="A45" s="142"/>
      <c r="B45" s="379" t="s">
        <v>336</v>
      </c>
      <c r="C45" s="144">
        <v>61.8</v>
      </c>
      <c r="D45" s="144">
        <v>67.2</v>
      </c>
    </row>
    <row r="46" spans="1:4" ht="15" outlineLevel="3">
      <c r="A46" s="142"/>
      <c r="B46" s="379" t="s">
        <v>337</v>
      </c>
      <c r="C46" s="144">
        <v>76.400000000000006</v>
      </c>
      <c r="D46" s="144">
        <v>83.2</v>
      </c>
    </row>
    <row r="47" spans="1:4" ht="15" outlineLevel="3">
      <c r="A47" s="142"/>
      <c r="B47" s="379" t="s">
        <v>338</v>
      </c>
      <c r="C47" s="144">
        <v>32.4</v>
      </c>
      <c r="D47" s="144">
        <v>35.299999999999997</v>
      </c>
    </row>
    <row r="48" spans="1:4" ht="15" outlineLevel="3">
      <c r="A48" s="142"/>
      <c r="B48" s="379" t="s">
        <v>339</v>
      </c>
      <c r="C48" s="144">
        <v>5.3</v>
      </c>
      <c r="D48" s="144">
        <v>5.7</v>
      </c>
    </row>
    <row r="49" spans="1:4" ht="15.6" customHeight="1" outlineLevel="3">
      <c r="A49" s="142"/>
      <c r="B49" s="379" t="s">
        <v>340</v>
      </c>
      <c r="C49" s="144">
        <v>44.7</v>
      </c>
      <c r="D49" s="144">
        <v>48.7</v>
      </c>
    </row>
    <row r="50" spans="1:4" ht="15" outlineLevel="3">
      <c r="A50" s="142"/>
      <c r="B50" s="379" t="s">
        <v>341</v>
      </c>
      <c r="C50" s="144">
        <v>49.1</v>
      </c>
      <c r="D50" s="144">
        <v>53.4</v>
      </c>
    </row>
    <row r="51" spans="1:4" ht="15" outlineLevel="3">
      <c r="A51" s="142"/>
      <c r="B51" s="379" t="s">
        <v>342</v>
      </c>
      <c r="C51" s="144">
        <v>32.200000000000003</v>
      </c>
      <c r="D51" s="144">
        <v>35</v>
      </c>
    </row>
    <row r="52" spans="1:4" ht="15" outlineLevel="3">
      <c r="A52" s="142"/>
      <c r="B52" s="379" t="s">
        <v>343</v>
      </c>
      <c r="C52" s="144">
        <v>34.299999999999997</v>
      </c>
      <c r="D52" s="144">
        <v>37.299999999999997</v>
      </c>
    </row>
    <row r="53" spans="1:4" ht="15" outlineLevel="2">
      <c r="A53" s="142" t="s">
        <v>2118</v>
      </c>
      <c r="B53" s="379" t="s">
        <v>14</v>
      </c>
      <c r="C53" s="144">
        <v>1894.2</v>
      </c>
      <c r="D53" s="144">
        <v>2061.3000000000002</v>
      </c>
    </row>
    <row r="54" spans="1:4" ht="15" outlineLevel="3">
      <c r="A54" s="142"/>
      <c r="B54" s="379" t="s">
        <v>14</v>
      </c>
      <c r="C54" s="144">
        <v>934.4</v>
      </c>
      <c r="D54" s="144">
        <v>1016.8</v>
      </c>
    </row>
    <row r="55" spans="1:4" ht="15" outlineLevel="3">
      <c r="A55" s="142"/>
      <c r="B55" s="379" t="s">
        <v>346</v>
      </c>
      <c r="C55" s="144">
        <v>59.7</v>
      </c>
      <c r="D55" s="144">
        <v>64.900000000000006</v>
      </c>
    </row>
    <row r="56" spans="1:4" ht="15" outlineLevel="3">
      <c r="A56" s="142"/>
      <c r="B56" s="379" t="s">
        <v>347</v>
      </c>
      <c r="C56" s="144">
        <v>86.4</v>
      </c>
      <c r="D56" s="144">
        <v>94</v>
      </c>
    </row>
    <row r="57" spans="1:4" ht="15" outlineLevel="3">
      <c r="A57" s="142"/>
      <c r="B57" s="379" t="s">
        <v>348</v>
      </c>
      <c r="C57" s="144">
        <v>34</v>
      </c>
      <c r="D57" s="144">
        <v>37</v>
      </c>
    </row>
    <row r="58" spans="1:4" ht="15" outlineLevel="3">
      <c r="A58" s="142"/>
      <c r="B58" s="379" t="s">
        <v>349</v>
      </c>
      <c r="C58" s="144">
        <v>255.9</v>
      </c>
      <c r="D58" s="144">
        <v>278.5</v>
      </c>
    </row>
    <row r="59" spans="1:4" ht="15" outlineLevel="3">
      <c r="A59" s="142"/>
      <c r="B59" s="379" t="s">
        <v>350</v>
      </c>
      <c r="C59" s="144">
        <v>30.4</v>
      </c>
      <c r="D59" s="144">
        <v>33.1</v>
      </c>
    </row>
    <row r="60" spans="1:4" ht="15" outlineLevel="3">
      <c r="A60" s="142"/>
      <c r="B60" s="379" t="s">
        <v>351</v>
      </c>
      <c r="C60" s="144">
        <v>14.2</v>
      </c>
      <c r="D60" s="144">
        <v>15.6</v>
      </c>
    </row>
    <row r="61" spans="1:4" ht="15" outlineLevel="3">
      <c r="A61" s="142"/>
      <c r="B61" s="379" t="s">
        <v>352</v>
      </c>
      <c r="C61" s="144">
        <v>87.6</v>
      </c>
      <c r="D61" s="144">
        <v>95.2</v>
      </c>
    </row>
    <row r="62" spans="1:4" ht="15" outlineLevel="3">
      <c r="A62" s="142"/>
      <c r="B62" s="379" t="s">
        <v>353</v>
      </c>
      <c r="C62" s="144">
        <v>111.7</v>
      </c>
      <c r="D62" s="144">
        <v>121.6</v>
      </c>
    </row>
    <row r="63" spans="1:4" ht="15" outlineLevel="3">
      <c r="A63" s="142"/>
      <c r="B63" s="379" t="s">
        <v>354</v>
      </c>
      <c r="C63" s="144">
        <v>41.4</v>
      </c>
      <c r="D63" s="144">
        <v>45.1</v>
      </c>
    </row>
    <row r="64" spans="1:4" ht="15" outlineLevel="3">
      <c r="A64" s="142"/>
      <c r="B64" s="379" t="s">
        <v>355</v>
      </c>
      <c r="C64" s="144">
        <v>47.2</v>
      </c>
      <c r="D64" s="144">
        <v>51.4</v>
      </c>
    </row>
    <row r="65" spans="1:4" ht="15" outlineLevel="3">
      <c r="A65" s="142"/>
      <c r="B65" s="379" t="s">
        <v>356</v>
      </c>
      <c r="C65" s="144">
        <v>191.3</v>
      </c>
      <c r="D65" s="144">
        <v>208.1</v>
      </c>
    </row>
    <row r="66" spans="1:4" ht="15" outlineLevel="2">
      <c r="A66" s="142" t="s">
        <v>2119</v>
      </c>
      <c r="B66" s="379" t="s">
        <v>15</v>
      </c>
      <c r="C66" s="144">
        <v>675.4</v>
      </c>
      <c r="D66" s="144">
        <v>734.9</v>
      </c>
    </row>
    <row r="67" spans="1:4" ht="15" outlineLevel="3">
      <c r="A67" s="142"/>
      <c r="B67" s="379" t="s">
        <v>15</v>
      </c>
      <c r="C67" s="144">
        <v>348.1</v>
      </c>
      <c r="D67" s="144">
        <v>378.8</v>
      </c>
    </row>
    <row r="68" spans="1:4" ht="15" outlineLevel="3">
      <c r="A68" s="142"/>
      <c r="B68" s="379" t="s">
        <v>358</v>
      </c>
      <c r="C68" s="144">
        <v>82.8</v>
      </c>
      <c r="D68" s="144">
        <v>90.1</v>
      </c>
    </row>
    <row r="69" spans="1:4" ht="15" outlineLevel="3">
      <c r="A69" s="142"/>
      <c r="B69" s="379" t="s">
        <v>359</v>
      </c>
      <c r="C69" s="144">
        <v>60.5</v>
      </c>
      <c r="D69" s="144">
        <v>65.8</v>
      </c>
    </row>
    <row r="70" spans="1:4" ht="15" outlineLevel="3">
      <c r="A70" s="142"/>
      <c r="B70" s="379" t="s">
        <v>360</v>
      </c>
      <c r="C70" s="144">
        <v>33.200000000000003</v>
      </c>
      <c r="D70" s="144">
        <v>36.200000000000003</v>
      </c>
    </row>
    <row r="71" spans="1:4" ht="15" outlineLevel="3">
      <c r="A71" s="142"/>
      <c r="B71" s="379" t="s">
        <v>332</v>
      </c>
      <c r="C71" s="144">
        <v>25.3</v>
      </c>
      <c r="D71" s="144">
        <v>27.5</v>
      </c>
    </row>
    <row r="72" spans="1:4" ht="15" outlineLevel="3">
      <c r="A72" s="142"/>
      <c r="B72" s="379" t="s">
        <v>361</v>
      </c>
      <c r="C72" s="144">
        <v>28.7</v>
      </c>
      <c r="D72" s="144">
        <v>31.2</v>
      </c>
    </row>
    <row r="73" spans="1:4" ht="15" outlineLevel="3">
      <c r="A73" s="142"/>
      <c r="B73" s="379" t="s">
        <v>362</v>
      </c>
      <c r="C73" s="144">
        <v>44.6</v>
      </c>
      <c r="D73" s="144">
        <v>48.5</v>
      </c>
    </row>
    <row r="74" spans="1:4" ht="15" outlineLevel="3">
      <c r="A74" s="142"/>
      <c r="B74" s="379" t="s">
        <v>363</v>
      </c>
      <c r="C74" s="144">
        <v>52.2</v>
      </c>
      <c r="D74" s="144">
        <v>56.8</v>
      </c>
    </row>
    <row r="75" spans="1:4" ht="15" outlineLevel="2">
      <c r="A75" s="142" t="s">
        <v>2120</v>
      </c>
      <c r="B75" s="379" t="s">
        <v>16</v>
      </c>
      <c r="C75" s="144">
        <v>905.5</v>
      </c>
      <c r="D75" s="144">
        <v>983.8</v>
      </c>
    </row>
    <row r="76" spans="1:4" ht="15" outlineLevel="3">
      <c r="A76" s="142"/>
      <c r="B76" s="379" t="s">
        <v>16</v>
      </c>
      <c r="C76" s="144">
        <v>225.5</v>
      </c>
      <c r="D76" s="144">
        <v>245.4</v>
      </c>
    </row>
    <row r="77" spans="1:4" ht="15" customHeight="1" outlineLevel="3">
      <c r="A77" s="142"/>
      <c r="B77" s="379" t="s">
        <v>365</v>
      </c>
      <c r="C77" s="144">
        <v>119.2</v>
      </c>
      <c r="D77" s="144">
        <v>129.69999999999999</v>
      </c>
    </row>
    <row r="78" spans="1:4" ht="15" outlineLevel="3">
      <c r="A78" s="142"/>
      <c r="B78" s="379" t="s">
        <v>366</v>
      </c>
      <c r="C78" s="144">
        <v>59</v>
      </c>
      <c r="D78" s="144">
        <v>64.2</v>
      </c>
    </row>
    <row r="79" spans="1:4" ht="15" outlineLevel="3">
      <c r="A79" s="142"/>
      <c r="B79" s="379" t="s">
        <v>367</v>
      </c>
      <c r="C79" s="144">
        <v>57.8</v>
      </c>
      <c r="D79" s="144">
        <v>62.9</v>
      </c>
    </row>
    <row r="80" spans="1:4" ht="15" outlineLevel="3">
      <c r="A80" s="142"/>
      <c r="B80" s="379" t="s">
        <v>368</v>
      </c>
      <c r="C80" s="144">
        <v>64.099999999999994</v>
      </c>
      <c r="D80" s="144">
        <v>69.8</v>
      </c>
    </row>
    <row r="81" spans="1:4" ht="15" outlineLevel="3">
      <c r="A81" s="142"/>
      <c r="B81" s="379" t="s">
        <v>369</v>
      </c>
      <c r="C81" s="144">
        <v>108.8</v>
      </c>
      <c r="D81" s="144">
        <v>118.4</v>
      </c>
    </row>
    <row r="82" spans="1:4" ht="15" outlineLevel="3">
      <c r="A82" s="142"/>
      <c r="B82" s="379" t="s">
        <v>370</v>
      </c>
      <c r="C82" s="144">
        <v>97</v>
      </c>
      <c r="D82" s="144">
        <v>105.6</v>
      </c>
    </row>
    <row r="83" spans="1:4" ht="15" outlineLevel="3">
      <c r="A83" s="142"/>
      <c r="B83" s="379" t="s">
        <v>371</v>
      </c>
      <c r="C83" s="144">
        <v>174.1</v>
      </c>
      <c r="D83" s="144">
        <v>187.8</v>
      </c>
    </row>
    <row r="84" spans="1:4" ht="15" outlineLevel="2">
      <c r="A84" s="142" t="s">
        <v>2121</v>
      </c>
      <c r="B84" s="379" t="s">
        <v>17</v>
      </c>
      <c r="C84" s="144">
        <v>668</v>
      </c>
      <c r="D84" s="144">
        <v>726.7</v>
      </c>
    </row>
    <row r="85" spans="1:4" ht="15" outlineLevel="3">
      <c r="A85" s="142"/>
      <c r="B85" s="379" t="s">
        <v>17</v>
      </c>
      <c r="C85" s="144">
        <v>348.9</v>
      </c>
      <c r="D85" s="144">
        <v>379.6</v>
      </c>
    </row>
    <row r="86" spans="1:4" ht="15" outlineLevel="3">
      <c r="A86" s="142"/>
      <c r="B86" s="379" t="s">
        <v>374</v>
      </c>
      <c r="C86" s="144">
        <v>17.8</v>
      </c>
      <c r="D86" s="144">
        <v>19.2</v>
      </c>
    </row>
    <row r="87" spans="1:4" ht="15" outlineLevel="3">
      <c r="A87" s="142"/>
      <c r="B87" s="379" t="s">
        <v>375</v>
      </c>
      <c r="C87" s="144">
        <v>45.9</v>
      </c>
      <c r="D87" s="144">
        <v>50</v>
      </c>
    </row>
    <row r="88" spans="1:4" ht="15" outlineLevel="3">
      <c r="A88" s="142"/>
      <c r="B88" s="379" t="s">
        <v>376</v>
      </c>
      <c r="C88" s="144">
        <v>169.8</v>
      </c>
      <c r="D88" s="144">
        <v>184.8</v>
      </c>
    </row>
    <row r="89" spans="1:4" ht="15" outlineLevel="3">
      <c r="A89" s="142"/>
      <c r="B89" s="379" t="s">
        <v>377</v>
      </c>
      <c r="C89" s="144">
        <v>27.4</v>
      </c>
      <c r="D89" s="144">
        <v>29.8</v>
      </c>
    </row>
    <row r="90" spans="1:4" ht="15" outlineLevel="3">
      <c r="A90" s="142"/>
      <c r="B90" s="379" t="s">
        <v>378</v>
      </c>
      <c r="C90" s="144">
        <v>12</v>
      </c>
      <c r="D90" s="144">
        <v>13.1</v>
      </c>
    </row>
    <row r="91" spans="1:4" ht="15" outlineLevel="3">
      <c r="A91" s="142"/>
      <c r="B91" s="379" t="s">
        <v>379</v>
      </c>
      <c r="C91" s="144">
        <v>46.2</v>
      </c>
      <c r="D91" s="144">
        <v>50.2</v>
      </c>
    </row>
    <row r="92" spans="1:4" ht="15" outlineLevel="2">
      <c r="A92" s="142" t="s">
        <v>2122</v>
      </c>
      <c r="B92" s="379" t="s">
        <v>381</v>
      </c>
      <c r="C92" s="144">
        <v>362.5</v>
      </c>
      <c r="D92" s="144">
        <v>396.9</v>
      </c>
    </row>
    <row r="93" spans="1:4" ht="15" outlineLevel="3">
      <c r="A93" s="142"/>
      <c r="B93" s="379" t="s">
        <v>381</v>
      </c>
      <c r="C93" s="144">
        <v>40.1</v>
      </c>
      <c r="D93" s="144">
        <v>43.6</v>
      </c>
    </row>
    <row r="94" spans="1:4" ht="15" outlineLevel="3">
      <c r="A94" s="142"/>
      <c r="B94" s="379" t="s">
        <v>383</v>
      </c>
      <c r="C94" s="144">
        <v>2.2999999999999998</v>
      </c>
      <c r="D94" s="144">
        <v>5</v>
      </c>
    </row>
    <row r="95" spans="1:4" ht="15" customHeight="1" outlineLevel="3">
      <c r="A95" s="142"/>
      <c r="B95" s="379" t="s">
        <v>384</v>
      </c>
      <c r="C95" s="144">
        <v>109.2</v>
      </c>
      <c r="D95" s="144">
        <v>118.8</v>
      </c>
    </row>
    <row r="96" spans="1:4" ht="15" outlineLevel="3">
      <c r="A96" s="142"/>
      <c r="B96" s="379" t="s">
        <v>385</v>
      </c>
      <c r="C96" s="144">
        <v>38.9</v>
      </c>
      <c r="D96" s="144">
        <v>42.3</v>
      </c>
    </row>
    <row r="97" spans="1:4" ht="15" outlineLevel="3">
      <c r="A97" s="142"/>
      <c r="B97" s="379" t="s">
        <v>386</v>
      </c>
      <c r="C97" s="144">
        <v>71.3</v>
      </c>
      <c r="D97" s="144">
        <v>77.599999999999994</v>
      </c>
    </row>
    <row r="98" spans="1:4" ht="15" outlineLevel="3">
      <c r="A98" s="142"/>
      <c r="B98" s="379" t="s">
        <v>387</v>
      </c>
      <c r="C98" s="144">
        <v>62</v>
      </c>
      <c r="D98" s="144">
        <v>67.5</v>
      </c>
    </row>
    <row r="99" spans="1:4" ht="15" outlineLevel="3">
      <c r="A99" s="142"/>
      <c r="B99" s="379" t="s">
        <v>388</v>
      </c>
      <c r="C99" s="144">
        <v>38.700000000000003</v>
      </c>
      <c r="D99" s="144">
        <v>42.1</v>
      </c>
    </row>
    <row r="100" spans="1:4" ht="15" outlineLevel="2">
      <c r="A100" s="142" t="s">
        <v>2123</v>
      </c>
      <c r="B100" s="379" t="s">
        <v>18</v>
      </c>
      <c r="C100" s="144">
        <v>619.5</v>
      </c>
      <c r="D100" s="144">
        <v>674.1</v>
      </c>
    </row>
    <row r="101" spans="1:4" ht="15" outlineLevel="3">
      <c r="A101" s="142"/>
      <c r="B101" s="379" t="s">
        <v>18</v>
      </c>
      <c r="C101" s="144">
        <v>154.80000000000001</v>
      </c>
      <c r="D101" s="144">
        <v>168.4</v>
      </c>
    </row>
    <row r="102" spans="1:4" ht="15" outlineLevel="3">
      <c r="A102" s="142"/>
      <c r="B102" s="379" t="s">
        <v>390</v>
      </c>
      <c r="C102" s="144">
        <v>315.10000000000002</v>
      </c>
      <c r="D102" s="144">
        <v>342.9</v>
      </c>
    </row>
    <row r="103" spans="1:4" ht="15" outlineLevel="3">
      <c r="A103" s="142"/>
      <c r="B103" s="379" t="s">
        <v>391</v>
      </c>
      <c r="C103" s="144">
        <v>47.5</v>
      </c>
      <c r="D103" s="144">
        <v>51.7</v>
      </c>
    </row>
    <row r="104" spans="1:4" ht="15" outlineLevel="3">
      <c r="A104" s="142"/>
      <c r="B104" s="379" t="s">
        <v>392</v>
      </c>
      <c r="C104" s="144">
        <v>49.2</v>
      </c>
      <c r="D104" s="144">
        <v>53.5</v>
      </c>
    </row>
    <row r="105" spans="1:4" ht="15" outlineLevel="3">
      <c r="A105" s="142"/>
      <c r="B105" s="379" t="s">
        <v>393</v>
      </c>
      <c r="C105" s="144">
        <v>31.6</v>
      </c>
      <c r="D105" s="144">
        <v>34.4</v>
      </c>
    </row>
    <row r="106" spans="1:4" ht="15" outlineLevel="3">
      <c r="A106" s="142"/>
      <c r="B106" s="379" t="s">
        <v>394</v>
      </c>
      <c r="C106" s="144">
        <v>21.3</v>
      </c>
      <c r="D106" s="144">
        <v>23.2</v>
      </c>
    </row>
    <row r="107" spans="1:4" ht="15" outlineLevel="2">
      <c r="A107" s="142" t="s">
        <v>2124</v>
      </c>
      <c r="B107" s="379" t="s">
        <v>19</v>
      </c>
      <c r="C107" s="144">
        <v>1803.6</v>
      </c>
      <c r="D107" s="144">
        <v>1962.6</v>
      </c>
    </row>
    <row r="108" spans="1:4" ht="15" outlineLevel="3">
      <c r="A108" s="142"/>
      <c r="B108" s="379" t="s">
        <v>19</v>
      </c>
      <c r="C108" s="144">
        <v>1063.4000000000001</v>
      </c>
      <c r="D108" s="144">
        <v>1157.2</v>
      </c>
    </row>
    <row r="109" spans="1:4" ht="15" outlineLevel="3">
      <c r="A109" s="142"/>
      <c r="B109" s="379" t="s">
        <v>396</v>
      </c>
      <c r="C109" s="144">
        <v>86.6</v>
      </c>
      <c r="D109" s="144">
        <v>94.2</v>
      </c>
    </row>
    <row r="110" spans="1:4" ht="15" outlineLevel="3">
      <c r="A110" s="142"/>
      <c r="B110" s="379" t="s">
        <v>397</v>
      </c>
      <c r="C110" s="144">
        <v>9.5</v>
      </c>
      <c r="D110" s="144">
        <v>10.3</v>
      </c>
    </row>
    <row r="111" spans="1:4" ht="15" outlineLevel="3">
      <c r="A111" s="142"/>
      <c r="B111" s="379" t="s">
        <v>398</v>
      </c>
      <c r="C111" s="144">
        <v>48.4</v>
      </c>
      <c r="D111" s="144">
        <v>52.6</v>
      </c>
    </row>
    <row r="112" spans="1:4" ht="15" outlineLevel="3">
      <c r="A112" s="142"/>
      <c r="B112" s="379" t="s">
        <v>399</v>
      </c>
      <c r="C112" s="144">
        <v>140</v>
      </c>
      <c r="D112" s="144">
        <v>152.4</v>
      </c>
    </row>
    <row r="113" spans="1:4" ht="15" outlineLevel="3">
      <c r="A113" s="142"/>
      <c r="B113" s="379" t="s">
        <v>400</v>
      </c>
      <c r="C113" s="144">
        <v>99.1</v>
      </c>
      <c r="D113" s="144">
        <v>107.9</v>
      </c>
    </row>
    <row r="114" spans="1:4" ht="15" outlineLevel="3">
      <c r="A114" s="142"/>
      <c r="B114" s="379" t="s">
        <v>401</v>
      </c>
      <c r="C114" s="144">
        <v>287.89999999999998</v>
      </c>
      <c r="D114" s="144">
        <v>313.2</v>
      </c>
    </row>
    <row r="115" spans="1:4" ht="15" outlineLevel="3">
      <c r="A115" s="142"/>
      <c r="B115" s="379" t="s">
        <v>402</v>
      </c>
      <c r="C115" s="144">
        <v>68.7</v>
      </c>
      <c r="D115" s="144">
        <v>74.8</v>
      </c>
    </row>
    <row r="116" spans="1:4" ht="15" outlineLevel="2">
      <c r="A116" s="142" t="s">
        <v>2125</v>
      </c>
      <c r="B116" s="379" t="s">
        <v>20</v>
      </c>
      <c r="C116" s="144">
        <v>1288.5</v>
      </c>
      <c r="D116" s="144">
        <v>1402</v>
      </c>
    </row>
    <row r="117" spans="1:4" ht="15" outlineLevel="3">
      <c r="A117" s="142"/>
      <c r="B117" s="379" t="s">
        <v>20</v>
      </c>
      <c r="C117" s="144">
        <v>667.9</v>
      </c>
      <c r="D117" s="144">
        <v>726.8</v>
      </c>
    </row>
    <row r="118" spans="1:4" ht="15" outlineLevel="3">
      <c r="A118" s="142"/>
      <c r="B118" s="379" t="s">
        <v>404</v>
      </c>
      <c r="C118" s="144">
        <v>108.5</v>
      </c>
      <c r="D118" s="144">
        <v>118.1</v>
      </c>
    </row>
    <row r="119" spans="1:4" ht="15" customHeight="1" outlineLevel="3">
      <c r="A119" s="142"/>
      <c r="B119" s="379" t="s">
        <v>405</v>
      </c>
      <c r="C119" s="144">
        <v>27.2</v>
      </c>
      <c r="D119" s="144">
        <v>29.6</v>
      </c>
    </row>
    <row r="120" spans="1:4" ht="15" outlineLevel="3">
      <c r="A120" s="142"/>
      <c r="B120" s="379" t="s">
        <v>406</v>
      </c>
      <c r="C120" s="144">
        <v>263.5</v>
      </c>
      <c r="D120" s="144">
        <v>286.7</v>
      </c>
    </row>
    <row r="121" spans="1:4" ht="15" outlineLevel="3">
      <c r="A121" s="142"/>
      <c r="B121" s="379" t="s">
        <v>407</v>
      </c>
      <c r="C121" s="144">
        <v>85.5</v>
      </c>
      <c r="D121" s="144">
        <v>93</v>
      </c>
    </row>
    <row r="122" spans="1:4" ht="15" outlineLevel="3">
      <c r="A122" s="142"/>
      <c r="B122" s="379" t="s">
        <v>408</v>
      </c>
      <c r="C122" s="144">
        <v>46.3</v>
      </c>
      <c r="D122" s="144">
        <v>50.3</v>
      </c>
    </row>
    <row r="123" spans="1:4" ht="15" outlineLevel="3">
      <c r="A123" s="142"/>
      <c r="B123" s="379" t="s">
        <v>409</v>
      </c>
      <c r="C123" s="144">
        <v>2.6</v>
      </c>
      <c r="D123" s="144">
        <v>2.8</v>
      </c>
    </row>
    <row r="124" spans="1:4" ht="15" outlineLevel="3">
      <c r="A124" s="142"/>
      <c r="B124" s="379" t="s">
        <v>410</v>
      </c>
      <c r="C124" s="144">
        <v>87</v>
      </c>
      <c r="D124" s="144">
        <v>94.7</v>
      </c>
    </row>
    <row r="125" spans="1:4" ht="15" outlineLevel="2">
      <c r="A125" s="142" t="s">
        <v>2126</v>
      </c>
      <c r="B125" s="379" t="s">
        <v>21</v>
      </c>
      <c r="C125" s="144">
        <v>983.8</v>
      </c>
      <c r="D125" s="144">
        <v>1070.4000000000001</v>
      </c>
    </row>
    <row r="126" spans="1:4" ht="15" outlineLevel="3">
      <c r="A126" s="142"/>
      <c r="B126" s="379" t="s">
        <v>21</v>
      </c>
      <c r="C126" s="144">
        <v>386.9</v>
      </c>
      <c r="D126" s="144">
        <v>421</v>
      </c>
    </row>
    <row r="127" spans="1:4" ht="15" outlineLevel="3">
      <c r="A127" s="142"/>
      <c r="B127" s="379" t="s">
        <v>412</v>
      </c>
      <c r="C127" s="144">
        <v>162.80000000000001</v>
      </c>
      <c r="D127" s="144">
        <v>177.1</v>
      </c>
    </row>
    <row r="128" spans="1:4" ht="15" outlineLevel="3">
      <c r="A128" s="142"/>
      <c r="B128" s="379" t="s">
        <v>413</v>
      </c>
      <c r="C128" s="144">
        <v>127.8</v>
      </c>
      <c r="D128" s="144">
        <v>139.1</v>
      </c>
    </row>
    <row r="129" spans="1:4" ht="15" outlineLevel="3">
      <c r="A129" s="142"/>
      <c r="B129" s="379" t="s">
        <v>414</v>
      </c>
      <c r="C129" s="144">
        <v>50.2</v>
      </c>
      <c r="D129" s="144">
        <v>54.6</v>
      </c>
    </row>
    <row r="130" spans="1:4" ht="15" outlineLevel="3">
      <c r="A130" s="142"/>
      <c r="B130" s="379" t="s">
        <v>415</v>
      </c>
      <c r="C130" s="144">
        <v>212.5</v>
      </c>
      <c r="D130" s="144">
        <v>231.2</v>
      </c>
    </row>
    <row r="131" spans="1:4" ht="15" outlineLevel="3">
      <c r="A131" s="142"/>
      <c r="B131" s="379" t="s">
        <v>416</v>
      </c>
      <c r="C131" s="144">
        <v>43.6</v>
      </c>
      <c r="D131" s="144">
        <v>47.4</v>
      </c>
    </row>
    <row r="132" spans="1:4" ht="15" outlineLevel="2">
      <c r="A132" s="142" t="s">
        <v>2127</v>
      </c>
      <c r="B132" s="379" t="s">
        <v>22</v>
      </c>
      <c r="C132" s="144">
        <v>1721.3</v>
      </c>
      <c r="D132" s="144">
        <v>1873</v>
      </c>
    </row>
    <row r="133" spans="1:4" ht="15" outlineLevel="3">
      <c r="A133" s="142"/>
      <c r="B133" s="379" t="s">
        <v>22</v>
      </c>
      <c r="C133" s="144">
        <v>358.7</v>
      </c>
      <c r="D133" s="144">
        <v>390.3</v>
      </c>
    </row>
    <row r="134" spans="1:4" ht="15" outlineLevel="3">
      <c r="A134" s="142"/>
      <c r="B134" s="379" t="s">
        <v>418</v>
      </c>
      <c r="C134" s="144">
        <v>253.2</v>
      </c>
      <c r="D134" s="144">
        <v>275.5</v>
      </c>
    </row>
    <row r="135" spans="1:4" ht="15" outlineLevel="3">
      <c r="A135" s="142"/>
      <c r="B135" s="379" t="s">
        <v>419</v>
      </c>
      <c r="C135" s="144">
        <v>99.7</v>
      </c>
      <c r="D135" s="144">
        <v>108.5</v>
      </c>
    </row>
    <row r="136" spans="1:4" ht="13.15" customHeight="1" outlineLevel="3">
      <c r="A136" s="142"/>
      <c r="B136" s="379" t="s">
        <v>420</v>
      </c>
      <c r="C136" s="144">
        <v>190.6</v>
      </c>
      <c r="D136" s="144">
        <v>207.4</v>
      </c>
    </row>
    <row r="137" spans="1:4" ht="13.9" customHeight="1" outlineLevel="3">
      <c r="A137" s="142"/>
      <c r="B137" s="379" t="s">
        <v>421</v>
      </c>
      <c r="C137" s="144">
        <v>82.2</v>
      </c>
      <c r="D137" s="144">
        <v>89.5</v>
      </c>
    </row>
    <row r="138" spans="1:4" ht="15" outlineLevel="3">
      <c r="A138" s="142"/>
      <c r="B138" s="379" t="s">
        <v>422</v>
      </c>
      <c r="C138" s="144">
        <v>191.6</v>
      </c>
      <c r="D138" s="144">
        <v>208.5</v>
      </c>
    </row>
    <row r="139" spans="1:4" ht="15" outlineLevel="3">
      <c r="A139" s="142"/>
      <c r="B139" s="379" t="s">
        <v>423</v>
      </c>
      <c r="C139" s="144">
        <v>128.30000000000001</v>
      </c>
      <c r="D139" s="144">
        <v>139.6</v>
      </c>
    </row>
    <row r="140" spans="1:4" ht="15" outlineLevel="3">
      <c r="A140" s="142"/>
      <c r="B140" s="379" t="s">
        <v>424</v>
      </c>
      <c r="C140" s="144">
        <v>171.5</v>
      </c>
      <c r="D140" s="144">
        <v>186.6</v>
      </c>
    </row>
    <row r="141" spans="1:4" ht="15" outlineLevel="3">
      <c r="A141" s="142"/>
      <c r="B141" s="379" t="s">
        <v>425</v>
      </c>
      <c r="C141" s="144">
        <v>19.8</v>
      </c>
      <c r="D141" s="144">
        <v>21.5</v>
      </c>
    </row>
    <row r="142" spans="1:4" ht="15" outlineLevel="3">
      <c r="A142" s="142"/>
      <c r="B142" s="379" t="s">
        <v>426</v>
      </c>
      <c r="C142" s="144">
        <v>86.6</v>
      </c>
      <c r="D142" s="144">
        <v>94.2</v>
      </c>
    </row>
    <row r="143" spans="1:4" ht="15" outlineLevel="3">
      <c r="A143" s="142"/>
      <c r="B143" s="379" t="s">
        <v>427</v>
      </c>
      <c r="C143" s="144">
        <v>139.1</v>
      </c>
      <c r="D143" s="144">
        <v>151.4</v>
      </c>
    </row>
    <row r="144" spans="1:4" ht="15" outlineLevel="2">
      <c r="A144" s="142" t="s">
        <v>2128</v>
      </c>
      <c r="B144" s="379" t="s">
        <v>23</v>
      </c>
      <c r="C144" s="144">
        <v>1937.5</v>
      </c>
      <c r="D144" s="144">
        <v>2108.1</v>
      </c>
    </row>
    <row r="145" spans="1:4" ht="15" outlineLevel="3">
      <c r="A145" s="142"/>
      <c r="B145" s="379" t="s">
        <v>429</v>
      </c>
      <c r="C145" s="144">
        <v>90.6</v>
      </c>
      <c r="D145" s="144">
        <v>98.6</v>
      </c>
    </row>
    <row r="146" spans="1:4" ht="15" outlineLevel="3">
      <c r="A146" s="142"/>
      <c r="B146" s="379" t="s">
        <v>430</v>
      </c>
      <c r="C146" s="144">
        <v>129.30000000000001</v>
      </c>
      <c r="D146" s="144">
        <v>140.69999999999999</v>
      </c>
    </row>
    <row r="147" spans="1:4" ht="15" outlineLevel="3">
      <c r="A147" s="142"/>
      <c r="B147" s="379" t="s">
        <v>431</v>
      </c>
      <c r="C147" s="144">
        <v>197.9</v>
      </c>
      <c r="D147" s="144">
        <v>215.3</v>
      </c>
    </row>
    <row r="148" spans="1:4" ht="15" outlineLevel="3">
      <c r="A148" s="142"/>
      <c r="B148" s="379" t="s">
        <v>432</v>
      </c>
      <c r="C148" s="144">
        <v>96.6</v>
      </c>
      <c r="D148" s="144">
        <v>105.1</v>
      </c>
    </row>
    <row r="149" spans="1:4" ht="15" outlineLevel="3">
      <c r="A149" s="142"/>
      <c r="B149" s="379" t="s">
        <v>433</v>
      </c>
      <c r="C149" s="144">
        <v>89.3</v>
      </c>
      <c r="D149" s="144">
        <v>97.2</v>
      </c>
    </row>
    <row r="150" spans="1:4" ht="15" outlineLevel="3">
      <c r="A150" s="142"/>
      <c r="B150" s="379" t="s">
        <v>434</v>
      </c>
      <c r="C150" s="144">
        <v>96.7</v>
      </c>
      <c r="D150" s="144">
        <v>105.3</v>
      </c>
    </row>
    <row r="151" spans="1:4" ht="15" outlineLevel="3">
      <c r="A151" s="142"/>
      <c r="B151" s="379" t="s">
        <v>435</v>
      </c>
      <c r="C151" s="144">
        <v>121</v>
      </c>
      <c r="D151" s="144">
        <v>131.69999999999999</v>
      </c>
    </row>
    <row r="152" spans="1:4" ht="15" outlineLevel="3">
      <c r="A152" s="142"/>
      <c r="B152" s="379" t="s">
        <v>436</v>
      </c>
      <c r="C152" s="144">
        <v>82.4</v>
      </c>
      <c r="D152" s="144">
        <v>89.7</v>
      </c>
    </row>
    <row r="153" spans="1:4" ht="15" outlineLevel="3">
      <c r="A153" s="142"/>
      <c r="B153" s="379" t="s">
        <v>437</v>
      </c>
      <c r="C153" s="144">
        <v>55.7</v>
      </c>
      <c r="D153" s="144">
        <v>60.6</v>
      </c>
    </row>
    <row r="154" spans="1:4" ht="15" outlineLevel="3">
      <c r="A154" s="142"/>
      <c r="B154" s="379" t="s">
        <v>438</v>
      </c>
      <c r="C154" s="144">
        <v>21.8</v>
      </c>
      <c r="D154" s="144">
        <v>23.7</v>
      </c>
    </row>
    <row r="155" spans="1:4" ht="15" outlineLevel="3">
      <c r="A155" s="142"/>
      <c r="B155" s="379" t="s">
        <v>439</v>
      </c>
      <c r="C155" s="144">
        <v>68.099999999999994</v>
      </c>
      <c r="D155" s="144">
        <v>74.099999999999994</v>
      </c>
    </row>
    <row r="156" spans="1:4" ht="15" outlineLevel="3">
      <c r="A156" s="142"/>
      <c r="B156" s="379" t="s">
        <v>440</v>
      </c>
      <c r="C156" s="144">
        <v>92.2</v>
      </c>
      <c r="D156" s="144">
        <v>100.3</v>
      </c>
    </row>
    <row r="157" spans="1:4" ht="15" outlineLevel="3">
      <c r="A157" s="142"/>
      <c r="B157" s="379" t="s">
        <v>441</v>
      </c>
      <c r="C157" s="144">
        <v>171</v>
      </c>
      <c r="D157" s="144">
        <v>186</v>
      </c>
    </row>
    <row r="158" spans="1:4" ht="15" outlineLevel="3">
      <c r="A158" s="142"/>
      <c r="B158" s="379" t="s">
        <v>442</v>
      </c>
      <c r="C158" s="144">
        <v>80.2</v>
      </c>
      <c r="D158" s="144">
        <v>87.3</v>
      </c>
    </row>
    <row r="159" spans="1:4" ht="15" outlineLevel="3">
      <c r="A159" s="142"/>
      <c r="B159" s="379" t="s">
        <v>443</v>
      </c>
      <c r="C159" s="144">
        <v>84.7</v>
      </c>
      <c r="D159" s="144">
        <v>92.1</v>
      </c>
    </row>
    <row r="160" spans="1:4" ht="15" outlineLevel="3">
      <c r="A160" s="142"/>
      <c r="B160" s="379" t="s">
        <v>444</v>
      </c>
      <c r="C160" s="144">
        <v>37.200000000000003</v>
      </c>
      <c r="D160" s="144">
        <v>40.5</v>
      </c>
    </row>
    <row r="161" spans="1:4" ht="15" outlineLevel="3">
      <c r="A161" s="142"/>
      <c r="B161" s="379" t="s">
        <v>445</v>
      </c>
      <c r="C161" s="144">
        <v>334.5</v>
      </c>
      <c r="D161" s="144">
        <v>363.9</v>
      </c>
    </row>
    <row r="162" spans="1:4" ht="15" outlineLevel="3">
      <c r="A162" s="142"/>
      <c r="B162" s="379" t="s">
        <v>446</v>
      </c>
      <c r="C162" s="144">
        <v>46.5</v>
      </c>
      <c r="D162" s="144">
        <v>50.6</v>
      </c>
    </row>
    <row r="163" spans="1:4" ht="15" outlineLevel="3">
      <c r="A163" s="142"/>
      <c r="B163" s="379" t="s">
        <v>447</v>
      </c>
      <c r="C163" s="144">
        <v>41.8</v>
      </c>
      <c r="D163" s="144">
        <v>45.4</v>
      </c>
    </row>
    <row r="164" spans="1:4" ht="15" outlineLevel="2">
      <c r="A164" s="142" t="s">
        <v>2129</v>
      </c>
      <c r="B164" s="379" t="s">
        <v>24</v>
      </c>
      <c r="C164" s="144">
        <v>161.69999999999999</v>
      </c>
      <c r="D164" s="144">
        <v>175.9</v>
      </c>
    </row>
    <row r="165" spans="1:4" ht="15" outlineLevel="3">
      <c r="A165" s="142"/>
      <c r="B165" s="379" t="s">
        <v>450</v>
      </c>
      <c r="C165" s="144">
        <v>73.2</v>
      </c>
      <c r="D165" s="144">
        <v>79.599999999999994</v>
      </c>
    </row>
    <row r="166" spans="1:4" ht="15" outlineLevel="3">
      <c r="A166" s="142"/>
      <c r="B166" s="379" t="s">
        <v>451</v>
      </c>
      <c r="C166" s="144">
        <v>13.7</v>
      </c>
      <c r="D166" s="144">
        <v>15</v>
      </c>
    </row>
    <row r="167" spans="1:4" ht="15" outlineLevel="3">
      <c r="A167" s="142"/>
      <c r="B167" s="379" t="s">
        <v>452</v>
      </c>
      <c r="C167" s="144">
        <v>50.1</v>
      </c>
      <c r="D167" s="144">
        <v>54.5</v>
      </c>
    </row>
    <row r="168" spans="1:4" ht="15" outlineLevel="3">
      <c r="A168" s="142"/>
      <c r="B168" s="379" t="s">
        <v>453</v>
      </c>
      <c r="C168" s="144">
        <v>24.7</v>
      </c>
      <c r="D168" s="144">
        <v>26.8</v>
      </c>
    </row>
    <row r="169" spans="1:4" ht="15" outlineLevel="2">
      <c r="A169" s="142" t="s">
        <v>2130</v>
      </c>
      <c r="B169" s="379" t="s">
        <v>25</v>
      </c>
      <c r="C169" s="144">
        <v>650.20000000000005</v>
      </c>
      <c r="D169" s="144">
        <v>704.5</v>
      </c>
    </row>
    <row r="170" spans="1:4" ht="15" outlineLevel="3">
      <c r="A170" s="142"/>
      <c r="B170" s="379" t="s">
        <v>25</v>
      </c>
      <c r="C170" s="144">
        <v>224.9</v>
      </c>
      <c r="D170" s="144">
        <v>242.6</v>
      </c>
    </row>
    <row r="171" spans="1:4" ht="15" outlineLevel="3">
      <c r="A171" s="142"/>
      <c r="B171" s="379" t="s">
        <v>455</v>
      </c>
      <c r="C171" s="144">
        <v>12.2</v>
      </c>
      <c r="D171" s="144">
        <v>13.3</v>
      </c>
    </row>
    <row r="172" spans="1:4" ht="15" outlineLevel="3">
      <c r="A172" s="142"/>
      <c r="B172" s="379" t="s">
        <v>456</v>
      </c>
      <c r="C172" s="144">
        <v>44.2</v>
      </c>
      <c r="D172" s="144">
        <v>48.1</v>
      </c>
    </row>
    <row r="173" spans="1:4" ht="15" outlineLevel="3">
      <c r="A173" s="142"/>
      <c r="B173" s="379" t="s">
        <v>457</v>
      </c>
      <c r="C173" s="144">
        <v>71</v>
      </c>
      <c r="D173" s="144">
        <v>77.2</v>
      </c>
    </row>
    <row r="174" spans="1:4" ht="15" outlineLevel="3">
      <c r="A174" s="142"/>
      <c r="B174" s="379" t="s">
        <v>458</v>
      </c>
      <c r="C174" s="144">
        <v>93.1</v>
      </c>
      <c r="D174" s="144">
        <v>100.4</v>
      </c>
    </row>
    <row r="175" spans="1:4" ht="15" outlineLevel="3">
      <c r="A175" s="142"/>
      <c r="B175" s="379" t="s">
        <v>459</v>
      </c>
      <c r="C175" s="144">
        <v>14.4</v>
      </c>
      <c r="D175" s="144">
        <v>15.7</v>
      </c>
    </row>
    <row r="176" spans="1:4" ht="15" outlineLevel="3">
      <c r="A176" s="142"/>
      <c r="B176" s="379" t="s">
        <v>460</v>
      </c>
      <c r="C176" s="144">
        <v>84.9</v>
      </c>
      <c r="D176" s="144">
        <v>92.4</v>
      </c>
    </row>
    <row r="177" spans="1:4" ht="15" outlineLevel="3">
      <c r="A177" s="142"/>
      <c r="B177" s="379" t="s">
        <v>461</v>
      </c>
      <c r="C177" s="144">
        <v>71.2</v>
      </c>
      <c r="D177" s="144">
        <v>77.5</v>
      </c>
    </row>
    <row r="178" spans="1:4" ht="15" outlineLevel="3">
      <c r="A178" s="142"/>
      <c r="B178" s="379" t="s">
        <v>462</v>
      </c>
      <c r="C178" s="144">
        <v>34.299999999999997</v>
      </c>
      <c r="D178" s="144">
        <v>37.299999999999997</v>
      </c>
    </row>
    <row r="179" spans="1:4" ht="15" outlineLevel="2">
      <c r="A179" s="142" t="s">
        <v>2131</v>
      </c>
      <c r="B179" s="379" t="s">
        <v>26</v>
      </c>
      <c r="C179" s="144">
        <v>2067.5</v>
      </c>
      <c r="D179" s="144">
        <v>2249.8000000000002</v>
      </c>
    </row>
    <row r="180" spans="1:4" ht="15" outlineLevel="3">
      <c r="A180" s="142"/>
      <c r="B180" s="379" t="s">
        <v>26</v>
      </c>
      <c r="C180" s="144">
        <v>1368.7</v>
      </c>
      <c r="D180" s="144">
        <v>1489.4</v>
      </c>
    </row>
    <row r="181" spans="1:4" ht="15" outlineLevel="3">
      <c r="A181" s="142"/>
      <c r="B181" s="379" t="s">
        <v>464</v>
      </c>
      <c r="C181" s="144">
        <v>142.19999999999999</v>
      </c>
      <c r="D181" s="144">
        <v>154.80000000000001</v>
      </c>
    </row>
    <row r="182" spans="1:4" ht="15" outlineLevel="3">
      <c r="A182" s="142"/>
      <c r="B182" s="379" t="s">
        <v>465</v>
      </c>
      <c r="C182" s="144">
        <v>142.4</v>
      </c>
      <c r="D182" s="144">
        <v>155</v>
      </c>
    </row>
    <row r="183" spans="1:4" ht="15" outlineLevel="3">
      <c r="A183" s="142"/>
      <c r="B183" s="379" t="s">
        <v>466</v>
      </c>
      <c r="C183" s="144">
        <v>21</v>
      </c>
      <c r="D183" s="144">
        <v>22.8</v>
      </c>
    </row>
    <row r="184" spans="1:4" ht="15" outlineLevel="3">
      <c r="A184" s="142"/>
      <c r="B184" s="379" t="s">
        <v>467</v>
      </c>
      <c r="C184" s="144">
        <v>71.7</v>
      </c>
      <c r="D184" s="144">
        <v>78</v>
      </c>
    </row>
    <row r="185" spans="1:4" ht="15" outlineLevel="3">
      <c r="A185" s="142"/>
      <c r="B185" s="379" t="s">
        <v>468</v>
      </c>
      <c r="C185" s="144">
        <v>63.4</v>
      </c>
      <c r="D185" s="144">
        <v>69</v>
      </c>
    </row>
    <row r="186" spans="1:4" ht="15" outlineLevel="3">
      <c r="A186" s="142"/>
      <c r="B186" s="379" t="s">
        <v>469</v>
      </c>
      <c r="C186" s="144">
        <v>102.2</v>
      </c>
      <c r="D186" s="144">
        <v>111.2</v>
      </c>
    </row>
    <row r="187" spans="1:4" ht="15" outlineLevel="3">
      <c r="A187" s="142"/>
      <c r="B187" s="379" t="s">
        <v>470</v>
      </c>
      <c r="C187" s="144">
        <v>25</v>
      </c>
      <c r="D187" s="144">
        <v>27.2</v>
      </c>
    </row>
    <row r="188" spans="1:4" ht="15" outlineLevel="3">
      <c r="A188" s="142"/>
      <c r="B188" s="379" t="s">
        <v>473</v>
      </c>
      <c r="C188" s="144">
        <v>25.4</v>
      </c>
      <c r="D188" s="144">
        <v>27.6</v>
      </c>
    </row>
    <row r="189" spans="1:4" ht="15" outlineLevel="3">
      <c r="A189" s="142"/>
      <c r="B189" s="379" t="s">
        <v>368</v>
      </c>
      <c r="C189" s="144">
        <v>34.200000000000003</v>
      </c>
      <c r="D189" s="144">
        <v>37.200000000000003</v>
      </c>
    </row>
    <row r="190" spans="1:4" ht="15.6" customHeight="1" outlineLevel="3">
      <c r="A190" s="142"/>
      <c r="B190" s="379" t="s">
        <v>474</v>
      </c>
      <c r="C190" s="144">
        <v>37</v>
      </c>
      <c r="D190" s="144">
        <v>40.299999999999997</v>
      </c>
    </row>
    <row r="191" spans="1:4" ht="15" outlineLevel="3">
      <c r="A191" s="142"/>
      <c r="B191" s="379" t="s">
        <v>475</v>
      </c>
      <c r="C191" s="144">
        <v>34.299999999999997</v>
      </c>
      <c r="D191" s="144">
        <v>37.299999999999997</v>
      </c>
    </row>
    <row r="192" spans="1:4" ht="15" outlineLevel="2">
      <c r="A192" s="142" t="s">
        <v>2132</v>
      </c>
      <c r="B192" s="379" t="s">
        <v>27</v>
      </c>
      <c r="C192" s="144">
        <v>632</v>
      </c>
      <c r="D192" s="144">
        <v>688.1</v>
      </c>
    </row>
    <row r="193" spans="1:4" ht="15" customHeight="1" outlineLevel="3">
      <c r="A193" s="142"/>
      <c r="B193" s="379" t="s">
        <v>478</v>
      </c>
      <c r="C193" s="144">
        <v>57.3</v>
      </c>
      <c r="D193" s="144">
        <v>62.4</v>
      </c>
    </row>
    <row r="194" spans="1:4" ht="15" outlineLevel="3">
      <c r="A194" s="142"/>
      <c r="B194" s="379" t="s">
        <v>479</v>
      </c>
      <c r="C194" s="144">
        <v>78</v>
      </c>
      <c r="D194" s="144">
        <v>85</v>
      </c>
    </row>
    <row r="195" spans="1:4" ht="15" outlineLevel="3">
      <c r="A195" s="142"/>
      <c r="B195" s="379" t="s">
        <v>480</v>
      </c>
      <c r="C195" s="144">
        <v>83.2</v>
      </c>
      <c r="D195" s="144">
        <v>90.6</v>
      </c>
    </row>
    <row r="196" spans="1:4" ht="15" outlineLevel="3">
      <c r="A196" s="142"/>
      <c r="B196" s="379" t="s">
        <v>481</v>
      </c>
      <c r="C196" s="144">
        <v>105.9</v>
      </c>
      <c r="D196" s="144">
        <v>115.3</v>
      </c>
    </row>
    <row r="197" spans="1:4" ht="15" outlineLevel="3">
      <c r="A197" s="142"/>
      <c r="B197" s="379" t="s">
        <v>482</v>
      </c>
      <c r="C197" s="144">
        <v>119.1</v>
      </c>
      <c r="D197" s="144">
        <v>129.6</v>
      </c>
    </row>
    <row r="198" spans="1:4" ht="15.6" customHeight="1" outlineLevel="3">
      <c r="A198" s="142"/>
      <c r="B198" s="379" t="s">
        <v>483</v>
      </c>
      <c r="C198" s="144">
        <v>38.6</v>
      </c>
      <c r="D198" s="144">
        <v>42</v>
      </c>
    </row>
    <row r="199" spans="1:4" ht="15" outlineLevel="3">
      <c r="A199" s="142"/>
      <c r="B199" s="379" t="s">
        <v>484</v>
      </c>
      <c r="C199" s="144">
        <v>69.8</v>
      </c>
      <c r="D199" s="144">
        <v>76</v>
      </c>
    </row>
    <row r="200" spans="1:4" ht="15" outlineLevel="3">
      <c r="A200" s="142"/>
      <c r="B200" s="379" t="s">
        <v>485</v>
      </c>
      <c r="C200" s="144">
        <v>80.099999999999994</v>
      </c>
      <c r="D200" s="144">
        <v>87.2</v>
      </c>
    </row>
    <row r="201" spans="1:4" ht="15" outlineLevel="2">
      <c r="A201" s="142" t="s">
        <v>2133</v>
      </c>
      <c r="B201" s="379" t="s">
        <v>28</v>
      </c>
      <c r="C201" s="144">
        <v>994.4</v>
      </c>
      <c r="D201" s="144">
        <v>1082.0999999999999</v>
      </c>
    </row>
    <row r="202" spans="1:4" ht="15" outlineLevel="3">
      <c r="A202" s="142"/>
      <c r="B202" s="379" t="s">
        <v>28</v>
      </c>
      <c r="C202" s="144">
        <v>188</v>
      </c>
      <c r="D202" s="144">
        <v>204.5</v>
      </c>
    </row>
    <row r="203" spans="1:4" ht="15" outlineLevel="3">
      <c r="A203" s="142"/>
      <c r="B203" s="379" t="s">
        <v>487</v>
      </c>
      <c r="C203" s="144">
        <v>169.6</v>
      </c>
      <c r="D203" s="144">
        <v>184.6</v>
      </c>
    </row>
    <row r="204" spans="1:4" ht="15" outlineLevel="3">
      <c r="A204" s="142"/>
      <c r="B204" s="379" t="s">
        <v>488</v>
      </c>
      <c r="C204" s="144">
        <v>124.7</v>
      </c>
      <c r="D204" s="144">
        <v>135.69999999999999</v>
      </c>
    </row>
    <row r="205" spans="1:4" ht="15" outlineLevel="3">
      <c r="A205" s="142"/>
      <c r="B205" s="379" t="s">
        <v>489</v>
      </c>
      <c r="C205" s="144">
        <v>175.6</v>
      </c>
      <c r="D205" s="144">
        <v>191</v>
      </c>
    </row>
    <row r="206" spans="1:4" ht="15" outlineLevel="3">
      <c r="A206" s="142"/>
      <c r="B206" s="379" t="s">
        <v>490</v>
      </c>
      <c r="C206" s="144">
        <v>110</v>
      </c>
      <c r="D206" s="144">
        <v>119.8</v>
      </c>
    </row>
    <row r="207" spans="1:4" ht="15" outlineLevel="3">
      <c r="A207" s="142"/>
      <c r="B207" s="379" t="s">
        <v>491</v>
      </c>
      <c r="C207" s="144">
        <v>226.5</v>
      </c>
      <c r="D207" s="144">
        <v>246.5</v>
      </c>
    </row>
    <row r="208" spans="1:4" ht="15" outlineLevel="2">
      <c r="A208" s="142" t="s">
        <v>2134</v>
      </c>
      <c r="B208" s="379" t="s">
        <v>29</v>
      </c>
      <c r="C208" s="144">
        <v>372.6</v>
      </c>
      <c r="D208" s="144">
        <v>405.7</v>
      </c>
    </row>
    <row r="209" spans="1:4" ht="15" outlineLevel="3">
      <c r="A209" s="142"/>
      <c r="B209" s="379" t="s">
        <v>413</v>
      </c>
      <c r="C209" s="144">
        <v>43.9</v>
      </c>
      <c r="D209" s="144">
        <v>47.8</v>
      </c>
    </row>
    <row r="210" spans="1:4" ht="15" outlineLevel="3">
      <c r="A210" s="142"/>
      <c r="B210" s="379" t="s">
        <v>494</v>
      </c>
      <c r="C210" s="144">
        <v>52.7</v>
      </c>
      <c r="D210" s="144">
        <v>57.4</v>
      </c>
    </row>
    <row r="211" spans="1:4" ht="15" outlineLevel="3">
      <c r="A211" s="142"/>
      <c r="B211" s="379" t="s">
        <v>392</v>
      </c>
      <c r="C211" s="144">
        <v>59</v>
      </c>
      <c r="D211" s="144">
        <v>64.2</v>
      </c>
    </row>
    <row r="212" spans="1:4" ht="15" outlineLevel="3">
      <c r="A212" s="142"/>
      <c r="B212" s="379" t="s">
        <v>495</v>
      </c>
      <c r="C212" s="144">
        <v>12.7</v>
      </c>
      <c r="D212" s="144">
        <v>13.9</v>
      </c>
    </row>
    <row r="213" spans="1:4" ht="15" outlineLevel="3">
      <c r="A213" s="142"/>
      <c r="B213" s="379" t="s">
        <v>496</v>
      </c>
      <c r="C213" s="144">
        <v>96.7</v>
      </c>
      <c r="D213" s="144">
        <v>105.2</v>
      </c>
    </row>
    <row r="214" spans="1:4" ht="15" outlineLevel="3">
      <c r="A214" s="142"/>
      <c r="B214" s="379" t="s">
        <v>497</v>
      </c>
      <c r="C214" s="144">
        <v>35.799999999999997</v>
      </c>
      <c r="D214" s="144">
        <v>39</v>
      </c>
    </row>
    <row r="215" spans="1:4" ht="15" customHeight="1" outlineLevel="3">
      <c r="A215" s="142"/>
      <c r="B215" s="379" t="s">
        <v>498</v>
      </c>
      <c r="C215" s="144">
        <v>71.8</v>
      </c>
      <c r="D215" s="144">
        <v>78.2</v>
      </c>
    </row>
    <row r="216" spans="1:4" ht="15" outlineLevel="2">
      <c r="A216" s="142" t="s">
        <v>2135</v>
      </c>
      <c r="B216" s="379" t="s">
        <v>30</v>
      </c>
      <c r="C216" s="144">
        <v>482.5</v>
      </c>
      <c r="D216" s="144">
        <v>525.1</v>
      </c>
    </row>
    <row r="217" spans="1:4" ht="15" outlineLevel="3">
      <c r="A217" s="142"/>
      <c r="B217" s="379" t="s">
        <v>501</v>
      </c>
      <c r="C217" s="144">
        <v>213.1</v>
      </c>
      <c r="D217" s="144">
        <v>231.9</v>
      </c>
    </row>
    <row r="218" spans="1:4" ht="15" outlineLevel="3">
      <c r="A218" s="142"/>
      <c r="B218" s="379" t="s">
        <v>502</v>
      </c>
      <c r="C218" s="144">
        <v>82.3</v>
      </c>
      <c r="D218" s="144">
        <v>89.6</v>
      </c>
    </row>
    <row r="219" spans="1:4" ht="15" customHeight="1" outlineLevel="3">
      <c r="A219" s="142"/>
      <c r="B219" s="379" t="s">
        <v>503</v>
      </c>
      <c r="C219" s="144">
        <v>78.599999999999994</v>
      </c>
      <c r="D219" s="144">
        <v>85.5</v>
      </c>
    </row>
    <row r="220" spans="1:4" ht="15" outlineLevel="3">
      <c r="A220" s="142"/>
      <c r="B220" s="379" t="s">
        <v>504</v>
      </c>
      <c r="C220" s="144">
        <v>108.5</v>
      </c>
      <c r="D220" s="144">
        <v>118.1</v>
      </c>
    </row>
    <row r="221" spans="1:4" ht="15" outlineLevel="2">
      <c r="A221" s="142" t="s">
        <v>2136</v>
      </c>
      <c r="B221" s="379" t="s">
        <v>31</v>
      </c>
      <c r="C221" s="144">
        <v>3027.4</v>
      </c>
      <c r="D221" s="144">
        <v>3294.2</v>
      </c>
    </row>
    <row r="222" spans="1:4" ht="15" outlineLevel="3">
      <c r="A222" s="142"/>
      <c r="B222" s="379" t="s">
        <v>2153</v>
      </c>
      <c r="C222" s="144">
        <v>268.5</v>
      </c>
      <c r="D222" s="144">
        <v>292.2</v>
      </c>
    </row>
    <row r="223" spans="1:4" ht="15" outlineLevel="3">
      <c r="A223" s="142"/>
      <c r="B223" s="379" t="s">
        <v>507</v>
      </c>
      <c r="C223" s="144">
        <v>228.2</v>
      </c>
      <c r="D223" s="144">
        <v>248.3</v>
      </c>
    </row>
    <row r="224" spans="1:4" ht="15" outlineLevel="3">
      <c r="A224" s="142"/>
      <c r="B224" s="379" t="s">
        <v>508</v>
      </c>
      <c r="C224" s="144">
        <v>133.5</v>
      </c>
      <c r="D224" s="144">
        <v>145.30000000000001</v>
      </c>
    </row>
    <row r="225" spans="1:4" ht="15" outlineLevel="3">
      <c r="A225" s="142"/>
      <c r="B225" s="379" t="s">
        <v>509</v>
      </c>
      <c r="C225" s="144">
        <v>107.4</v>
      </c>
      <c r="D225" s="144">
        <v>116.8</v>
      </c>
    </row>
    <row r="226" spans="1:4" ht="15" outlineLevel="3">
      <c r="A226" s="142"/>
      <c r="B226" s="379" t="s">
        <v>510</v>
      </c>
      <c r="C226" s="144">
        <v>243.7</v>
      </c>
      <c r="D226" s="144">
        <v>265.2</v>
      </c>
    </row>
    <row r="227" spans="1:4" ht="15" outlineLevel="3">
      <c r="A227" s="142"/>
      <c r="B227" s="379" t="s">
        <v>511</v>
      </c>
      <c r="C227" s="144">
        <v>16.8</v>
      </c>
      <c r="D227" s="144">
        <v>18.2</v>
      </c>
    </row>
    <row r="228" spans="1:4" ht="15" outlineLevel="3">
      <c r="A228" s="142"/>
      <c r="B228" s="379" t="s">
        <v>512</v>
      </c>
      <c r="C228" s="144">
        <v>162.6</v>
      </c>
      <c r="D228" s="144">
        <v>176.9</v>
      </c>
    </row>
    <row r="229" spans="1:4" ht="15" outlineLevel="3">
      <c r="A229" s="142"/>
      <c r="B229" s="379" t="s">
        <v>513</v>
      </c>
      <c r="C229" s="144">
        <v>181.8</v>
      </c>
      <c r="D229" s="144">
        <v>197.8</v>
      </c>
    </row>
    <row r="230" spans="1:4" ht="15" outlineLevel="3">
      <c r="A230" s="142"/>
      <c r="B230" s="379" t="s">
        <v>514</v>
      </c>
      <c r="C230" s="144">
        <v>396.2</v>
      </c>
      <c r="D230" s="144">
        <v>431.2</v>
      </c>
    </row>
    <row r="231" spans="1:4" ht="15" outlineLevel="3">
      <c r="A231" s="142"/>
      <c r="B231" s="379" t="s">
        <v>515</v>
      </c>
      <c r="C231" s="144">
        <v>496.3</v>
      </c>
      <c r="D231" s="144">
        <v>540.1</v>
      </c>
    </row>
    <row r="232" spans="1:4" ht="15" outlineLevel="3">
      <c r="A232" s="142"/>
      <c r="B232" s="379" t="s">
        <v>516</v>
      </c>
      <c r="C232" s="144">
        <v>37.799999999999997</v>
      </c>
      <c r="D232" s="144">
        <v>41.1</v>
      </c>
    </row>
    <row r="233" spans="1:4" ht="15" outlineLevel="3">
      <c r="A233" s="142"/>
      <c r="B233" s="379" t="s">
        <v>517</v>
      </c>
      <c r="C233" s="144">
        <v>94.9</v>
      </c>
      <c r="D233" s="144">
        <v>103.2</v>
      </c>
    </row>
    <row r="234" spans="1:4" ht="15" outlineLevel="3">
      <c r="A234" s="142"/>
      <c r="B234" s="379" t="s">
        <v>518</v>
      </c>
      <c r="C234" s="144">
        <v>171.1</v>
      </c>
      <c r="D234" s="144">
        <v>186.2</v>
      </c>
    </row>
    <row r="235" spans="1:4" ht="15" outlineLevel="3">
      <c r="A235" s="142"/>
      <c r="B235" s="379" t="s">
        <v>519</v>
      </c>
      <c r="C235" s="144">
        <v>113.9</v>
      </c>
      <c r="D235" s="144">
        <v>123.9</v>
      </c>
    </row>
    <row r="236" spans="1:4" ht="15" outlineLevel="3">
      <c r="A236" s="142"/>
      <c r="B236" s="379" t="s">
        <v>520</v>
      </c>
      <c r="C236" s="144">
        <v>143.9</v>
      </c>
      <c r="D236" s="144">
        <v>156.6</v>
      </c>
    </row>
    <row r="237" spans="1:4" ht="15" outlineLevel="3">
      <c r="A237" s="142"/>
      <c r="B237" s="379" t="s">
        <v>521</v>
      </c>
      <c r="C237" s="144">
        <v>111.1</v>
      </c>
      <c r="D237" s="144">
        <v>120.9</v>
      </c>
    </row>
    <row r="238" spans="1:4" ht="15" outlineLevel="3">
      <c r="A238" s="142"/>
      <c r="B238" s="379" t="s">
        <v>522</v>
      </c>
      <c r="C238" s="144">
        <v>119.7</v>
      </c>
      <c r="D238" s="144">
        <v>130.30000000000001</v>
      </c>
    </row>
    <row r="239" spans="1:4" ht="15" outlineLevel="2">
      <c r="A239" s="142" t="s">
        <v>2137</v>
      </c>
      <c r="B239" s="379" t="s">
        <v>32</v>
      </c>
      <c r="C239" s="144">
        <v>1062.5999999999999</v>
      </c>
      <c r="D239" s="144">
        <v>1156.2</v>
      </c>
    </row>
    <row r="240" spans="1:4" ht="15" outlineLevel="3">
      <c r="A240" s="142"/>
      <c r="B240" s="379" t="s">
        <v>32</v>
      </c>
      <c r="C240" s="144">
        <v>382.6</v>
      </c>
      <c r="D240" s="144">
        <v>416.2</v>
      </c>
    </row>
    <row r="241" spans="1:4" ht="15" outlineLevel="3">
      <c r="A241" s="142"/>
      <c r="B241" s="379" t="s">
        <v>524</v>
      </c>
      <c r="C241" s="144">
        <v>131.6</v>
      </c>
      <c r="D241" s="144">
        <v>143.19999999999999</v>
      </c>
    </row>
    <row r="242" spans="1:4" ht="15" outlineLevel="3">
      <c r="A242" s="142"/>
      <c r="B242" s="379" t="s">
        <v>525</v>
      </c>
      <c r="C242" s="144">
        <v>262.89999999999998</v>
      </c>
      <c r="D242" s="144">
        <v>286.10000000000002</v>
      </c>
    </row>
    <row r="243" spans="1:4" ht="15" outlineLevel="3">
      <c r="A243" s="142"/>
      <c r="B243" s="379" t="s">
        <v>526</v>
      </c>
      <c r="C243" s="144">
        <v>160.80000000000001</v>
      </c>
      <c r="D243" s="144">
        <v>175</v>
      </c>
    </row>
    <row r="244" spans="1:4" ht="15" customHeight="1" outlineLevel="3">
      <c r="A244" s="142"/>
      <c r="B244" s="379" t="s">
        <v>527</v>
      </c>
      <c r="C244" s="144">
        <v>124.7</v>
      </c>
      <c r="D244" s="144">
        <v>135.69999999999999</v>
      </c>
    </row>
    <row r="245" spans="1:4" ht="15" outlineLevel="2">
      <c r="A245" s="142" t="s">
        <v>2138</v>
      </c>
      <c r="B245" s="379" t="s">
        <v>33</v>
      </c>
      <c r="C245" s="144">
        <v>449.9</v>
      </c>
      <c r="D245" s="144">
        <v>489.6</v>
      </c>
    </row>
    <row r="246" spans="1:4" ht="15" outlineLevel="3">
      <c r="A246" s="142"/>
      <c r="B246" s="379" t="s">
        <v>33</v>
      </c>
      <c r="C246" s="144">
        <v>217.5</v>
      </c>
      <c r="D246" s="144">
        <v>236.6</v>
      </c>
    </row>
    <row r="247" spans="1:4" ht="15" outlineLevel="3">
      <c r="A247" s="142"/>
      <c r="B247" s="379" t="s">
        <v>530</v>
      </c>
      <c r="C247" s="144">
        <v>48.7</v>
      </c>
      <c r="D247" s="144">
        <v>53</v>
      </c>
    </row>
    <row r="248" spans="1:4" ht="16.149999999999999" customHeight="1" outlineLevel="3">
      <c r="A248" s="142"/>
      <c r="B248" s="379" t="s">
        <v>531</v>
      </c>
      <c r="C248" s="144">
        <v>7.9</v>
      </c>
      <c r="D248" s="144">
        <v>8.6</v>
      </c>
    </row>
    <row r="249" spans="1:4" ht="15" outlineLevel="3">
      <c r="A249" s="142"/>
      <c r="B249" s="379" t="s">
        <v>532</v>
      </c>
      <c r="C249" s="144">
        <v>44.9</v>
      </c>
      <c r="D249" s="144">
        <v>48.9</v>
      </c>
    </row>
    <row r="250" spans="1:4" ht="15" outlineLevel="3">
      <c r="A250" s="142"/>
      <c r="B250" s="379" t="s">
        <v>533</v>
      </c>
      <c r="C250" s="144">
        <v>110.6</v>
      </c>
      <c r="D250" s="144">
        <v>120.4</v>
      </c>
    </row>
    <row r="251" spans="1:4" ht="15" outlineLevel="3">
      <c r="A251" s="142"/>
      <c r="B251" s="379" t="s">
        <v>534</v>
      </c>
      <c r="C251" s="144">
        <v>20.3</v>
      </c>
      <c r="D251" s="144">
        <v>22.1</v>
      </c>
    </row>
    <row r="252" spans="1:4" ht="15" outlineLevel="2">
      <c r="A252" s="142" t="s">
        <v>2139</v>
      </c>
      <c r="B252" s="379" t="s">
        <v>34</v>
      </c>
      <c r="C252" s="144">
        <v>535.70000000000005</v>
      </c>
      <c r="D252" s="144">
        <v>582.9</v>
      </c>
    </row>
    <row r="253" spans="1:4" ht="15" outlineLevel="3">
      <c r="A253" s="142"/>
      <c r="B253" s="379" t="s">
        <v>537</v>
      </c>
      <c r="C253" s="144">
        <v>267.7</v>
      </c>
      <c r="D253" s="144">
        <v>291.3</v>
      </c>
    </row>
    <row r="254" spans="1:4" ht="15" outlineLevel="3">
      <c r="A254" s="142"/>
      <c r="B254" s="379" t="s">
        <v>538</v>
      </c>
      <c r="C254" s="144">
        <v>33.1</v>
      </c>
      <c r="D254" s="144">
        <v>36</v>
      </c>
    </row>
    <row r="255" spans="1:4" ht="15" outlineLevel="3">
      <c r="A255" s="142"/>
      <c r="B255" s="379" t="s">
        <v>539</v>
      </c>
      <c r="C255" s="144">
        <v>123</v>
      </c>
      <c r="D255" s="144">
        <v>133.80000000000001</v>
      </c>
    </row>
    <row r="256" spans="1:4" ht="15" outlineLevel="3">
      <c r="A256" s="142"/>
      <c r="B256" s="379" t="s">
        <v>540</v>
      </c>
      <c r="C256" s="144">
        <v>111.9</v>
      </c>
      <c r="D256" s="144">
        <v>121.8</v>
      </c>
    </row>
    <row r="257" spans="1:4" ht="15" outlineLevel="2">
      <c r="A257" s="142" t="s">
        <v>2140</v>
      </c>
      <c r="B257" s="379" t="s">
        <v>542</v>
      </c>
      <c r="C257" s="144">
        <v>322.10000000000002</v>
      </c>
      <c r="D257" s="144">
        <v>350.6</v>
      </c>
    </row>
    <row r="258" spans="1:4" ht="15" outlineLevel="3">
      <c r="A258" s="142"/>
      <c r="B258" s="379" t="s">
        <v>543</v>
      </c>
      <c r="C258" s="144">
        <v>131.30000000000001</v>
      </c>
      <c r="D258" s="144">
        <v>142.9</v>
      </c>
    </row>
    <row r="259" spans="1:4" ht="15" outlineLevel="3">
      <c r="A259" s="142"/>
      <c r="B259" s="379" t="s">
        <v>544</v>
      </c>
      <c r="C259" s="144">
        <v>17.3</v>
      </c>
      <c r="D259" s="144">
        <v>18.8</v>
      </c>
    </row>
    <row r="260" spans="1:4" ht="15" outlineLevel="3">
      <c r="A260" s="142"/>
      <c r="B260" s="379" t="s">
        <v>545</v>
      </c>
      <c r="C260" s="144">
        <v>9.6999999999999993</v>
      </c>
      <c r="D260" s="144">
        <v>10.6</v>
      </c>
    </row>
    <row r="261" spans="1:4" ht="15" outlineLevel="3">
      <c r="A261" s="142"/>
      <c r="B261" s="379" t="s">
        <v>546</v>
      </c>
      <c r="C261" s="144">
        <v>163.80000000000001</v>
      </c>
      <c r="D261" s="144">
        <v>178.3</v>
      </c>
    </row>
    <row r="262" spans="1:4" ht="15" outlineLevel="2">
      <c r="A262" s="142" t="s">
        <v>2141</v>
      </c>
      <c r="B262" s="379" t="s">
        <v>35</v>
      </c>
      <c r="C262" s="144">
        <v>492.5</v>
      </c>
      <c r="D262" s="144">
        <v>535.9</v>
      </c>
    </row>
    <row r="263" spans="1:4" ht="15" outlineLevel="3">
      <c r="A263" s="142"/>
      <c r="B263" s="379" t="s">
        <v>35</v>
      </c>
      <c r="C263" s="144">
        <v>222.4</v>
      </c>
      <c r="D263" s="144">
        <v>242</v>
      </c>
    </row>
    <row r="264" spans="1:4" ht="15" outlineLevel="3">
      <c r="A264" s="142"/>
      <c r="B264" s="379" t="s">
        <v>549</v>
      </c>
      <c r="C264" s="144">
        <v>16.2</v>
      </c>
      <c r="D264" s="144">
        <v>17.600000000000001</v>
      </c>
    </row>
    <row r="265" spans="1:4" ht="15" outlineLevel="3">
      <c r="A265" s="142"/>
      <c r="B265" s="379" t="s">
        <v>551</v>
      </c>
      <c r="C265" s="144">
        <v>52.2</v>
      </c>
      <c r="D265" s="144">
        <v>56.8</v>
      </c>
    </row>
    <row r="266" spans="1:4" ht="15" outlineLevel="3">
      <c r="A266" s="142"/>
      <c r="B266" s="379" t="s">
        <v>552</v>
      </c>
      <c r="C266" s="144">
        <v>50.5</v>
      </c>
      <c r="D266" s="144">
        <v>55</v>
      </c>
    </row>
    <row r="267" spans="1:4" ht="15" outlineLevel="3">
      <c r="A267" s="142"/>
      <c r="B267" s="379" t="s">
        <v>553</v>
      </c>
      <c r="C267" s="144">
        <v>26.5</v>
      </c>
      <c r="D267" s="144">
        <v>28.8</v>
      </c>
    </row>
    <row r="268" spans="1:4" ht="15" outlineLevel="3">
      <c r="A268" s="142"/>
      <c r="B268" s="379" t="s">
        <v>554</v>
      </c>
      <c r="C268" s="144">
        <v>124.7</v>
      </c>
      <c r="D268" s="144">
        <v>135.69999999999999</v>
      </c>
    </row>
    <row r="269" spans="1:4" ht="15" outlineLevel="2">
      <c r="A269" s="142" t="s">
        <v>2142</v>
      </c>
      <c r="B269" s="379" t="s">
        <v>36</v>
      </c>
      <c r="C269" s="144">
        <v>382.6</v>
      </c>
      <c r="D269" s="144">
        <v>416.3</v>
      </c>
    </row>
    <row r="270" spans="1:4" ht="15" outlineLevel="3">
      <c r="A270" s="142"/>
      <c r="B270" s="379" t="s">
        <v>36</v>
      </c>
      <c r="C270" s="144">
        <v>109.8</v>
      </c>
      <c r="D270" s="144">
        <v>119.5</v>
      </c>
    </row>
    <row r="271" spans="1:4" ht="15" outlineLevel="3">
      <c r="A271" s="142"/>
      <c r="B271" s="379" t="s">
        <v>556</v>
      </c>
      <c r="C271" s="144">
        <v>66.400000000000006</v>
      </c>
      <c r="D271" s="144">
        <v>72.2</v>
      </c>
    </row>
    <row r="272" spans="1:4" ht="15" outlineLevel="3">
      <c r="A272" s="142"/>
      <c r="B272" s="379" t="s">
        <v>557</v>
      </c>
      <c r="C272" s="144">
        <v>53.1</v>
      </c>
      <c r="D272" s="144">
        <v>57.8</v>
      </c>
    </row>
    <row r="273" spans="1:4" ht="15" outlineLevel="3">
      <c r="A273" s="142"/>
      <c r="B273" s="379" t="s">
        <v>558</v>
      </c>
      <c r="C273" s="144">
        <v>66.900000000000006</v>
      </c>
      <c r="D273" s="144">
        <v>72.8</v>
      </c>
    </row>
    <row r="274" spans="1:4" ht="15" outlineLevel="3">
      <c r="A274" s="142"/>
      <c r="B274" s="379" t="s">
        <v>559</v>
      </c>
      <c r="C274" s="144">
        <v>86.4</v>
      </c>
      <c r="D274" s="144">
        <v>94</v>
      </c>
    </row>
    <row r="275" spans="1:4" ht="15" outlineLevel="2">
      <c r="A275" s="142" t="s">
        <v>2143</v>
      </c>
      <c r="B275" s="379" t="s">
        <v>37</v>
      </c>
      <c r="C275" s="144">
        <v>501.3</v>
      </c>
      <c r="D275" s="144">
        <v>545.5</v>
      </c>
    </row>
    <row r="276" spans="1:4" ht="15" outlineLevel="3">
      <c r="A276" s="142"/>
      <c r="B276" s="379" t="s">
        <v>37</v>
      </c>
      <c r="C276" s="144">
        <v>218.8</v>
      </c>
      <c r="D276" s="144">
        <v>238.1</v>
      </c>
    </row>
    <row r="277" spans="1:4" ht="15" outlineLevel="3">
      <c r="A277" s="142"/>
      <c r="B277" s="379" t="s">
        <v>562</v>
      </c>
      <c r="C277" s="144">
        <v>102.2</v>
      </c>
      <c r="D277" s="144">
        <v>111.2</v>
      </c>
    </row>
    <row r="278" spans="1:4" ht="15" outlineLevel="3">
      <c r="A278" s="142"/>
      <c r="B278" s="379" t="s">
        <v>563</v>
      </c>
      <c r="C278" s="144">
        <v>32.1</v>
      </c>
      <c r="D278" s="144">
        <v>34.9</v>
      </c>
    </row>
    <row r="279" spans="1:4" ht="15" outlineLevel="3">
      <c r="A279" s="142"/>
      <c r="B279" s="379" t="s">
        <v>565</v>
      </c>
      <c r="C279" s="144">
        <v>14.4</v>
      </c>
      <c r="D279" s="144">
        <v>15.7</v>
      </c>
    </row>
    <row r="280" spans="1:4" ht="15" outlineLevel="3">
      <c r="A280" s="142"/>
      <c r="B280" s="379" t="s">
        <v>566</v>
      </c>
      <c r="C280" s="144">
        <v>34.200000000000003</v>
      </c>
      <c r="D280" s="144">
        <v>37.200000000000003</v>
      </c>
    </row>
    <row r="281" spans="1:4" ht="15" outlineLevel="3">
      <c r="A281" s="142"/>
      <c r="B281" s="379" t="s">
        <v>568</v>
      </c>
      <c r="C281" s="144">
        <v>30.9</v>
      </c>
      <c r="D281" s="144">
        <v>33.6</v>
      </c>
    </row>
    <row r="282" spans="1:4" ht="15" outlineLevel="3">
      <c r="A282" s="142"/>
      <c r="B282" s="379" t="s">
        <v>569</v>
      </c>
      <c r="C282" s="144">
        <v>53.4</v>
      </c>
      <c r="D282" s="144">
        <v>58.1</v>
      </c>
    </row>
    <row r="283" spans="1:4" ht="15" outlineLevel="3">
      <c r="A283" s="142"/>
      <c r="B283" s="379" t="s">
        <v>570</v>
      </c>
      <c r="C283" s="144">
        <v>15.3</v>
      </c>
      <c r="D283" s="144">
        <v>16.7</v>
      </c>
    </row>
    <row r="284" spans="1:4" ht="15" outlineLevel="2">
      <c r="A284" s="142" t="s">
        <v>2144</v>
      </c>
      <c r="B284" s="379" t="s">
        <v>38</v>
      </c>
      <c r="C284" s="144">
        <v>565.6</v>
      </c>
      <c r="D284" s="144">
        <v>615.5</v>
      </c>
    </row>
    <row r="285" spans="1:4" ht="15" outlineLevel="3">
      <c r="A285" s="142"/>
      <c r="B285" s="379" t="s">
        <v>573</v>
      </c>
      <c r="C285" s="144">
        <v>41.9</v>
      </c>
      <c r="D285" s="144">
        <v>45.6</v>
      </c>
    </row>
    <row r="286" spans="1:4" ht="15" outlineLevel="3">
      <c r="A286" s="142"/>
      <c r="B286" s="379" t="s">
        <v>574</v>
      </c>
      <c r="C286" s="144">
        <v>33.299999999999997</v>
      </c>
      <c r="D286" s="144">
        <v>36.200000000000003</v>
      </c>
    </row>
    <row r="287" spans="1:4" ht="15" outlineLevel="3">
      <c r="A287" s="142"/>
      <c r="B287" s="379" t="s">
        <v>575</v>
      </c>
      <c r="C287" s="144">
        <v>66.8</v>
      </c>
      <c r="D287" s="144">
        <v>72.7</v>
      </c>
    </row>
    <row r="288" spans="1:4" ht="15" outlineLevel="3">
      <c r="A288" s="142"/>
      <c r="B288" s="379" t="s">
        <v>576</v>
      </c>
      <c r="C288" s="144">
        <v>22</v>
      </c>
      <c r="D288" s="144">
        <v>24</v>
      </c>
    </row>
    <row r="289" spans="1:4" ht="15" outlineLevel="3">
      <c r="A289" s="142"/>
      <c r="B289" s="379" t="s">
        <v>577</v>
      </c>
      <c r="C289" s="144">
        <v>17.100000000000001</v>
      </c>
      <c r="D289" s="144">
        <v>18.600000000000001</v>
      </c>
    </row>
    <row r="290" spans="1:4" ht="15" outlineLevel="3">
      <c r="A290" s="142"/>
      <c r="B290" s="379" t="s">
        <v>578</v>
      </c>
      <c r="C290" s="144">
        <v>11.1</v>
      </c>
      <c r="D290" s="144">
        <v>12</v>
      </c>
    </row>
    <row r="291" spans="1:4" ht="15" outlineLevel="3">
      <c r="A291" s="142"/>
      <c r="B291" s="379" t="s">
        <v>579</v>
      </c>
      <c r="C291" s="144">
        <v>27.4</v>
      </c>
      <c r="D291" s="144">
        <v>29.8</v>
      </c>
    </row>
    <row r="292" spans="1:4" ht="15" outlineLevel="3">
      <c r="A292" s="142"/>
      <c r="B292" s="379" t="s">
        <v>580</v>
      </c>
      <c r="C292" s="144">
        <v>85.8</v>
      </c>
      <c r="D292" s="144">
        <v>93.4</v>
      </c>
    </row>
    <row r="293" spans="1:4" ht="15" outlineLevel="3">
      <c r="A293" s="142"/>
      <c r="B293" s="379" t="s">
        <v>581</v>
      </c>
      <c r="C293" s="144">
        <v>81.2</v>
      </c>
      <c r="D293" s="144">
        <v>88.4</v>
      </c>
    </row>
    <row r="294" spans="1:4" ht="15" outlineLevel="3">
      <c r="A294" s="142"/>
      <c r="B294" s="379" t="s">
        <v>582</v>
      </c>
      <c r="C294" s="144">
        <v>30.3</v>
      </c>
      <c r="D294" s="144">
        <v>32.9</v>
      </c>
    </row>
    <row r="295" spans="1:4" ht="15" outlineLevel="3">
      <c r="A295" s="142"/>
      <c r="B295" s="379" t="s">
        <v>583</v>
      </c>
      <c r="C295" s="144">
        <v>40</v>
      </c>
      <c r="D295" s="144">
        <v>43.6</v>
      </c>
    </row>
    <row r="296" spans="1:4" ht="15" outlineLevel="3">
      <c r="A296" s="142"/>
      <c r="B296" s="379" t="s">
        <v>584</v>
      </c>
      <c r="C296" s="144">
        <v>31.1</v>
      </c>
      <c r="D296" s="144">
        <v>33.799999999999997</v>
      </c>
    </row>
    <row r="297" spans="1:4" ht="15" outlineLevel="3">
      <c r="A297" s="142"/>
      <c r="B297" s="379" t="s">
        <v>585</v>
      </c>
      <c r="C297" s="144">
        <v>46.7</v>
      </c>
      <c r="D297" s="144">
        <v>50.9</v>
      </c>
    </row>
    <row r="298" spans="1:4" ht="15" outlineLevel="3">
      <c r="A298" s="142"/>
      <c r="B298" s="379" t="s">
        <v>586</v>
      </c>
      <c r="C298" s="144">
        <v>30.9</v>
      </c>
      <c r="D298" s="144">
        <v>33.6</v>
      </c>
    </row>
    <row r="299" spans="1:4" ht="15" outlineLevel="2">
      <c r="A299" s="142" t="s">
        <v>2145</v>
      </c>
      <c r="B299" s="379" t="s">
        <v>587</v>
      </c>
      <c r="C299" s="144">
        <v>353.7</v>
      </c>
      <c r="D299" s="144">
        <v>384.8</v>
      </c>
    </row>
    <row r="300" spans="1:4" ht="15" outlineLevel="2">
      <c r="A300" s="142" t="s">
        <v>2146</v>
      </c>
      <c r="B300" s="379" t="s">
        <v>39</v>
      </c>
      <c r="C300" s="144">
        <v>326.89999999999998</v>
      </c>
      <c r="D300" s="144">
        <v>355.8</v>
      </c>
    </row>
    <row r="301" spans="1:4" ht="15" outlineLevel="3">
      <c r="A301" s="142"/>
      <c r="B301" s="379" t="s">
        <v>39</v>
      </c>
      <c r="C301" s="144">
        <v>109.8</v>
      </c>
      <c r="D301" s="144">
        <v>119.5</v>
      </c>
    </row>
    <row r="302" spans="1:4" ht="15" outlineLevel="3">
      <c r="A302" s="142"/>
      <c r="B302" s="379" t="s">
        <v>591</v>
      </c>
      <c r="C302" s="144">
        <v>35.799999999999997</v>
      </c>
      <c r="D302" s="144">
        <v>39</v>
      </c>
    </row>
    <row r="303" spans="1:4" ht="15" outlineLevel="3">
      <c r="A303" s="142"/>
      <c r="B303" s="379" t="s">
        <v>592</v>
      </c>
      <c r="C303" s="144">
        <v>21.3</v>
      </c>
      <c r="D303" s="144">
        <v>23.2</v>
      </c>
    </row>
    <row r="304" spans="1:4" ht="15" outlineLevel="3">
      <c r="A304" s="142"/>
      <c r="B304" s="379" t="s">
        <v>593</v>
      </c>
      <c r="C304" s="144">
        <v>47</v>
      </c>
      <c r="D304" s="144">
        <v>51.2</v>
      </c>
    </row>
    <row r="305" spans="1:4" ht="15" outlineLevel="3">
      <c r="A305" s="142"/>
      <c r="B305" s="379" t="s">
        <v>594</v>
      </c>
      <c r="C305" s="144">
        <v>13.1</v>
      </c>
      <c r="D305" s="144">
        <v>14.2</v>
      </c>
    </row>
    <row r="306" spans="1:4" ht="15" outlineLevel="3">
      <c r="A306" s="142"/>
      <c r="B306" s="379" t="s">
        <v>595</v>
      </c>
      <c r="C306" s="144">
        <v>51.1</v>
      </c>
      <c r="D306" s="144">
        <v>55.6</v>
      </c>
    </row>
    <row r="307" spans="1:4" ht="15" outlineLevel="3">
      <c r="A307" s="142"/>
      <c r="B307" s="379" t="s">
        <v>596</v>
      </c>
      <c r="C307" s="144">
        <v>7.7</v>
      </c>
      <c r="D307" s="144">
        <v>8.4</v>
      </c>
    </row>
    <row r="308" spans="1:4" ht="15" outlineLevel="3">
      <c r="A308" s="142"/>
      <c r="B308" s="379" t="s">
        <v>597</v>
      </c>
      <c r="C308" s="144">
        <v>41.1</v>
      </c>
      <c r="D308" s="144">
        <v>44.7</v>
      </c>
    </row>
    <row r="309" spans="1:4" ht="15" outlineLevel="2">
      <c r="A309" s="142" t="s">
        <v>2147</v>
      </c>
      <c r="B309" s="379" t="s">
        <v>40</v>
      </c>
      <c r="C309" s="144">
        <v>246.5</v>
      </c>
      <c r="D309" s="144">
        <v>268.3</v>
      </c>
    </row>
    <row r="310" spans="1:4" ht="15" outlineLevel="3">
      <c r="A310" s="142"/>
      <c r="B310" s="379" t="s">
        <v>40</v>
      </c>
      <c r="C310" s="144">
        <v>230.2</v>
      </c>
      <c r="D310" s="144">
        <v>250.5</v>
      </c>
    </row>
    <row r="311" spans="1:4" ht="15" outlineLevel="3">
      <c r="A311" s="142"/>
      <c r="B311" s="379" t="s">
        <v>599</v>
      </c>
      <c r="C311" s="144">
        <v>16.3</v>
      </c>
      <c r="D311" s="144">
        <v>17.8</v>
      </c>
    </row>
    <row r="312" spans="1:4" ht="15" outlineLevel="2">
      <c r="A312" s="142" t="s">
        <v>2148</v>
      </c>
      <c r="B312" s="379" t="s">
        <v>41</v>
      </c>
      <c r="C312" s="144">
        <v>628.5</v>
      </c>
      <c r="D312" s="144">
        <v>683.8</v>
      </c>
    </row>
    <row r="313" spans="1:4" ht="15" outlineLevel="3">
      <c r="A313" s="142"/>
      <c r="B313" s="379" t="s">
        <v>41</v>
      </c>
      <c r="C313" s="144">
        <v>266.2</v>
      </c>
      <c r="D313" s="144">
        <v>289.60000000000002</v>
      </c>
    </row>
    <row r="314" spans="1:4" ht="15" outlineLevel="3">
      <c r="A314" s="142"/>
      <c r="B314" s="379" t="s">
        <v>604</v>
      </c>
      <c r="C314" s="144">
        <v>59.8</v>
      </c>
      <c r="D314" s="144">
        <v>65</v>
      </c>
    </row>
    <row r="315" spans="1:4" ht="15" outlineLevel="3">
      <c r="A315" s="142"/>
      <c r="B315" s="379" t="s">
        <v>605</v>
      </c>
      <c r="C315" s="144">
        <v>18.600000000000001</v>
      </c>
      <c r="D315" s="144">
        <v>20.2</v>
      </c>
    </row>
    <row r="316" spans="1:4" ht="15" outlineLevel="3">
      <c r="A316" s="142"/>
      <c r="B316" s="379" t="s">
        <v>606</v>
      </c>
      <c r="C316" s="144">
        <v>165.9</v>
      </c>
      <c r="D316" s="144">
        <v>180.6</v>
      </c>
    </row>
    <row r="317" spans="1:4" ht="15" outlineLevel="3">
      <c r="A317" s="142"/>
      <c r="B317" s="379" t="s">
        <v>607</v>
      </c>
      <c r="C317" s="144">
        <v>98.8</v>
      </c>
      <c r="D317" s="144">
        <v>107.5</v>
      </c>
    </row>
    <row r="318" spans="1:4" ht="15" outlineLevel="3">
      <c r="A318" s="142"/>
      <c r="B318" s="379" t="s">
        <v>608</v>
      </c>
      <c r="C318" s="144">
        <v>19.2</v>
      </c>
      <c r="D318" s="144">
        <v>20.9</v>
      </c>
    </row>
    <row r="319" spans="1:4" ht="15" outlineLevel="2">
      <c r="A319" s="142" t="s">
        <v>2149</v>
      </c>
      <c r="B319" s="379" t="s">
        <v>42</v>
      </c>
      <c r="C319" s="144">
        <v>707.5</v>
      </c>
      <c r="D319" s="144">
        <v>768.1</v>
      </c>
    </row>
    <row r="320" spans="1:4" ht="15" outlineLevel="3">
      <c r="A320" s="142"/>
      <c r="B320" s="379" t="s">
        <v>610</v>
      </c>
      <c r="C320" s="144">
        <v>81.5</v>
      </c>
      <c r="D320" s="144">
        <v>87.9</v>
      </c>
    </row>
    <row r="321" spans="1:4" ht="15" outlineLevel="3">
      <c r="A321" s="142"/>
      <c r="B321" s="379" t="s">
        <v>611</v>
      </c>
      <c r="C321" s="144">
        <v>215.9</v>
      </c>
      <c r="D321" s="144">
        <v>234.5</v>
      </c>
    </row>
    <row r="322" spans="1:4" ht="15" outlineLevel="3">
      <c r="A322" s="142"/>
      <c r="B322" s="379" t="s">
        <v>612</v>
      </c>
      <c r="C322" s="144">
        <v>68</v>
      </c>
      <c r="D322" s="144">
        <v>73.900000000000006</v>
      </c>
    </row>
    <row r="323" spans="1:4" ht="15" outlineLevel="3">
      <c r="A323" s="142"/>
      <c r="B323" s="379" t="s">
        <v>613</v>
      </c>
      <c r="C323" s="144">
        <v>50.7</v>
      </c>
      <c r="D323" s="144">
        <v>54.8</v>
      </c>
    </row>
    <row r="324" spans="1:4" ht="15" outlineLevel="3">
      <c r="A324" s="142"/>
      <c r="B324" s="379" t="s">
        <v>614</v>
      </c>
      <c r="C324" s="144">
        <v>217.9</v>
      </c>
      <c r="D324" s="144">
        <v>237</v>
      </c>
    </row>
    <row r="325" spans="1:4" ht="15" outlineLevel="3">
      <c r="A325" s="142"/>
      <c r="B325" s="379" t="s">
        <v>615</v>
      </c>
      <c r="C325" s="144">
        <v>73.5</v>
      </c>
      <c r="D325" s="144">
        <v>80</v>
      </c>
    </row>
    <row r="326" spans="1:4" ht="15" outlineLevel="2">
      <c r="A326" s="142" t="s">
        <v>2150</v>
      </c>
      <c r="B326" s="379" t="s">
        <v>43</v>
      </c>
      <c r="C326" s="144">
        <v>350.2</v>
      </c>
      <c r="D326" s="144">
        <v>381.1</v>
      </c>
    </row>
    <row r="327" spans="1:4" ht="15" outlineLevel="3">
      <c r="A327" s="142"/>
      <c r="B327" s="379" t="s">
        <v>43</v>
      </c>
      <c r="C327" s="144">
        <v>119.9</v>
      </c>
      <c r="D327" s="144">
        <v>130.5</v>
      </c>
    </row>
    <row r="328" spans="1:4" ht="15" outlineLevel="3">
      <c r="A328" s="142"/>
      <c r="B328" s="379" t="s">
        <v>617</v>
      </c>
      <c r="C328" s="144">
        <v>157.1</v>
      </c>
      <c r="D328" s="144">
        <v>171</v>
      </c>
    </row>
    <row r="329" spans="1:4" ht="15" outlineLevel="3">
      <c r="A329" s="142"/>
      <c r="B329" s="379" t="s">
        <v>618</v>
      </c>
      <c r="C329" s="144">
        <v>48.2</v>
      </c>
      <c r="D329" s="144">
        <v>52.4</v>
      </c>
    </row>
    <row r="330" spans="1:4" ht="16.149999999999999" customHeight="1" outlineLevel="3">
      <c r="A330" s="142"/>
      <c r="B330" s="379" t="s">
        <v>619</v>
      </c>
      <c r="C330" s="144">
        <v>25</v>
      </c>
      <c r="D330" s="144">
        <v>27.2</v>
      </c>
    </row>
    <row r="331" spans="1:4" ht="15" outlineLevel="2">
      <c r="A331" s="142" t="s">
        <v>2151</v>
      </c>
      <c r="B331" s="379" t="s">
        <v>44</v>
      </c>
      <c r="C331" s="144">
        <v>1280.8</v>
      </c>
      <c r="D331" s="144">
        <v>1393.8</v>
      </c>
    </row>
    <row r="332" spans="1:4" ht="15" outlineLevel="3">
      <c r="A332" s="142"/>
      <c r="B332" s="379" t="s">
        <v>44</v>
      </c>
      <c r="C332" s="144">
        <v>427.8</v>
      </c>
      <c r="D332" s="144">
        <v>465.5</v>
      </c>
    </row>
    <row r="333" spans="1:4" ht="15" outlineLevel="3">
      <c r="A333" s="142"/>
      <c r="B333" s="379" t="s">
        <v>621</v>
      </c>
      <c r="C333" s="144">
        <v>135.30000000000001</v>
      </c>
      <c r="D333" s="144">
        <v>147.30000000000001</v>
      </c>
    </row>
    <row r="334" spans="1:4" ht="15" outlineLevel="3">
      <c r="A334" s="142"/>
      <c r="B334" s="379" t="s">
        <v>622</v>
      </c>
      <c r="C334" s="144">
        <v>99.9</v>
      </c>
      <c r="D334" s="144">
        <v>108.7</v>
      </c>
    </row>
    <row r="335" spans="1:4" ht="15" outlineLevel="3">
      <c r="A335" s="142"/>
      <c r="B335" s="379" t="s">
        <v>623</v>
      </c>
      <c r="C335" s="144">
        <v>360.6</v>
      </c>
      <c r="D335" s="144">
        <v>392.4</v>
      </c>
    </row>
    <row r="336" spans="1:4" ht="15" outlineLevel="3">
      <c r="A336" s="142"/>
      <c r="B336" s="379" t="s">
        <v>624</v>
      </c>
      <c r="C336" s="144">
        <v>118</v>
      </c>
      <c r="D336" s="144">
        <v>128.4</v>
      </c>
    </row>
    <row r="337" spans="1:4" ht="15" outlineLevel="3">
      <c r="A337" s="142"/>
      <c r="B337" s="379" t="s">
        <v>625</v>
      </c>
      <c r="C337" s="144">
        <v>139.19999999999999</v>
      </c>
      <c r="D337" s="144">
        <v>151.5</v>
      </c>
    </row>
    <row r="338" spans="1:4" ht="15">
      <c r="A338" s="142"/>
      <c r="B338" s="379" t="s">
        <v>45</v>
      </c>
      <c r="C338" s="144">
        <v>1934.6</v>
      </c>
      <c r="D338" s="144">
        <v>2091.1999999999998</v>
      </c>
    </row>
    <row r="339" spans="1:4" ht="15">
      <c r="A339" s="142"/>
      <c r="B339" s="379" t="s">
        <v>2154</v>
      </c>
      <c r="C339" s="144">
        <v>35535.800000000003</v>
      </c>
      <c r="D339" s="144">
        <v>38650.6</v>
      </c>
    </row>
    <row r="340" spans="1:4" ht="41.85" customHeight="1"/>
    <row r="341" spans="1:4" ht="41.85" customHeight="1"/>
    <row r="342" spans="1:4" ht="12.75" customHeight="1"/>
    <row r="343" spans="1:4" ht="12.75" customHeight="1"/>
    <row r="344" spans="1:4" ht="12.75" customHeight="1"/>
    <row r="345" spans="1:4" ht="12.75" customHeight="1"/>
    <row r="346" spans="1:4" ht="12.75" customHeight="1"/>
    <row r="347" spans="1:4" ht="12.75" customHeight="1"/>
    <row r="348" spans="1:4" ht="12.75" customHeight="1"/>
    <row r="349" spans="1:4" ht="12.75" customHeight="1"/>
    <row r="350" spans="1:4" ht="12.75" customHeight="1"/>
    <row r="351" spans="1:4" ht="12.75" customHeight="1"/>
    <row r="352" spans="1:4" ht="12.75" customHeight="1"/>
    <row r="353" ht="12.75" customHeight="1"/>
    <row r="354" ht="12.75" customHeight="1"/>
  </sheetData>
  <mergeCells count="1">
    <mergeCell ref="A4:D4"/>
  </mergeCells>
  <pageMargins left="0.70866141732283472" right="0.70866141732283472" top="0.53" bottom="0.45" header="0.31496062992125984" footer="0.23622047244094491"/>
  <pageSetup paperSize="9" scale="85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0"/>
  <sheetViews>
    <sheetView view="pageBreakPreview" topLeftCell="B1" zoomScale="60" zoomScaleNormal="100" workbookViewId="0">
      <selection activeCell="B1" sqref="B1"/>
    </sheetView>
  </sheetViews>
  <sheetFormatPr defaultColWidth="9.140625" defaultRowHeight="12.75"/>
  <cols>
    <col min="1" max="1" width="8.7109375" style="145" customWidth="1"/>
    <col min="2" max="2" width="30.7109375" style="145" customWidth="1"/>
    <col min="3" max="3" width="24" style="145" customWidth="1"/>
    <col min="4" max="4" width="24.5703125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6" s="172" customFormat="1" ht="15">
      <c r="A1" s="169"/>
      <c r="B1" s="169"/>
      <c r="C1" s="170"/>
      <c r="D1" s="163" t="s">
        <v>2288</v>
      </c>
      <c r="E1" s="169"/>
      <c r="F1" s="171"/>
    </row>
    <row r="2" spans="1:6" s="172" customFormat="1" ht="15">
      <c r="D2" s="163" t="s">
        <v>0</v>
      </c>
    </row>
    <row r="3" spans="1:6" s="172" customFormat="1" ht="14.45" customHeight="1">
      <c r="D3" s="166" t="s">
        <v>2607</v>
      </c>
    </row>
    <row r="4" spans="1:6" s="172" customFormat="1" ht="14.45" customHeight="1">
      <c r="D4" s="166"/>
    </row>
    <row r="5" spans="1:6" s="172" customFormat="1" ht="66" customHeight="1">
      <c r="A5" s="420" t="s">
        <v>2556</v>
      </c>
      <c r="B5" s="420"/>
      <c r="C5" s="420"/>
      <c r="D5" s="420"/>
      <c r="E5" s="173"/>
    </row>
    <row r="6" spans="1:6" s="136" customFormat="1" ht="30">
      <c r="A6" s="140" t="s">
        <v>48</v>
      </c>
      <c r="B6" s="140" t="s">
        <v>3</v>
      </c>
      <c r="C6" s="140" t="s">
        <v>76</v>
      </c>
      <c r="D6" s="140" t="s">
        <v>77</v>
      </c>
    </row>
    <row r="7" spans="1:6" ht="15">
      <c r="A7" s="142" t="s">
        <v>2109</v>
      </c>
      <c r="B7" s="143" t="s">
        <v>8</v>
      </c>
      <c r="C7" s="144">
        <v>317.89999999999998</v>
      </c>
      <c r="D7" s="144">
        <v>317.89999999999998</v>
      </c>
    </row>
    <row r="8" spans="1:6" ht="15">
      <c r="A8" s="142" t="s">
        <v>2110</v>
      </c>
      <c r="B8" s="143" t="s">
        <v>293</v>
      </c>
      <c r="C8" s="144">
        <v>295.3</v>
      </c>
      <c r="D8" s="144">
        <v>295.3</v>
      </c>
    </row>
    <row r="9" spans="1:6" ht="15">
      <c r="A9" s="142" t="s">
        <v>2111</v>
      </c>
      <c r="B9" s="143" t="s">
        <v>295</v>
      </c>
      <c r="C9" s="144">
        <v>179.4</v>
      </c>
      <c r="D9" s="144">
        <v>179.4</v>
      </c>
    </row>
    <row r="10" spans="1:6" ht="15">
      <c r="A10" s="142" t="s">
        <v>2112</v>
      </c>
      <c r="B10" s="143" t="s">
        <v>300</v>
      </c>
      <c r="C10" s="144">
        <v>301.7</v>
      </c>
      <c r="D10" s="144">
        <v>301.7</v>
      </c>
    </row>
    <row r="11" spans="1:6" ht="15">
      <c r="A11" s="142" t="s">
        <v>2113</v>
      </c>
      <c r="B11" s="143" t="s">
        <v>9</v>
      </c>
      <c r="C11" s="144">
        <v>474</v>
      </c>
      <c r="D11" s="144">
        <v>474</v>
      </c>
    </row>
    <row r="12" spans="1:6" ht="15">
      <c r="A12" s="142" t="s">
        <v>2114</v>
      </c>
      <c r="B12" s="143" t="s">
        <v>10</v>
      </c>
      <c r="C12" s="144">
        <v>450.6</v>
      </c>
      <c r="D12" s="144">
        <v>450.6</v>
      </c>
    </row>
    <row r="13" spans="1:6" ht="15">
      <c r="A13" s="142" t="s">
        <v>2115</v>
      </c>
      <c r="B13" s="143" t="s">
        <v>11</v>
      </c>
      <c r="C13" s="144">
        <v>474</v>
      </c>
      <c r="D13" s="144">
        <v>474</v>
      </c>
    </row>
    <row r="14" spans="1:6" ht="15">
      <c r="A14" s="142" t="s">
        <v>2116</v>
      </c>
      <c r="B14" s="143" t="s">
        <v>321</v>
      </c>
      <c r="C14" s="144">
        <v>1285.3</v>
      </c>
      <c r="D14" s="144">
        <v>1285.3</v>
      </c>
    </row>
    <row r="15" spans="1:6" ht="15">
      <c r="A15" s="142" t="s">
        <v>2117</v>
      </c>
      <c r="B15" s="143" t="s">
        <v>322</v>
      </c>
      <c r="C15" s="144">
        <v>234</v>
      </c>
      <c r="D15" s="144">
        <v>234</v>
      </c>
    </row>
    <row r="16" spans="1:6" ht="15">
      <c r="A16" s="142" t="s">
        <v>2118</v>
      </c>
      <c r="B16" s="143" t="s">
        <v>323</v>
      </c>
      <c r="C16" s="144">
        <v>647.70000000000005</v>
      </c>
      <c r="D16" s="144">
        <v>647.70000000000005</v>
      </c>
    </row>
    <row r="17" spans="1:4" ht="15">
      <c r="A17" s="142" t="s">
        <v>2119</v>
      </c>
      <c r="B17" s="143" t="s">
        <v>12</v>
      </c>
      <c r="C17" s="144">
        <v>281.3</v>
      </c>
      <c r="D17" s="144">
        <v>281.3</v>
      </c>
    </row>
    <row r="18" spans="1:4" ht="15">
      <c r="A18" s="142" t="s">
        <v>2120</v>
      </c>
      <c r="B18" s="143" t="s">
        <v>13</v>
      </c>
      <c r="C18" s="144">
        <v>299.10000000000002</v>
      </c>
      <c r="D18" s="144">
        <v>299.10000000000002</v>
      </c>
    </row>
    <row r="19" spans="1:4" ht="15">
      <c r="A19" s="142" t="s">
        <v>2121</v>
      </c>
      <c r="B19" s="143" t="s">
        <v>14</v>
      </c>
      <c r="C19" s="144">
        <v>296.8</v>
      </c>
      <c r="D19" s="144">
        <v>296.8</v>
      </c>
    </row>
    <row r="20" spans="1:4" ht="15">
      <c r="A20" s="142" t="s">
        <v>2122</v>
      </c>
      <c r="B20" s="143" t="s">
        <v>15</v>
      </c>
      <c r="C20" s="144">
        <v>321.89999999999998</v>
      </c>
      <c r="D20" s="144">
        <v>321.89999999999998</v>
      </c>
    </row>
    <row r="21" spans="1:4" ht="15">
      <c r="A21" s="142" t="s">
        <v>2123</v>
      </c>
      <c r="B21" s="143" t="s">
        <v>16</v>
      </c>
      <c r="C21" s="144">
        <v>315.89999999999998</v>
      </c>
      <c r="D21" s="144">
        <v>315.89999999999998</v>
      </c>
    </row>
    <row r="22" spans="1:4" ht="15">
      <c r="A22" s="142" t="s">
        <v>2124</v>
      </c>
      <c r="B22" s="143" t="s">
        <v>17</v>
      </c>
      <c r="C22" s="144">
        <v>351.8</v>
      </c>
      <c r="D22" s="144">
        <v>351.8</v>
      </c>
    </row>
    <row r="23" spans="1:4" ht="15">
      <c r="A23" s="142" t="s">
        <v>2125</v>
      </c>
      <c r="B23" s="143" t="s">
        <v>381</v>
      </c>
      <c r="C23" s="144">
        <v>185.9</v>
      </c>
      <c r="D23" s="144">
        <v>185.9</v>
      </c>
    </row>
    <row r="24" spans="1:4" ht="15">
      <c r="A24" s="142" t="s">
        <v>2126</v>
      </c>
      <c r="B24" s="143" t="s">
        <v>18</v>
      </c>
      <c r="C24" s="144">
        <v>487.3</v>
      </c>
      <c r="D24" s="144">
        <v>487.3</v>
      </c>
    </row>
    <row r="25" spans="1:4" ht="15">
      <c r="A25" s="142" t="s">
        <v>2127</v>
      </c>
      <c r="B25" s="143" t="s">
        <v>19</v>
      </c>
      <c r="C25" s="144">
        <v>688.9</v>
      </c>
      <c r="D25" s="144">
        <v>688.9</v>
      </c>
    </row>
    <row r="26" spans="1:4" ht="15">
      <c r="A26" s="142" t="s">
        <v>2128</v>
      </c>
      <c r="B26" s="143" t="s">
        <v>20</v>
      </c>
      <c r="C26" s="144">
        <v>331.7</v>
      </c>
      <c r="D26" s="144">
        <v>331.7</v>
      </c>
    </row>
    <row r="27" spans="1:4" ht="15">
      <c r="A27" s="142" t="s">
        <v>2129</v>
      </c>
      <c r="B27" s="143" t="s">
        <v>21</v>
      </c>
      <c r="C27" s="144">
        <v>247.4</v>
      </c>
      <c r="D27" s="144">
        <v>247.4</v>
      </c>
    </row>
    <row r="28" spans="1:4" ht="15">
      <c r="A28" s="142" t="s">
        <v>2130</v>
      </c>
      <c r="B28" s="143" t="s">
        <v>22</v>
      </c>
      <c r="C28" s="144">
        <v>333.1</v>
      </c>
      <c r="D28" s="144">
        <v>333.1</v>
      </c>
    </row>
    <row r="29" spans="1:4" ht="15">
      <c r="A29" s="142" t="s">
        <v>2131</v>
      </c>
      <c r="B29" s="143" t="s">
        <v>23</v>
      </c>
      <c r="C29" s="144">
        <v>398.3</v>
      </c>
      <c r="D29" s="144">
        <v>398.3</v>
      </c>
    </row>
    <row r="30" spans="1:4" ht="15">
      <c r="A30" s="142" t="s">
        <v>2132</v>
      </c>
      <c r="B30" s="143" t="s">
        <v>24</v>
      </c>
      <c r="C30" s="144">
        <v>458.4</v>
      </c>
      <c r="D30" s="144">
        <v>458.4</v>
      </c>
    </row>
    <row r="31" spans="1:4" ht="15">
      <c r="A31" s="142" t="s">
        <v>2133</v>
      </c>
      <c r="B31" s="143" t="s">
        <v>25</v>
      </c>
      <c r="C31" s="144">
        <v>433.7</v>
      </c>
      <c r="D31" s="144">
        <v>433.7</v>
      </c>
    </row>
    <row r="32" spans="1:4" ht="15">
      <c r="A32" s="142" t="s">
        <v>2134</v>
      </c>
      <c r="B32" s="143" t="s">
        <v>26</v>
      </c>
      <c r="C32" s="144">
        <v>231.8</v>
      </c>
      <c r="D32" s="144">
        <v>231.8</v>
      </c>
    </row>
    <row r="33" spans="1:4" ht="15">
      <c r="A33" s="142" t="s">
        <v>2135</v>
      </c>
      <c r="B33" s="143" t="s">
        <v>27</v>
      </c>
      <c r="C33" s="144">
        <v>308.39999999999998</v>
      </c>
      <c r="D33" s="144">
        <v>308.39999999999998</v>
      </c>
    </row>
    <row r="34" spans="1:4" ht="15">
      <c r="A34" s="142" t="s">
        <v>2136</v>
      </c>
      <c r="B34" s="143" t="s">
        <v>28</v>
      </c>
      <c r="C34" s="144">
        <v>247.8</v>
      </c>
      <c r="D34" s="144">
        <v>247.8</v>
      </c>
    </row>
    <row r="35" spans="1:4" ht="15">
      <c r="A35" s="142" t="s">
        <v>2137</v>
      </c>
      <c r="B35" s="143" t="s">
        <v>29</v>
      </c>
      <c r="C35" s="144">
        <v>269.7</v>
      </c>
      <c r="D35" s="144">
        <v>269.7</v>
      </c>
    </row>
    <row r="36" spans="1:4" ht="15">
      <c r="A36" s="142" t="s">
        <v>2138</v>
      </c>
      <c r="B36" s="143" t="s">
        <v>30</v>
      </c>
      <c r="C36" s="144">
        <v>354</v>
      </c>
      <c r="D36" s="144">
        <v>354</v>
      </c>
    </row>
    <row r="37" spans="1:4" ht="15">
      <c r="A37" s="142" t="s">
        <v>2139</v>
      </c>
      <c r="B37" s="143" t="s">
        <v>31</v>
      </c>
      <c r="C37" s="144">
        <v>604.6</v>
      </c>
      <c r="D37" s="144">
        <v>604.6</v>
      </c>
    </row>
    <row r="38" spans="1:4" ht="15">
      <c r="A38" s="142" t="s">
        <v>2140</v>
      </c>
      <c r="B38" s="143" t="s">
        <v>32</v>
      </c>
      <c r="C38" s="144">
        <v>314.8</v>
      </c>
      <c r="D38" s="144">
        <v>314.8</v>
      </c>
    </row>
    <row r="39" spans="1:4" ht="15">
      <c r="A39" s="142" t="s">
        <v>2141</v>
      </c>
      <c r="B39" s="143" t="s">
        <v>33</v>
      </c>
      <c r="C39" s="144">
        <v>171.2</v>
      </c>
      <c r="D39" s="144">
        <v>171.2</v>
      </c>
    </row>
    <row r="40" spans="1:4" ht="15">
      <c r="A40" s="142" t="s">
        <v>2142</v>
      </c>
      <c r="B40" s="143" t="s">
        <v>34</v>
      </c>
      <c r="C40" s="144">
        <v>381.3</v>
      </c>
      <c r="D40" s="144">
        <v>381.3</v>
      </c>
    </row>
    <row r="41" spans="1:4" ht="15">
      <c r="A41" s="142" t="s">
        <v>2143</v>
      </c>
      <c r="B41" s="143" t="s">
        <v>542</v>
      </c>
      <c r="C41" s="144">
        <v>205.5</v>
      </c>
      <c r="D41" s="144">
        <v>205.5</v>
      </c>
    </row>
    <row r="42" spans="1:4" ht="15">
      <c r="A42" s="142" t="s">
        <v>2144</v>
      </c>
      <c r="B42" s="143" t="s">
        <v>35</v>
      </c>
      <c r="C42" s="144">
        <v>165.3</v>
      </c>
      <c r="D42" s="144">
        <v>165.3</v>
      </c>
    </row>
    <row r="43" spans="1:4" ht="15">
      <c r="A43" s="142" t="s">
        <v>2145</v>
      </c>
      <c r="B43" s="143" t="s">
        <v>36</v>
      </c>
      <c r="C43" s="144">
        <v>384.7</v>
      </c>
      <c r="D43" s="144">
        <v>384.7</v>
      </c>
    </row>
    <row r="44" spans="1:4" ht="15">
      <c r="A44" s="142" t="s">
        <v>2146</v>
      </c>
      <c r="B44" s="143" t="s">
        <v>37</v>
      </c>
      <c r="C44" s="144">
        <v>326.39999999999998</v>
      </c>
      <c r="D44" s="144">
        <v>326.39999999999998</v>
      </c>
    </row>
    <row r="45" spans="1:4" ht="15">
      <c r="A45" s="142" t="s">
        <v>2147</v>
      </c>
      <c r="B45" s="143" t="s">
        <v>38</v>
      </c>
      <c r="C45" s="144">
        <v>532.4</v>
      </c>
      <c r="D45" s="144">
        <v>532.4</v>
      </c>
    </row>
    <row r="46" spans="1:4" ht="15">
      <c r="A46" s="142" t="s">
        <v>2148</v>
      </c>
      <c r="B46" s="143" t="s">
        <v>39</v>
      </c>
      <c r="C46" s="144">
        <v>291.10000000000002</v>
      </c>
      <c r="D46" s="144">
        <v>291.10000000000002</v>
      </c>
    </row>
    <row r="47" spans="1:4" ht="15">
      <c r="A47" s="142" t="s">
        <v>2149</v>
      </c>
      <c r="B47" s="143" t="s">
        <v>40</v>
      </c>
      <c r="C47" s="144">
        <v>324.8</v>
      </c>
      <c r="D47" s="144">
        <v>324.8</v>
      </c>
    </row>
    <row r="48" spans="1:4" ht="15">
      <c r="A48" s="142" t="s">
        <v>2150</v>
      </c>
      <c r="B48" s="143" t="s">
        <v>41</v>
      </c>
      <c r="C48" s="144">
        <v>314.10000000000002</v>
      </c>
      <c r="D48" s="144">
        <v>314.10000000000002</v>
      </c>
    </row>
    <row r="49" spans="1:4" ht="15">
      <c r="A49" s="142" t="s">
        <v>2151</v>
      </c>
      <c r="B49" s="143" t="s">
        <v>42</v>
      </c>
      <c r="C49" s="144">
        <v>221.2</v>
      </c>
      <c r="D49" s="144">
        <v>221.2</v>
      </c>
    </row>
    <row r="50" spans="1:4" ht="15">
      <c r="A50" s="142" t="s">
        <v>2152</v>
      </c>
      <c r="B50" s="143" t="s">
        <v>43</v>
      </c>
      <c r="C50" s="144">
        <v>172.9</v>
      </c>
      <c r="D50" s="144">
        <v>172.9</v>
      </c>
    </row>
    <row r="51" spans="1:4" ht="15">
      <c r="A51" s="142" t="s">
        <v>2155</v>
      </c>
      <c r="B51" s="143" t="s">
        <v>44</v>
      </c>
      <c r="C51" s="144">
        <v>327.39999999999998</v>
      </c>
      <c r="D51" s="144">
        <v>327.39999999999998</v>
      </c>
    </row>
    <row r="52" spans="1:4" ht="15">
      <c r="A52" s="142"/>
      <c r="B52" s="143" t="s">
        <v>46</v>
      </c>
      <c r="C52" s="144">
        <v>16240.8</v>
      </c>
      <c r="D52" s="144">
        <v>16240.8</v>
      </c>
    </row>
    <row r="53" spans="1:4" ht="41.85" customHeight="1"/>
    <row r="54" spans="1:4" ht="41.85" customHeight="1"/>
    <row r="55" spans="1:4" ht="12.75" customHeight="1"/>
    <row r="56" spans="1:4" ht="12.75" customHeight="1"/>
    <row r="57" spans="1:4" ht="12.75" customHeight="1"/>
    <row r="58" spans="1:4" ht="12.75" customHeight="1"/>
    <row r="59" spans="1:4" ht="12.75" customHeight="1"/>
    <row r="60" spans="1:4" ht="12.75" customHeight="1"/>
  </sheetData>
  <mergeCells count="1">
    <mergeCell ref="A5:D5"/>
  </mergeCells>
  <pageMargins left="0.70866141732283472" right="0.70866141732283472" top="0.47244094488188981" bottom="0.39370078740157483" header="0.31496062992125984" footer="0.15748031496062992"/>
  <pageSetup paperSize="9" scale="95" orientation="portrait" r:id="rId1"/>
  <headerFooter>
    <oddFooter>&amp;L&amp;"Times New Roman,обычный"&amp;8 2430-15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view="pageBreakPreview" zoomScale="60" zoomScaleNormal="100" workbookViewId="0">
      <selection activeCell="B4" sqref="B4"/>
    </sheetView>
  </sheetViews>
  <sheetFormatPr defaultColWidth="9.140625" defaultRowHeight="12.75"/>
  <cols>
    <col min="1" max="1" width="8.7109375" style="145" customWidth="1"/>
    <col min="2" max="2" width="33.140625" style="145" customWidth="1"/>
    <col min="3" max="3" width="23.140625" style="145" customWidth="1"/>
    <col min="4" max="4" width="23.5703125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4" s="136" customFormat="1" ht="15">
      <c r="A1" s="169"/>
      <c r="B1" s="169"/>
      <c r="C1" s="170"/>
      <c r="D1" s="163" t="s">
        <v>2289</v>
      </c>
    </row>
    <row r="2" spans="1:4" s="136" customFormat="1" ht="15">
      <c r="A2" s="169"/>
      <c r="B2" s="169"/>
      <c r="C2" s="170"/>
      <c r="D2" s="163" t="s">
        <v>0</v>
      </c>
    </row>
    <row r="3" spans="1:4" s="136" customFormat="1" ht="15">
      <c r="A3" s="172"/>
      <c r="B3" s="172"/>
      <c r="C3" s="172"/>
      <c r="D3" s="166" t="s">
        <v>2598</v>
      </c>
    </row>
    <row r="4" spans="1:4" s="136" customFormat="1" ht="15">
      <c r="A4" s="172"/>
      <c r="B4" s="172"/>
      <c r="C4" s="172"/>
      <c r="D4" s="166"/>
    </row>
    <row r="5" spans="1:4" s="136" customFormat="1" ht="52.5" customHeight="1">
      <c r="A5" s="420" t="s">
        <v>2162</v>
      </c>
      <c r="B5" s="420"/>
      <c r="C5" s="420"/>
      <c r="D5" s="420"/>
    </row>
    <row r="6" spans="1:4" s="136" customFormat="1" ht="14.25">
      <c r="A6" s="174"/>
      <c r="B6" s="174"/>
      <c r="C6" s="174"/>
      <c r="D6" s="174"/>
    </row>
    <row r="7" spans="1:4" s="136" customFormat="1" ht="30">
      <c r="A7" s="140" t="s">
        <v>48</v>
      </c>
      <c r="B7" s="140" t="s">
        <v>3</v>
      </c>
      <c r="C7" s="140" t="s">
        <v>76</v>
      </c>
      <c r="D7" s="140" t="s">
        <v>77</v>
      </c>
    </row>
    <row r="8" spans="1:4" ht="15">
      <c r="A8" s="142" t="s">
        <v>2109</v>
      </c>
      <c r="B8" s="143" t="s">
        <v>8</v>
      </c>
      <c r="C8" s="144">
        <v>12.9</v>
      </c>
      <c r="D8" s="144">
        <v>12.9</v>
      </c>
    </row>
    <row r="9" spans="1:4" ht="15">
      <c r="A9" s="142" t="s">
        <v>2110</v>
      </c>
      <c r="B9" s="143" t="s">
        <v>293</v>
      </c>
      <c r="C9" s="144">
        <v>19</v>
      </c>
      <c r="D9" s="144">
        <v>19</v>
      </c>
    </row>
    <row r="10" spans="1:4" ht="15">
      <c r="A10" s="142" t="s">
        <v>2111</v>
      </c>
      <c r="B10" s="143" t="s">
        <v>300</v>
      </c>
      <c r="C10" s="144">
        <v>14.9</v>
      </c>
      <c r="D10" s="144">
        <v>14.9</v>
      </c>
    </row>
    <row r="11" spans="1:4" ht="15">
      <c r="A11" s="142" t="s">
        <v>2112</v>
      </c>
      <c r="B11" s="143" t="s">
        <v>11</v>
      </c>
      <c r="C11" s="144">
        <v>14.9</v>
      </c>
      <c r="D11" s="144">
        <v>14.9</v>
      </c>
    </row>
    <row r="12" spans="1:4" ht="15">
      <c r="A12" s="142" t="s">
        <v>2113</v>
      </c>
      <c r="B12" s="143" t="s">
        <v>321</v>
      </c>
      <c r="C12" s="144">
        <v>14.9</v>
      </c>
      <c r="D12" s="144">
        <v>14.9</v>
      </c>
    </row>
    <row r="13" spans="1:4" ht="15">
      <c r="A13" s="142" t="s">
        <v>2114</v>
      </c>
      <c r="B13" s="143" t="s">
        <v>322</v>
      </c>
      <c r="C13" s="144">
        <v>14.9</v>
      </c>
      <c r="D13" s="144">
        <v>14.9</v>
      </c>
    </row>
    <row r="14" spans="1:4" ht="15">
      <c r="A14" s="142" t="s">
        <v>2115</v>
      </c>
      <c r="B14" s="143" t="s">
        <v>323</v>
      </c>
      <c r="C14" s="144">
        <v>17</v>
      </c>
      <c r="D14" s="144">
        <v>17</v>
      </c>
    </row>
    <row r="15" spans="1:4" ht="15">
      <c r="A15" s="142" t="s">
        <v>2116</v>
      </c>
      <c r="B15" s="143" t="s">
        <v>12</v>
      </c>
      <c r="C15" s="144">
        <v>33.799999999999997</v>
      </c>
      <c r="D15" s="144">
        <v>33.799999999999997</v>
      </c>
    </row>
    <row r="16" spans="1:4" ht="15">
      <c r="A16" s="142" t="s">
        <v>2117</v>
      </c>
      <c r="B16" s="143" t="s">
        <v>13</v>
      </c>
      <c r="C16" s="144">
        <v>14.9</v>
      </c>
      <c r="D16" s="144">
        <v>14.9</v>
      </c>
    </row>
    <row r="17" spans="1:4" ht="15">
      <c r="A17" s="142" t="s">
        <v>2118</v>
      </c>
      <c r="B17" s="143" t="s">
        <v>17</v>
      </c>
      <c r="C17" s="144">
        <v>14.9</v>
      </c>
      <c r="D17" s="144">
        <v>14.9</v>
      </c>
    </row>
    <row r="18" spans="1:4" ht="15">
      <c r="A18" s="142" t="s">
        <v>2119</v>
      </c>
      <c r="B18" s="143" t="s">
        <v>21</v>
      </c>
      <c r="C18" s="144">
        <v>10.9</v>
      </c>
      <c r="D18" s="144">
        <v>10.9</v>
      </c>
    </row>
    <row r="19" spans="1:4" ht="15">
      <c r="A19" s="142" t="s">
        <v>2120</v>
      </c>
      <c r="B19" s="143" t="s">
        <v>24</v>
      </c>
      <c r="C19" s="144">
        <v>26.9</v>
      </c>
      <c r="D19" s="144">
        <v>26.9</v>
      </c>
    </row>
    <row r="20" spans="1:4" ht="15">
      <c r="A20" s="142" t="s">
        <v>2121</v>
      </c>
      <c r="B20" s="143" t="s">
        <v>27</v>
      </c>
      <c r="C20" s="144">
        <v>12.9</v>
      </c>
      <c r="D20" s="144">
        <v>12.9</v>
      </c>
    </row>
    <row r="21" spans="1:4" ht="15">
      <c r="A21" s="142" t="s">
        <v>2122</v>
      </c>
      <c r="B21" s="143" t="s">
        <v>29</v>
      </c>
      <c r="C21" s="144">
        <v>10.9</v>
      </c>
      <c r="D21" s="144">
        <v>10.9</v>
      </c>
    </row>
    <row r="22" spans="1:4" ht="15">
      <c r="A22" s="142" t="s">
        <v>2123</v>
      </c>
      <c r="B22" s="143" t="s">
        <v>31</v>
      </c>
      <c r="C22" s="144">
        <v>17</v>
      </c>
      <c r="D22" s="144">
        <v>17</v>
      </c>
    </row>
    <row r="23" spans="1:4" ht="15">
      <c r="A23" s="142" t="s">
        <v>2124</v>
      </c>
      <c r="B23" s="143" t="s">
        <v>37</v>
      </c>
      <c r="C23" s="144">
        <v>26.9</v>
      </c>
      <c r="D23" s="144">
        <v>26.9</v>
      </c>
    </row>
    <row r="24" spans="1:4" ht="15">
      <c r="A24" s="142" t="s">
        <v>2125</v>
      </c>
      <c r="B24" s="143" t="s">
        <v>38</v>
      </c>
      <c r="C24" s="144">
        <v>14.9</v>
      </c>
      <c r="D24" s="144">
        <v>14.9</v>
      </c>
    </row>
    <row r="25" spans="1:4" ht="15">
      <c r="A25" s="142" t="s">
        <v>2126</v>
      </c>
      <c r="B25" s="143" t="s">
        <v>40</v>
      </c>
      <c r="C25" s="144">
        <v>24.6</v>
      </c>
      <c r="D25" s="144">
        <v>24.6</v>
      </c>
    </row>
    <row r="26" spans="1:4" ht="15">
      <c r="A26" s="142" t="s">
        <v>2127</v>
      </c>
      <c r="B26" s="143" t="s">
        <v>41</v>
      </c>
      <c r="C26" s="144">
        <v>24.6</v>
      </c>
      <c r="D26" s="144">
        <v>24.6</v>
      </c>
    </row>
    <row r="27" spans="1:4" ht="15">
      <c r="A27" s="142"/>
      <c r="B27" s="143" t="s">
        <v>45</v>
      </c>
      <c r="C27" s="144">
        <v>18.3</v>
      </c>
      <c r="D27" s="144">
        <v>18.3</v>
      </c>
    </row>
    <row r="28" spans="1:4" ht="15">
      <c r="A28" s="142"/>
      <c r="B28" s="143" t="s">
        <v>46</v>
      </c>
      <c r="C28" s="144">
        <v>360</v>
      </c>
      <c r="D28" s="144">
        <v>360</v>
      </c>
    </row>
    <row r="29" spans="1:4" ht="41.85" customHeight="1"/>
    <row r="30" spans="1:4" ht="41.85" customHeight="1"/>
    <row r="31" spans="1:4" ht="12.75" customHeight="1"/>
    <row r="32" spans="1:4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</sheetData>
  <mergeCells count="1">
    <mergeCell ref="A5:D5"/>
  </mergeCells>
  <pageMargins left="0.70866141732283472" right="0.70866141732283472" top="0.74803149606299213" bottom="0.62" header="0.31496062992125984" footer="0.17"/>
  <pageSetup paperSize="9" scale="98" orientation="portrait" r:id="rId1"/>
  <headerFooter>
    <oddFooter>&amp;L&amp;"Times New Roman,обычный"&amp;8 2430-15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30.7109375" style="145" customWidth="1"/>
    <col min="3" max="3" width="25" style="145" customWidth="1"/>
    <col min="4" max="4" width="24.42578125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9" s="166" customFormat="1" ht="15">
      <c r="A1" s="163"/>
      <c r="B1" s="163"/>
      <c r="C1" s="164"/>
      <c r="D1" s="163" t="s">
        <v>2290</v>
      </c>
      <c r="E1" s="163"/>
      <c r="F1" s="165"/>
    </row>
    <row r="2" spans="1:9" s="166" customFormat="1" ht="15">
      <c r="A2" s="163"/>
      <c r="B2" s="163"/>
      <c r="C2" s="164"/>
      <c r="D2" s="163" t="s">
        <v>0</v>
      </c>
      <c r="E2" s="163"/>
      <c r="F2" s="165"/>
    </row>
    <row r="3" spans="1:9" s="166" customFormat="1" ht="15">
      <c r="D3" s="166" t="s">
        <v>2592</v>
      </c>
    </row>
    <row r="4" spans="1:9" s="166" customFormat="1" ht="71.25" customHeight="1">
      <c r="A4" s="419" t="s">
        <v>2557</v>
      </c>
      <c r="B4" s="419"/>
      <c r="C4" s="419"/>
      <c r="D4" s="419"/>
      <c r="E4" s="167"/>
    </row>
    <row r="5" spans="1:9" s="136" customFormat="1" ht="12.6" customHeight="1">
      <c r="A5" s="158"/>
      <c r="B5" s="149"/>
      <c r="C5" s="149"/>
      <c r="D5" s="149"/>
      <c r="E5" s="149"/>
      <c r="F5" s="138"/>
      <c r="G5" s="138"/>
      <c r="H5" s="138"/>
      <c r="I5" s="138"/>
    </row>
    <row r="6" spans="1:9" s="136" customFormat="1" ht="30">
      <c r="A6" s="175" t="s">
        <v>48</v>
      </c>
      <c r="B6" s="175" t="s">
        <v>627</v>
      </c>
      <c r="C6" s="175" t="s">
        <v>76</v>
      </c>
      <c r="D6" s="175" t="s">
        <v>77</v>
      </c>
    </row>
    <row r="7" spans="1:9" ht="15">
      <c r="A7" s="142" t="s">
        <v>2109</v>
      </c>
      <c r="B7" s="143" t="s">
        <v>287</v>
      </c>
      <c r="C7" s="144">
        <v>28143.3</v>
      </c>
      <c r="D7" s="144">
        <v>30420.400000000001</v>
      </c>
    </row>
    <row r="8" spans="1:9" ht="15">
      <c r="A8" s="142" t="s">
        <v>2110</v>
      </c>
      <c r="B8" s="143" t="s">
        <v>8</v>
      </c>
      <c r="C8" s="144">
        <v>4305.6000000000004</v>
      </c>
      <c r="D8" s="144">
        <v>4653.3999999999996</v>
      </c>
    </row>
    <row r="9" spans="1:9" ht="15">
      <c r="A9" s="142" t="s">
        <v>2111</v>
      </c>
      <c r="B9" s="143" t="s">
        <v>293</v>
      </c>
      <c r="C9" s="144">
        <v>6196.7</v>
      </c>
      <c r="D9" s="144">
        <v>6697.4</v>
      </c>
    </row>
    <row r="10" spans="1:9" ht="15">
      <c r="A10" s="142" t="s">
        <v>2112</v>
      </c>
      <c r="B10" s="143" t="s">
        <v>295</v>
      </c>
      <c r="C10" s="144">
        <v>1439.1</v>
      </c>
      <c r="D10" s="144">
        <v>1645.4</v>
      </c>
    </row>
    <row r="11" spans="1:9" ht="15">
      <c r="A11" s="142" t="s">
        <v>2113</v>
      </c>
      <c r="B11" s="143" t="s">
        <v>300</v>
      </c>
      <c r="C11" s="144">
        <v>3104.3</v>
      </c>
      <c r="D11" s="144">
        <v>3355.1</v>
      </c>
    </row>
    <row r="12" spans="1:9" ht="15">
      <c r="A12" s="142" t="s">
        <v>2114</v>
      </c>
      <c r="B12" s="143" t="s">
        <v>9</v>
      </c>
      <c r="C12" s="144">
        <v>5828</v>
      </c>
      <c r="D12" s="144">
        <v>6298.9</v>
      </c>
    </row>
    <row r="13" spans="1:9" ht="15">
      <c r="A13" s="142" t="s">
        <v>2115</v>
      </c>
      <c r="B13" s="143" t="s">
        <v>10</v>
      </c>
      <c r="C13" s="144">
        <v>2640.4</v>
      </c>
      <c r="D13" s="144">
        <v>2751</v>
      </c>
    </row>
    <row r="14" spans="1:9" ht="15">
      <c r="A14" s="142" t="s">
        <v>2116</v>
      </c>
      <c r="B14" s="143" t="s">
        <v>11</v>
      </c>
      <c r="C14" s="144">
        <v>7481.4</v>
      </c>
      <c r="D14" s="144">
        <v>8085.7</v>
      </c>
    </row>
    <row r="15" spans="1:9" ht="15">
      <c r="A15" s="142" t="s">
        <v>2117</v>
      </c>
      <c r="B15" s="143" t="s">
        <v>321</v>
      </c>
      <c r="C15" s="144">
        <v>6696.4</v>
      </c>
      <c r="D15" s="144">
        <v>7237.3</v>
      </c>
    </row>
    <row r="16" spans="1:9" ht="15">
      <c r="A16" s="142" t="s">
        <v>2118</v>
      </c>
      <c r="B16" s="143" t="s">
        <v>322</v>
      </c>
      <c r="C16" s="144">
        <v>11549.1</v>
      </c>
      <c r="D16" s="144">
        <v>12482</v>
      </c>
    </row>
    <row r="17" spans="1:4" ht="15">
      <c r="A17" s="142" t="s">
        <v>2119</v>
      </c>
      <c r="B17" s="143" t="s">
        <v>323</v>
      </c>
      <c r="C17" s="144">
        <v>4174.8</v>
      </c>
      <c r="D17" s="144">
        <v>4512.1000000000004</v>
      </c>
    </row>
    <row r="18" spans="1:4" ht="15">
      <c r="A18" s="142" t="s">
        <v>2120</v>
      </c>
      <c r="B18" s="143" t="s">
        <v>12</v>
      </c>
      <c r="C18" s="144">
        <v>10633.3</v>
      </c>
      <c r="D18" s="144">
        <v>11492.3</v>
      </c>
    </row>
    <row r="19" spans="1:4" ht="15">
      <c r="A19" s="142" t="s">
        <v>2121</v>
      </c>
      <c r="B19" s="143" t="s">
        <v>13</v>
      </c>
      <c r="C19" s="144">
        <v>7195.9</v>
      </c>
      <c r="D19" s="144">
        <v>7777.2</v>
      </c>
    </row>
    <row r="20" spans="1:4" ht="15">
      <c r="A20" s="142" t="s">
        <v>2122</v>
      </c>
      <c r="B20" s="143" t="s">
        <v>14</v>
      </c>
      <c r="C20" s="144">
        <v>5744.8</v>
      </c>
      <c r="D20" s="144">
        <v>6209</v>
      </c>
    </row>
    <row r="21" spans="1:4" ht="15">
      <c r="A21" s="142" t="s">
        <v>2123</v>
      </c>
      <c r="B21" s="143" t="s">
        <v>15</v>
      </c>
      <c r="C21" s="144">
        <v>4591.1000000000004</v>
      </c>
      <c r="D21" s="144">
        <v>4962</v>
      </c>
    </row>
    <row r="22" spans="1:4" ht="15">
      <c r="A22" s="142" t="s">
        <v>2124</v>
      </c>
      <c r="B22" s="143" t="s">
        <v>16</v>
      </c>
      <c r="C22" s="144">
        <v>4983.6000000000004</v>
      </c>
      <c r="D22" s="144">
        <v>5386.2</v>
      </c>
    </row>
    <row r="23" spans="1:4" ht="15">
      <c r="A23" s="142" t="s">
        <v>2125</v>
      </c>
      <c r="B23" s="143" t="s">
        <v>17</v>
      </c>
      <c r="C23" s="144">
        <v>10716.6</v>
      </c>
      <c r="D23" s="144">
        <v>11582.2</v>
      </c>
    </row>
    <row r="24" spans="1:4" ht="15">
      <c r="A24" s="142" t="s">
        <v>2126</v>
      </c>
      <c r="B24" s="143" t="s">
        <v>381</v>
      </c>
      <c r="C24" s="144">
        <v>3152</v>
      </c>
      <c r="D24" s="144">
        <v>3406.5</v>
      </c>
    </row>
    <row r="25" spans="1:4" ht="15">
      <c r="A25" s="142" t="s">
        <v>2127</v>
      </c>
      <c r="B25" s="143" t="s">
        <v>18</v>
      </c>
      <c r="C25" s="144">
        <v>2664.3</v>
      </c>
      <c r="D25" s="144">
        <v>2879.6</v>
      </c>
    </row>
    <row r="26" spans="1:4" ht="15">
      <c r="A26" s="142" t="s">
        <v>2128</v>
      </c>
      <c r="B26" s="143" t="s">
        <v>19</v>
      </c>
      <c r="C26" s="144">
        <v>4650.6000000000004</v>
      </c>
      <c r="D26" s="144">
        <v>5026.3</v>
      </c>
    </row>
    <row r="27" spans="1:4" ht="15">
      <c r="A27" s="142" t="s">
        <v>2129</v>
      </c>
      <c r="B27" s="143" t="s">
        <v>20</v>
      </c>
      <c r="C27" s="144">
        <v>6636.9</v>
      </c>
      <c r="D27" s="144">
        <v>7173</v>
      </c>
    </row>
    <row r="28" spans="1:4" ht="15">
      <c r="A28" s="142" t="s">
        <v>2130</v>
      </c>
      <c r="B28" s="143" t="s">
        <v>21</v>
      </c>
      <c r="C28" s="144">
        <v>1724.6</v>
      </c>
      <c r="D28" s="144">
        <v>1863.9</v>
      </c>
    </row>
    <row r="29" spans="1:4" ht="15">
      <c r="A29" s="142" t="s">
        <v>2131</v>
      </c>
      <c r="B29" s="143" t="s">
        <v>22</v>
      </c>
      <c r="C29" s="144">
        <v>8694.6</v>
      </c>
      <c r="D29" s="144">
        <v>9396.9</v>
      </c>
    </row>
    <row r="30" spans="1:4" ht="15">
      <c r="A30" s="142" t="s">
        <v>2132</v>
      </c>
      <c r="B30" s="143" t="s">
        <v>23</v>
      </c>
      <c r="C30" s="144">
        <v>9289.2000000000007</v>
      </c>
      <c r="D30" s="144">
        <v>10039.6</v>
      </c>
    </row>
    <row r="31" spans="1:4" ht="15">
      <c r="A31" s="142" t="s">
        <v>2133</v>
      </c>
      <c r="B31" s="143" t="s">
        <v>24</v>
      </c>
      <c r="C31" s="144">
        <v>4293.7</v>
      </c>
      <c r="D31" s="144">
        <v>4640.6000000000004</v>
      </c>
    </row>
    <row r="32" spans="1:4" ht="15">
      <c r="A32" s="142" t="s">
        <v>2134</v>
      </c>
      <c r="B32" s="143" t="s">
        <v>25</v>
      </c>
      <c r="C32" s="144">
        <v>7612.1</v>
      </c>
      <c r="D32" s="144">
        <v>8227.2000000000007</v>
      </c>
    </row>
    <row r="33" spans="1:4" ht="15">
      <c r="A33" s="142" t="s">
        <v>2135</v>
      </c>
      <c r="B33" s="143" t="s">
        <v>26</v>
      </c>
      <c r="C33" s="144">
        <v>8337.7000000000007</v>
      </c>
      <c r="D33" s="144">
        <v>9011.2999999999993</v>
      </c>
    </row>
    <row r="34" spans="1:4" ht="15">
      <c r="A34" s="142" t="s">
        <v>2136</v>
      </c>
      <c r="B34" s="143" t="s">
        <v>27</v>
      </c>
      <c r="C34" s="144">
        <v>2866.5</v>
      </c>
      <c r="D34" s="144">
        <v>3098.1</v>
      </c>
    </row>
    <row r="35" spans="1:4" ht="15">
      <c r="A35" s="142" t="s">
        <v>2137</v>
      </c>
      <c r="B35" s="143" t="s">
        <v>28</v>
      </c>
      <c r="C35" s="144">
        <v>4234.2</v>
      </c>
      <c r="D35" s="144">
        <v>4576.3999999999996</v>
      </c>
    </row>
    <row r="36" spans="1:4" ht="15">
      <c r="A36" s="142" t="s">
        <v>2138</v>
      </c>
      <c r="B36" s="143" t="s">
        <v>29</v>
      </c>
      <c r="C36" s="144">
        <v>3948.8</v>
      </c>
      <c r="D36" s="144">
        <v>4267.8</v>
      </c>
    </row>
    <row r="37" spans="1:4" ht="15">
      <c r="A37" s="142" t="s">
        <v>2139</v>
      </c>
      <c r="B37" s="143" t="s">
        <v>30</v>
      </c>
      <c r="C37" s="144">
        <v>5197.6000000000004</v>
      </c>
      <c r="D37" s="144">
        <v>5617.6</v>
      </c>
    </row>
    <row r="38" spans="1:4" ht="15">
      <c r="A38" s="142" t="s">
        <v>2140</v>
      </c>
      <c r="B38" s="143" t="s">
        <v>31</v>
      </c>
      <c r="C38" s="144">
        <v>11929.8</v>
      </c>
      <c r="D38" s="144">
        <v>12893.5</v>
      </c>
    </row>
    <row r="39" spans="1:4" ht="15">
      <c r="A39" s="142" t="s">
        <v>2141</v>
      </c>
      <c r="B39" s="143" t="s">
        <v>32</v>
      </c>
      <c r="C39" s="144">
        <v>5733</v>
      </c>
      <c r="D39" s="144">
        <v>6196.1</v>
      </c>
    </row>
    <row r="40" spans="1:4" ht="15">
      <c r="A40" s="142" t="s">
        <v>2142</v>
      </c>
      <c r="B40" s="143" t="s">
        <v>33</v>
      </c>
      <c r="C40" s="144">
        <v>2509.6</v>
      </c>
      <c r="D40" s="144">
        <v>2712.4</v>
      </c>
    </row>
    <row r="41" spans="1:4" ht="15">
      <c r="A41" s="142" t="s">
        <v>2143</v>
      </c>
      <c r="B41" s="143" t="s">
        <v>34</v>
      </c>
      <c r="C41" s="144">
        <v>5423.6</v>
      </c>
      <c r="D41" s="144">
        <v>5861.9</v>
      </c>
    </row>
    <row r="42" spans="1:4" ht="15">
      <c r="A42" s="142" t="s">
        <v>2144</v>
      </c>
      <c r="B42" s="143" t="s">
        <v>542</v>
      </c>
      <c r="C42" s="144">
        <v>1534.3</v>
      </c>
      <c r="D42" s="144">
        <v>1658.2</v>
      </c>
    </row>
    <row r="43" spans="1:4" ht="15">
      <c r="A43" s="142" t="s">
        <v>2145</v>
      </c>
      <c r="B43" s="143" t="s">
        <v>35</v>
      </c>
      <c r="C43" s="144">
        <v>2842.7</v>
      </c>
      <c r="D43" s="144">
        <v>3072.2</v>
      </c>
    </row>
    <row r="44" spans="1:4" ht="15">
      <c r="A44" s="142" t="s">
        <v>2146</v>
      </c>
      <c r="B44" s="143" t="s">
        <v>36</v>
      </c>
      <c r="C44" s="144">
        <v>4472.1000000000004</v>
      </c>
      <c r="D44" s="144">
        <v>4833.3999999999996</v>
      </c>
    </row>
    <row r="45" spans="1:4" ht="15">
      <c r="A45" s="142" t="s">
        <v>2147</v>
      </c>
      <c r="B45" s="143" t="s">
        <v>37</v>
      </c>
      <c r="C45" s="144">
        <v>5530.7</v>
      </c>
      <c r="D45" s="144">
        <v>5913.2</v>
      </c>
    </row>
    <row r="46" spans="1:4" ht="15">
      <c r="A46" s="142" t="s">
        <v>2148</v>
      </c>
      <c r="B46" s="143" t="s">
        <v>38</v>
      </c>
      <c r="C46" s="144">
        <v>8884.7999999999993</v>
      </c>
      <c r="D46" s="144">
        <v>9602.6</v>
      </c>
    </row>
    <row r="47" spans="1:4" ht="15">
      <c r="A47" s="142" t="s">
        <v>2149</v>
      </c>
      <c r="B47" s="143" t="s">
        <v>587</v>
      </c>
      <c r="C47" s="144">
        <v>463.9</v>
      </c>
      <c r="D47" s="144">
        <v>501.3</v>
      </c>
    </row>
    <row r="48" spans="1:4" ht="15">
      <c r="A48" s="142" t="s">
        <v>2150</v>
      </c>
      <c r="B48" s="143" t="s">
        <v>588</v>
      </c>
      <c r="C48" s="144">
        <v>7897.6</v>
      </c>
      <c r="D48" s="144">
        <v>8535.6</v>
      </c>
    </row>
    <row r="49" spans="1:4" ht="15">
      <c r="A49" s="142" t="s">
        <v>2151</v>
      </c>
      <c r="B49" s="143" t="s">
        <v>39</v>
      </c>
      <c r="C49" s="144">
        <v>4721.8999999999996</v>
      </c>
      <c r="D49" s="144">
        <v>5103.3</v>
      </c>
    </row>
    <row r="50" spans="1:4" ht="15">
      <c r="A50" s="142" t="s">
        <v>2152</v>
      </c>
      <c r="B50" s="143" t="s">
        <v>40</v>
      </c>
      <c r="C50" s="144">
        <v>2426.4</v>
      </c>
      <c r="D50" s="144">
        <v>2622.4</v>
      </c>
    </row>
    <row r="51" spans="1:4" ht="15">
      <c r="A51" s="142" t="s">
        <v>2155</v>
      </c>
      <c r="B51" s="143" t="s">
        <v>41</v>
      </c>
      <c r="C51" s="144">
        <v>3710.9</v>
      </c>
      <c r="D51" s="144">
        <v>4010.7</v>
      </c>
    </row>
    <row r="52" spans="1:4" ht="15">
      <c r="A52" s="142" t="s">
        <v>2156</v>
      </c>
      <c r="B52" s="143" t="s">
        <v>42</v>
      </c>
      <c r="C52" s="144">
        <v>10490.6</v>
      </c>
      <c r="D52" s="144">
        <v>11338</v>
      </c>
    </row>
    <row r="53" spans="1:4" ht="15">
      <c r="A53" s="142" t="s">
        <v>2157</v>
      </c>
      <c r="B53" s="143" t="s">
        <v>43</v>
      </c>
      <c r="C53" s="144">
        <v>4829</v>
      </c>
      <c r="D53" s="144">
        <v>5219</v>
      </c>
    </row>
    <row r="54" spans="1:4" ht="15">
      <c r="A54" s="142" t="s">
        <v>2158</v>
      </c>
      <c r="B54" s="143" t="s">
        <v>44</v>
      </c>
      <c r="C54" s="144">
        <v>6387</v>
      </c>
      <c r="D54" s="144">
        <v>6898.3</v>
      </c>
    </row>
    <row r="55" spans="1:4" ht="15">
      <c r="A55" s="142"/>
      <c r="B55" s="143" t="s">
        <v>45</v>
      </c>
      <c r="C55" s="144">
        <v>8258.9</v>
      </c>
      <c r="D55" s="144">
        <v>8264.1</v>
      </c>
    </row>
    <row r="56" spans="1:4" ht="15">
      <c r="A56" s="142"/>
      <c r="B56" s="143" t="s">
        <v>46</v>
      </c>
      <c r="C56" s="144">
        <v>296774</v>
      </c>
      <c r="D56" s="144">
        <v>320008.59999999998</v>
      </c>
    </row>
    <row r="57" spans="1:4" ht="41.85" customHeight="1"/>
    <row r="58" spans="1:4" ht="41.8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/>
    <row r="65" ht="12.75" customHeight="1"/>
    <row r="66" ht="12.75" customHeight="1"/>
  </sheetData>
  <mergeCells count="1">
    <mergeCell ref="A4:D4"/>
  </mergeCells>
  <pageMargins left="0.70866141732283472" right="0.70866141732283472" top="0.46" bottom="0.56000000000000005" header="0.31496062992125984" footer="0.2"/>
  <pageSetup paperSize="9" scale="87" orientation="portrait" r:id="rId1"/>
  <headerFooter>
    <oddFooter>&amp;L&amp;"Times New Roman,обычный"&amp;8 2430-15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30.7109375" style="145" customWidth="1"/>
    <col min="3" max="3" width="22" style="145" customWidth="1"/>
    <col min="4" max="4" width="24.42578125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6" s="166" customFormat="1" ht="15">
      <c r="A1" s="163"/>
      <c r="B1" s="163"/>
      <c r="C1" s="164"/>
      <c r="D1" s="163" t="s">
        <v>2291</v>
      </c>
      <c r="E1" s="163"/>
      <c r="F1" s="165"/>
    </row>
    <row r="2" spans="1:6" s="166" customFormat="1" ht="15">
      <c r="A2" s="163"/>
      <c r="B2" s="163"/>
      <c r="C2" s="164"/>
      <c r="D2" s="163" t="s">
        <v>0</v>
      </c>
      <c r="E2" s="163"/>
      <c r="F2" s="165"/>
    </row>
    <row r="3" spans="1:6" s="166" customFormat="1" ht="15">
      <c r="A3" s="163"/>
      <c r="B3" s="163"/>
      <c r="C3" s="164"/>
      <c r="D3" s="166" t="s">
        <v>2598</v>
      </c>
      <c r="E3" s="163"/>
      <c r="F3" s="165"/>
    </row>
    <row r="4" spans="1:6" s="166" customFormat="1" ht="57.75" customHeight="1">
      <c r="A4" s="419" t="s">
        <v>2163</v>
      </c>
      <c r="B4" s="419"/>
      <c r="C4" s="419"/>
      <c r="D4" s="419"/>
      <c r="E4" s="167"/>
    </row>
    <row r="5" spans="1:6" s="136" customFormat="1" ht="30">
      <c r="A5" s="140" t="s">
        <v>48</v>
      </c>
      <c r="B5" s="140" t="s">
        <v>3</v>
      </c>
      <c r="C5" s="140" t="s">
        <v>76</v>
      </c>
      <c r="D5" s="140" t="s">
        <v>77</v>
      </c>
    </row>
    <row r="6" spans="1:6" ht="15">
      <c r="A6" s="142" t="s">
        <v>2109</v>
      </c>
      <c r="B6" s="143" t="s">
        <v>287</v>
      </c>
      <c r="C6" s="144">
        <v>45421.5</v>
      </c>
      <c r="D6" s="144">
        <v>49005.599999999999</v>
      </c>
    </row>
    <row r="7" spans="1:6" ht="15">
      <c r="A7" s="142" t="s">
        <v>2110</v>
      </c>
      <c r="B7" s="143" t="s">
        <v>8</v>
      </c>
      <c r="C7" s="144">
        <v>5976.8</v>
      </c>
      <c r="D7" s="144">
        <v>6453.7</v>
      </c>
    </row>
    <row r="8" spans="1:6" ht="15">
      <c r="A8" s="142" t="s">
        <v>2111</v>
      </c>
      <c r="B8" s="143" t="s">
        <v>293</v>
      </c>
      <c r="C8" s="144">
        <v>5077.5</v>
      </c>
      <c r="D8" s="144">
        <v>5482.6</v>
      </c>
    </row>
    <row r="9" spans="1:6" ht="15">
      <c r="A9" s="142" t="s">
        <v>2112</v>
      </c>
      <c r="B9" s="143" t="s">
        <v>295</v>
      </c>
      <c r="C9" s="144">
        <v>2323.1999999999998</v>
      </c>
      <c r="D9" s="144">
        <v>2539</v>
      </c>
    </row>
    <row r="10" spans="1:6" ht="15">
      <c r="A10" s="142" t="s">
        <v>2113</v>
      </c>
      <c r="B10" s="143" t="s">
        <v>300</v>
      </c>
      <c r="C10" s="144">
        <v>3850.2</v>
      </c>
      <c r="D10" s="144">
        <v>4157.5</v>
      </c>
    </row>
    <row r="11" spans="1:6" ht="15">
      <c r="A11" s="142" t="s">
        <v>2114</v>
      </c>
      <c r="B11" s="143" t="s">
        <v>9</v>
      </c>
      <c r="C11" s="144">
        <v>8300.2000000000007</v>
      </c>
      <c r="D11" s="144">
        <v>8962.4</v>
      </c>
    </row>
    <row r="12" spans="1:6" ht="15">
      <c r="A12" s="142" t="s">
        <v>2115</v>
      </c>
      <c r="B12" s="143" t="s">
        <v>10</v>
      </c>
      <c r="C12" s="144">
        <v>4178.2</v>
      </c>
      <c r="D12" s="144">
        <v>4460.8999999999996</v>
      </c>
    </row>
    <row r="13" spans="1:6" ht="15">
      <c r="A13" s="142" t="s">
        <v>2116</v>
      </c>
      <c r="B13" s="143" t="s">
        <v>11</v>
      </c>
      <c r="C13" s="144">
        <v>8806.1</v>
      </c>
      <c r="D13" s="144">
        <v>9508.5</v>
      </c>
    </row>
    <row r="14" spans="1:6" ht="15">
      <c r="A14" s="142" t="s">
        <v>2117</v>
      </c>
      <c r="B14" s="143" t="s">
        <v>321</v>
      </c>
      <c r="C14" s="144">
        <v>11016.9</v>
      </c>
      <c r="D14" s="144">
        <v>11895.8</v>
      </c>
    </row>
    <row r="15" spans="1:6" ht="15">
      <c r="A15" s="142" t="s">
        <v>2118</v>
      </c>
      <c r="B15" s="143" t="s">
        <v>322</v>
      </c>
      <c r="C15" s="144">
        <v>24450.9</v>
      </c>
      <c r="D15" s="144">
        <v>26401.5</v>
      </c>
    </row>
    <row r="16" spans="1:6" ht="15">
      <c r="A16" s="142" t="s">
        <v>2119</v>
      </c>
      <c r="B16" s="143" t="s">
        <v>323</v>
      </c>
      <c r="C16" s="144">
        <v>7447.7</v>
      </c>
      <c r="D16" s="144">
        <v>8041.8</v>
      </c>
    </row>
    <row r="17" spans="1:4" ht="15">
      <c r="A17" s="142" t="s">
        <v>2120</v>
      </c>
      <c r="B17" s="143" t="s">
        <v>12</v>
      </c>
      <c r="C17" s="144">
        <v>23045.599999999999</v>
      </c>
      <c r="D17" s="144">
        <v>24884.1</v>
      </c>
    </row>
    <row r="18" spans="1:4" ht="15">
      <c r="A18" s="142" t="s">
        <v>2121</v>
      </c>
      <c r="B18" s="143" t="s">
        <v>13</v>
      </c>
      <c r="C18" s="144">
        <v>10557.9</v>
      </c>
      <c r="D18" s="144">
        <v>11400.2</v>
      </c>
    </row>
    <row r="19" spans="1:4" ht="15">
      <c r="A19" s="142" t="s">
        <v>2122</v>
      </c>
      <c r="B19" s="143" t="s">
        <v>14</v>
      </c>
      <c r="C19" s="144">
        <v>14145.9</v>
      </c>
      <c r="D19" s="144">
        <v>15274.4</v>
      </c>
    </row>
    <row r="20" spans="1:4" ht="15">
      <c r="A20" s="142" t="s">
        <v>2123</v>
      </c>
      <c r="B20" s="143" t="s">
        <v>15</v>
      </c>
      <c r="C20" s="144">
        <v>7775.6</v>
      </c>
      <c r="D20" s="144">
        <v>8446.5</v>
      </c>
    </row>
    <row r="21" spans="1:4" ht="15">
      <c r="A21" s="142" t="s">
        <v>2124</v>
      </c>
      <c r="B21" s="143" t="s">
        <v>16</v>
      </c>
      <c r="C21" s="144">
        <v>6613.9</v>
      </c>
      <c r="D21" s="144">
        <v>7141.6</v>
      </c>
    </row>
    <row r="22" spans="1:4" ht="15">
      <c r="A22" s="142" t="s">
        <v>2125</v>
      </c>
      <c r="B22" s="143" t="s">
        <v>17</v>
      </c>
      <c r="C22" s="144">
        <v>14586.2</v>
      </c>
      <c r="D22" s="144">
        <v>15749.8</v>
      </c>
    </row>
    <row r="23" spans="1:4" ht="15">
      <c r="A23" s="142" t="s">
        <v>2126</v>
      </c>
      <c r="B23" s="143" t="s">
        <v>381</v>
      </c>
      <c r="C23" s="144">
        <v>4974.5</v>
      </c>
      <c r="D23" s="144">
        <v>5351.1</v>
      </c>
    </row>
    <row r="24" spans="1:4" ht="15">
      <c r="A24" s="142" t="s">
        <v>2127</v>
      </c>
      <c r="B24" s="143" t="s">
        <v>18</v>
      </c>
      <c r="C24" s="144">
        <v>6070.5</v>
      </c>
      <c r="D24" s="144">
        <v>6554.8</v>
      </c>
    </row>
    <row r="25" spans="1:4" ht="15">
      <c r="A25" s="142" t="s">
        <v>2128</v>
      </c>
      <c r="B25" s="143" t="s">
        <v>19</v>
      </c>
      <c r="C25" s="144">
        <v>7447.7</v>
      </c>
      <c r="D25" s="144">
        <v>8041.8</v>
      </c>
    </row>
    <row r="26" spans="1:4" ht="15">
      <c r="A26" s="142" t="s">
        <v>2129</v>
      </c>
      <c r="B26" s="143" t="s">
        <v>20</v>
      </c>
      <c r="C26" s="144">
        <v>9883.4</v>
      </c>
      <c r="D26" s="144">
        <v>10671.9</v>
      </c>
    </row>
    <row r="27" spans="1:4" ht="15">
      <c r="A27" s="142" t="s">
        <v>2130</v>
      </c>
      <c r="B27" s="143" t="s">
        <v>21</v>
      </c>
      <c r="C27" s="144">
        <v>5339.8</v>
      </c>
      <c r="D27" s="144">
        <v>5765.8</v>
      </c>
    </row>
    <row r="28" spans="1:4" ht="15">
      <c r="A28" s="142" t="s">
        <v>2131</v>
      </c>
      <c r="B28" s="143" t="s">
        <v>22</v>
      </c>
      <c r="C28" s="144">
        <v>14427</v>
      </c>
      <c r="D28" s="144">
        <v>15577.8</v>
      </c>
    </row>
    <row r="29" spans="1:4" ht="15">
      <c r="A29" s="142" t="s">
        <v>2132</v>
      </c>
      <c r="B29" s="143" t="s">
        <v>23</v>
      </c>
      <c r="C29" s="144">
        <v>15345</v>
      </c>
      <c r="D29" s="144">
        <v>16569.099999999999</v>
      </c>
    </row>
    <row r="30" spans="1:4" ht="15">
      <c r="A30" s="142" t="s">
        <v>2133</v>
      </c>
      <c r="B30" s="143" t="s">
        <v>24</v>
      </c>
      <c r="C30" s="144">
        <v>9452.4</v>
      </c>
      <c r="D30" s="144">
        <v>10206.6</v>
      </c>
    </row>
    <row r="31" spans="1:4" ht="15">
      <c r="A31" s="142" t="s">
        <v>2134</v>
      </c>
      <c r="B31" s="143" t="s">
        <v>25</v>
      </c>
      <c r="C31" s="144">
        <v>10707.8</v>
      </c>
      <c r="D31" s="144">
        <v>11562</v>
      </c>
    </row>
    <row r="32" spans="1:4" ht="15">
      <c r="A32" s="142" t="s">
        <v>2135</v>
      </c>
      <c r="B32" s="143" t="s">
        <v>26</v>
      </c>
      <c r="C32" s="144">
        <v>13293.4</v>
      </c>
      <c r="D32" s="144">
        <v>14353.8</v>
      </c>
    </row>
    <row r="33" spans="1:4" ht="15">
      <c r="A33" s="142" t="s">
        <v>2136</v>
      </c>
      <c r="B33" s="143" t="s">
        <v>27</v>
      </c>
      <c r="C33" s="144">
        <v>6182.9</v>
      </c>
      <c r="D33" s="144">
        <v>6069.3</v>
      </c>
    </row>
    <row r="34" spans="1:4" ht="15">
      <c r="A34" s="142" t="s">
        <v>2137</v>
      </c>
      <c r="B34" s="143" t="s">
        <v>28</v>
      </c>
      <c r="C34" s="144">
        <v>7522.6</v>
      </c>
      <c r="D34" s="144">
        <v>8122.7</v>
      </c>
    </row>
    <row r="35" spans="1:4" ht="15">
      <c r="A35" s="142" t="s">
        <v>2138</v>
      </c>
      <c r="B35" s="143" t="s">
        <v>29</v>
      </c>
      <c r="C35" s="144">
        <v>6033</v>
      </c>
      <c r="D35" s="144">
        <v>6514.3</v>
      </c>
    </row>
    <row r="36" spans="1:4" ht="15">
      <c r="A36" s="142" t="s">
        <v>2139</v>
      </c>
      <c r="B36" s="143" t="s">
        <v>30</v>
      </c>
      <c r="C36" s="144">
        <v>8037.8</v>
      </c>
      <c r="D36" s="144">
        <v>8679.1</v>
      </c>
    </row>
    <row r="37" spans="1:4" ht="15">
      <c r="A37" s="142" t="s">
        <v>2140</v>
      </c>
      <c r="B37" s="143" t="s">
        <v>31</v>
      </c>
      <c r="C37" s="144">
        <v>22005.8</v>
      </c>
      <c r="D37" s="144">
        <v>23761.3</v>
      </c>
    </row>
    <row r="38" spans="1:4" ht="15">
      <c r="A38" s="142" t="s">
        <v>2141</v>
      </c>
      <c r="B38" s="143" t="s">
        <v>32</v>
      </c>
      <c r="C38" s="144">
        <v>8253.4</v>
      </c>
      <c r="D38" s="144">
        <v>9033.1</v>
      </c>
    </row>
    <row r="39" spans="1:4" ht="15">
      <c r="A39" s="142" t="s">
        <v>2142</v>
      </c>
      <c r="B39" s="143" t="s">
        <v>33</v>
      </c>
      <c r="C39" s="144">
        <v>2435.6999999999998</v>
      </c>
      <c r="D39" s="144">
        <v>2630.1</v>
      </c>
    </row>
    <row r="40" spans="1:4" ht="15">
      <c r="A40" s="142" t="s">
        <v>2143</v>
      </c>
      <c r="B40" s="143" t="s">
        <v>34</v>
      </c>
      <c r="C40" s="144">
        <v>9002.7999999999993</v>
      </c>
      <c r="D40" s="144">
        <v>9720.9</v>
      </c>
    </row>
    <row r="41" spans="1:4" ht="15">
      <c r="A41" s="142" t="s">
        <v>2144</v>
      </c>
      <c r="B41" s="143" t="s">
        <v>542</v>
      </c>
      <c r="C41" s="144">
        <v>2004.8</v>
      </c>
      <c r="D41" s="144">
        <v>2164.6999999999998</v>
      </c>
    </row>
    <row r="42" spans="1:4" ht="15">
      <c r="A42" s="142" t="s">
        <v>2145</v>
      </c>
      <c r="B42" s="143" t="s">
        <v>35</v>
      </c>
      <c r="C42" s="144">
        <v>5311.8</v>
      </c>
      <c r="D42" s="144">
        <v>5735.4</v>
      </c>
    </row>
    <row r="43" spans="1:4" ht="15">
      <c r="A43" s="142" t="s">
        <v>2146</v>
      </c>
      <c r="B43" s="143" t="s">
        <v>36</v>
      </c>
      <c r="C43" s="144">
        <v>6398.5</v>
      </c>
      <c r="D43" s="144">
        <v>6908.9</v>
      </c>
    </row>
    <row r="44" spans="1:4" ht="15">
      <c r="A44" s="142" t="s">
        <v>2147</v>
      </c>
      <c r="B44" s="143" t="s">
        <v>37</v>
      </c>
      <c r="C44" s="144">
        <v>8646.7999999999993</v>
      </c>
      <c r="D44" s="144">
        <v>9205.1</v>
      </c>
    </row>
    <row r="45" spans="1:4" ht="15">
      <c r="A45" s="142" t="s">
        <v>2148</v>
      </c>
      <c r="B45" s="143" t="s">
        <v>38</v>
      </c>
      <c r="C45" s="144">
        <v>13349.6</v>
      </c>
      <c r="D45" s="144">
        <v>14414.6</v>
      </c>
    </row>
    <row r="46" spans="1:4" ht="15">
      <c r="A46" s="142" t="s">
        <v>2149</v>
      </c>
      <c r="B46" s="143" t="s">
        <v>587</v>
      </c>
      <c r="C46" s="144">
        <v>571.5</v>
      </c>
      <c r="D46" s="144">
        <v>617.1</v>
      </c>
    </row>
    <row r="47" spans="1:4" ht="15">
      <c r="A47" s="142" t="s">
        <v>2150</v>
      </c>
      <c r="B47" s="143" t="s">
        <v>588</v>
      </c>
      <c r="C47" s="144">
        <v>12131.7</v>
      </c>
      <c r="D47" s="144">
        <v>13099.5</v>
      </c>
    </row>
    <row r="48" spans="1:4" ht="15">
      <c r="A48" s="142" t="s">
        <v>2151</v>
      </c>
      <c r="B48" s="143" t="s">
        <v>39</v>
      </c>
      <c r="C48" s="144">
        <v>6998</v>
      </c>
      <c r="D48" s="144">
        <v>7596.7</v>
      </c>
    </row>
    <row r="49" spans="1:4" ht="15">
      <c r="A49" s="142" t="s">
        <v>2152</v>
      </c>
      <c r="B49" s="143" t="s">
        <v>40</v>
      </c>
      <c r="C49" s="144">
        <v>3456.9</v>
      </c>
      <c r="D49" s="144">
        <v>3732.6</v>
      </c>
    </row>
    <row r="50" spans="1:4" ht="15">
      <c r="A50" s="142" t="s">
        <v>2155</v>
      </c>
      <c r="B50" s="143" t="s">
        <v>41</v>
      </c>
      <c r="C50" s="144">
        <v>6548.3</v>
      </c>
      <c r="D50" s="144">
        <v>7070.7</v>
      </c>
    </row>
    <row r="51" spans="1:4" ht="15">
      <c r="A51" s="142" t="s">
        <v>2156</v>
      </c>
      <c r="B51" s="143" t="s">
        <v>42</v>
      </c>
      <c r="C51" s="144">
        <v>10932.6</v>
      </c>
      <c r="D51" s="144">
        <v>11865.5</v>
      </c>
    </row>
    <row r="52" spans="1:4" ht="15">
      <c r="A52" s="142" t="s">
        <v>2157</v>
      </c>
      <c r="B52" s="143" t="s">
        <v>43</v>
      </c>
      <c r="C52" s="144">
        <v>4927.7</v>
      </c>
      <c r="D52" s="144">
        <v>5320.7</v>
      </c>
    </row>
    <row r="53" spans="1:4" ht="15">
      <c r="A53" s="142" t="s">
        <v>2158</v>
      </c>
      <c r="B53" s="143" t="s">
        <v>44</v>
      </c>
      <c r="C53" s="144">
        <v>8768.6</v>
      </c>
      <c r="D53" s="144">
        <v>9468.1</v>
      </c>
    </row>
    <row r="54" spans="1:4" ht="15">
      <c r="A54" s="142"/>
      <c r="B54" s="143" t="s">
        <v>45</v>
      </c>
      <c r="C54" s="144">
        <v>13083.3</v>
      </c>
      <c r="D54" s="144">
        <v>13075.1</v>
      </c>
    </row>
    <row r="55" spans="1:4" ht="15">
      <c r="A55" s="142"/>
      <c r="B55" s="143" t="s">
        <v>46</v>
      </c>
      <c r="C55" s="144">
        <v>473119.9</v>
      </c>
      <c r="D55" s="144">
        <v>509266.1</v>
      </c>
    </row>
    <row r="56" spans="1:4" ht="41.85" customHeight="1"/>
    <row r="57" spans="1:4" ht="41.8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/>
    <row r="65" ht="12.75" customHeight="1"/>
    <row r="66" ht="12.75" customHeight="1"/>
  </sheetData>
  <mergeCells count="1">
    <mergeCell ref="A4:D4"/>
  </mergeCells>
  <pageMargins left="0.70866141732283472" right="0.70866141732283472" top="0.46" bottom="0.45" header="0.27" footer="0.2"/>
  <pageSetup paperSize="9" scale="90" orientation="portrait" r:id="rId1"/>
  <headerFooter>
    <oddFooter>&amp;L&amp;"Times New Roman,обычный"&amp;8 2430-15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view="pageBreakPreview" zoomScale="60" zoomScaleNormal="100" workbookViewId="0">
      <selection activeCell="A4" sqref="A4:D4"/>
    </sheetView>
  </sheetViews>
  <sheetFormatPr defaultColWidth="9.140625" defaultRowHeight="12.75"/>
  <cols>
    <col min="1" max="1" width="8.7109375" style="145" customWidth="1"/>
    <col min="2" max="2" width="33.42578125" style="145" customWidth="1"/>
    <col min="3" max="3" width="22.28515625" style="145" customWidth="1"/>
    <col min="4" max="4" width="23.5703125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6" s="172" customFormat="1" ht="18" customHeight="1">
      <c r="A1" s="169"/>
      <c r="B1" s="169"/>
      <c r="C1" s="170"/>
      <c r="D1" s="163" t="s">
        <v>2292</v>
      </c>
      <c r="E1" s="169"/>
      <c r="F1" s="171"/>
    </row>
    <row r="2" spans="1:6" s="172" customFormat="1" ht="15" customHeight="1">
      <c r="A2" s="169"/>
      <c r="B2" s="169"/>
      <c r="C2" s="170"/>
      <c r="D2" s="163" t="s">
        <v>0</v>
      </c>
      <c r="E2" s="169"/>
      <c r="F2" s="171"/>
    </row>
    <row r="3" spans="1:6" s="172" customFormat="1" ht="15">
      <c r="D3" s="166" t="s">
        <v>2590</v>
      </c>
    </row>
    <row r="4" spans="1:6" s="172" customFormat="1" ht="86.25" customHeight="1">
      <c r="A4" s="421" t="s">
        <v>2558</v>
      </c>
      <c r="B4" s="421"/>
      <c r="C4" s="421"/>
      <c r="D4" s="421"/>
      <c r="E4" s="173"/>
    </row>
    <row r="5" spans="1:6" s="136" customFormat="1" ht="30">
      <c r="A5" s="140" t="s">
        <v>48</v>
      </c>
      <c r="B5" s="140" t="s">
        <v>3</v>
      </c>
      <c r="C5" s="140" t="s">
        <v>76</v>
      </c>
      <c r="D5" s="140" t="s">
        <v>77</v>
      </c>
    </row>
    <row r="6" spans="1:6" ht="15">
      <c r="A6" s="142" t="s">
        <v>2109</v>
      </c>
      <c r="B6" s="143" t="s">
        <v>287</v>
      </c>
      <c r="C6" s="144">
        <v>3513693.1</v>
      </c>
      <c r="D6" s="144">
        <v>3617195.8</v>
      </c>
    </row>
    <row r="7" spans="1:6" ht="15">
      <c r="A7" s="142" t="s">
        <v>2110</v>
      </c>
      <c r="B7" s="143" t="s">
        <v>8</v>
      </c>
      <c r="C7" s="144">
        <v>105228.4</v>
      </c>
      <c r="D7" s="144">
        <v>105228.5</v>
      </c>
    </row>
    <row r="8" spans="1:6" ht="15">
      <c r="A8" s="142" t="s">
        <v>2111</v>
      </c>
      <c r="B8" s="143" t="s">
        <v>293</v>
      </c>
      <c r="C8" s="144">
        <v>495841.8</v>
      </c>
      <c r="D8" s="144">
        <v>495842.8</v>
      </c>
    </row>
    <row r="9" spans="1:6" ht="15">
      <c r="A9" s="142" t="s">
        <v>2112</v>
      </c>
      <c r="B9" s="143" t="s">
        <v>295</v>
      </c>
      <c r="C9" s="144">
        <v>44785.9</v>
      </c>
      <c r="D9" s="144">
        <v>44785.9</v>
      </c>
    </row>
    <row r="10" spans="1:6" ht="15">
      <c r="A10" s="142" t="s">
        <v>2113</v>
      </c>
      <c r="B10" s="143" t="s">
        <v>300</v>
      </c>
      <c r="C10" s="144">
        <v>130456.9</v>
      </c>
      <c r="D10" s="144">
        <v>130456.9</v>
      </c>
    </row>
    <row r="11" spans="1:6" ht="15">
      <c r="A11" s="142" t="s">
        <v>2114</v>
      </c>
      <c r="B11" s="143" t="s">
        <v>9</v>
      </c>
      <c r="C11" s="144">
        <v>258636.79999999999</v>
      </c>
      <c r="D11" s="144">
        <v>258636.7</v>
      </c>
    </row>
    <row r="12" spans="1:6" ht="15">
      <c r="A12" s="142" t="s">
        <v>2115</v>
      </c>
      <c r="B12" s="143" t="s">
        <v>10</v>
      </c>
      <c r="C12" s="144">
        <v>81260.899999999994</v>
      </c>
      <c r="D12" s="144">
        <v>81260.899999999994</v>
      </c>
    </row>
    <row r="13" spans="1:6" ht="15">
      <c r="A13" s="142" t="s">
        <v>2116</v>
      </c>
      <c r="B13" s="143" t="s">
        <v>11</v>
      </c>
      <c r="C13" s="144">
        <v>323800.09999999998</v>
      </c>
      <c r="D13" s="144">
        <v>323800.2</v>
      </c>
    </row>
    <row r="14" spans="1:6" ht="15">
      <c r="A14" s="142" t="s">
        <v>2117</v>
      </c>
      <c r="B14" s="143" t="s">
        <v>321</v>
      </c>
      <c r="C14" s="144">
        <v>264631.7</v>
      </c>
      <c r="D14" s="144">
        <v>272904</v>
      </c>
    </row>
    <row r="15" spans="1:6" ht="15">
      <c r="A15" s="142" t="s">
        <v>2118</v>
      </c>
      <c r="B15" s="143" t="s">
        <v>322</v>
      </c>
      <c r="C15" s="144">
        <v>330201.2</v>
      </c>
      <c r="D15" s="144">
        <v>330201.2</v>
      </c>
    </row>
    <row r="16" spans="1:6" ht="15">
      <c r="A16" s="142" t="s">
        <v>2119</v>
      </c>
      <c r="B16" s="143" t="s">
        <v>323</v>
      </c>
      <c r="C16" s="144">
        <v>318913.90000000002</v>
      </c>
      <c r="D16" s="144">
        <v>318913.90000000002</v>
      </c>
    </row>
    <row r="17" spans="1:4" ht="15">
      <c r="A17" s="142" t="s">
        <v>2120</v>
      </c>
      <c r="B17" s="143" t="s">
        <v>12</v>
      </c>
      <c r="C17" s="144">
        <v>461164.7</v>
      </c>
      <c r="D17" s="144">
        <v>461163.8</v>
      </c>
    </row>
    <row r="18" spans="1:4" ht="15">
      <c r="A18" s="142" t="s">
        <v>2121</v>
      </c>
      <c r="B18" s="143" t="s">
        <v>13</v>
      </c>
      <c r="C18" s="144">
        <v>286537.09999999998</v>
      </c>
      <c r="D18" s="144">
        <v>286977.09999999998</v>
      </c>
    </row>
    <row r="19" spans="1:4" ht="15">
      <c r="A19" s="142" t="s">
        <v>2122</v>
      </c>
      <c r="B19" s="143" t="s">
        <v>14</v>
      </c>
      <c r="C19" s="144">
        <v>220440.8</v>
      </c>
      <c r="D19" s="144">
        <v>224554.7</v>
      </c>
    </row>
    <row r="20" spans="1:4" ht="15">
      <c r="A20" s="142" t="s">
        <v>2123</v>
      </c>
      <c r="B20" s="143" t="s">
        <v>15</v>
      </c>
      <c r="C20" s="144">
        <v>118968.9</v>
      </c>
      <c r="D20" s="144">
        <v>118969</v>
      </c>
    </row>
    <row r="21" spans="1:4" ht="15">
      <c r="A21" s="142" t="s">
        <v>2124</v>
      </c>
      <c r="B21" s="143" t="s">
        <v>16</v>
      </c>
      <c r="C21" s="144">
        <v>129216.3</v>
      </c>
      <c r="D21" s="144">
        <v>129846.9</v>
      </c>
    </row>
    <row r="22" spans="1:4" ht="15">
      <c r="A22" s="142" t="s">
        <v>2125</v>
      </c>
      <c r="B22" s="143" t="s">
        <v>17</v>
      </c>
      <c r="C22" s="144">
        <v>208384.8</v>
      </c>
      <c r="D22" s="144">
        <v>208384.8</v>
      </c>
    </row>
    <row r="23" spans="1:4" ht="15">
      <c r="A23" s="142" t="s">
        <v>2126</v>
      </c>
      <c r="B23" s="143" t="s">
        <v>381</v>
      </c>
      <c r="C23" s="144">
        <v>105171.5</v>
      </c>
      <c r="D23" s="144">
        <v>105171.5</v>
      </c>
    </row>
    <row r="24" spans="1:4" ht="15">
      <c r="A24" s="142" t="s">
        <v>2127</v>
      </c>
      <c r="B24" s="143" t="s">
        <v>18</v>
      </c>
      <c r="C24" s="144">
        <v>83530.3</v>
      </c>
      <c r="D24" s="144">
        <v>83530.2</v>
      </c>
    </row>
    <row r="25" spans="1:4" ht="15">
      <c r="A25" s="142" t="s">
        <v>2128</v>
      </c>
      <c r="B25" s="143" t="s">
        <v>19</v>
      </c>
      <c r="C25" s="144">
        <v>119620.5</v>
      </c>
      <c r="D25" s="144">
        <v>119620.6</v>
      </c>
    </row>
    <row r="26" spans="1:4" ht="15">
      <c r="A26" s="142" t="s">
        <v>2129</v>
      </c>
      <c r="B26" s="143" t="s">
        <v>20</v>
      </c>
      <c r="C26" s="144">
        <v>197788.6</v>
      </c>
      <c r="D26" s="144">
        <v>197788.6</v>
      </c>
    </row>
    <row r="27" spans="1:4" ht="15">
      <c r="A27" s="142" t="s">
        <v>2130</v>
      </c>
      <c r="B27" s="143" t="s">
        <v>21</v>
      </c>
      <c r="C27" s="144">
        <v>75335.899999999994</v>
      </c>
      <c r="D27" s="144">
        <v>75335.899999999994</v>
      </c>
    </row>
    <row r="28" spans="1:4" ht="15">
      <c r="A28" s="142" t="s">
        <v>2131</v>
      </c>
      <c r="B28" s="143" t="s">
        <v>22</v>
      </c>
      <c r="C28" s="144">
        <v>196484.8</v>
      </c>
      <c r="D28" s="144">
        <v>196484.8</v>
      </c>
    </row>
    <row r="29" spans="1:4" ht="15">
      <c r="A29" s="142" t="s">
        <v>2132</v>
      </c>
      <c r="B29" s="143" t="s">
        <v>23</v>
      </c>
      <c r="C29" s="144">
        <v>286332.40000000002</v>
      </c>
      <c r="D29" s="144">
        <v>286332.40000000002</v>
      </c>
    </row>
    <row r="30" spans="1:4" ht="15">
      <c r="A30" s="142" t="s">
        <v>2133</v>
      </c>
      <c r="B30" s="143" t="s">
        <v>24</v>
      </c>
      <c r="C30" s="144">
        <v>111014.6</v>
      </c>
      <c r="D30" s="144">
        <v>111014.7</v>
      </c>
    </row>
    <row r="31" spans="1:4" ht="15">
      <c r="A31" s="142" t="s">
        <v>2134</v>
      </c>
      <c r="B31" s="143" t="s">
        <v>25</v>
      </c>
      <c r="C31" s="144">
        <v>208434.2</v>
      </c>
      <c r="D31" s="144">
        <v>208434.2</v>
      </c>
    </row>
    <row r="32" spans="1:4" ht="15">
      <c r="A32" s="142" t="s">
        <v>2135</v>
      </c>
      <c r="B32" s="143" t="s">
        <v>26</v>
      </c>
      <c r="C32" s="144">
        <v>155370.9</v>
      </c>
      <c r="D32" s="144">
        <v>155370.9</v>
      </c>
    </row>
    <row r="33" spans="1:4" ht="15">
      <c r="A33" s="142" t="s">
        <v>2136</v>
      </c>
      <c r="B33" s="143" t="s">
        <v>27</v>
      </c>
      <c r="C33" s="144">
        <v>151332.4</v>
      </c>
      <c r="D33" s="144">
        <v>151332.4</v>
      </c>
    </row>
    <row r="34" spans="1:4" ht="15">
      <c r="A34" s="142" t="s">
        <v>2137</v>
      </c>
      <c r="B34" s="143" t="s">
        <v>28</v>
      </c>
      <c r="C34" s="144">
        <v>115480.6</v>
      </c>
      <c r="D34" s="144">
        <v>115480.5</v>
      </c>
    </row>
    <row r="35" spans="1:4" ht="15">
      <c r="A35" s="142" t="s">
        <v>2138</v>
      </c>
      <c r="B35" s="143" t="s">
        <v>29</v>
      </c>
      <c r="C35" s="144">
        <v>74078.5</v>
      </c>
      <c r="D35" s="144">
        <v>74079.5</v>
      </c>
    </row>
    <row r="36" spans="1:4" ht="15">
      <c r="A36" s="142" t="s">
        <v>2139</v>
      </c>
      <c r="B36" s="143" t="s">
        <v>30</v>
      </c>
      <c r="C36" s="144">
        <v>99616.3</v>
      </c>
      <c r="D36" s="144">
        <v>99616.4</v>
      </c>
    </row>
    <row r="37" spans="1:4" ht="15">
      <c r="A37" s="142" t="s">
        <v>2140</v>
      </c>
      <c r="B37" s="143" t="s">
        <v>31</v>
      </c>
      <c r="C37" s="144">
        <v>713503.5</v>
      </c>
      <c r="D37" s="144">
        <v>725206.4</v>
      </c>
    </row>
    <row r="38" spans="1:4" ht="15">
      <c r="A38" s="142" t="s">
        <v>2141</v>
      </c>
      <c r="B38" s="143" t="s">
        <v>32</v>
      </c>
      <c r="C38" s="144">
        <v>119608.7</v>
      </c>
      <c r="D38" s="144">
        <v>119608.7</v>
      </c>
    </row>
    <row r="39" spans="1:4" ht="15">
      <c r="A39" s="142" t="s">
        <v>2142</v>
      </c>
      <c r="B39" s="143" t="s">
        <v>33</v>
      </c>
      <c r="C39" s="144">
        <v>91112.9</v>
      </c>
      <c r="D39" s="144">
        <v>91040.7</v>
      </c>
    </row>
    <row r="40" spans="1:4" ht="15">
      <c r="A40" s="142" t="s">
        <v>2143</v>
      </c>
      <c r="B40" s="143" t="s">
        <v>34</v>
      </c>
      <c r="C40" s="144">
        <v>101473.8</v>
      </c>
      <c r="D40" s="144">
        <v>103648.6</v>
      </c>
    </row>
    <row r="41" spans="1:4" ht="15">
      <c r="A41" s="142" t="s">
        <v>2144</v>
      </c>
      <c r="B41" s="143" t="s">
        <v>542</v>
      </c>
      <c r="C41" s="144">
        <v>53206</v>
      </c>
      <c r="D41" s="144">
        <v>53206</v>
      </c>
    </row>
    <row r="42" spans="1:4" ht="15">
      <c r="A42" s="142" t="s">
        <v>2145</v>
      </c>
      <c r="B42" s="143" t="s">
        <v>35</v>
      </c>
      <c r="C42" s="144">
        <v>82651.199999999997</v>
      </c>
      <c r="D42" s="144">
        <v>82651.100000000006</v>
      </c>
    </row>
    <row r="43" spans="1:4" ht="15">
      <c r="A43" s="142" t="s">
        <v>2146</v>
      </c>
      <c r="B43" s="143" t="s">
        <v>36</v>
      </c>
      <c r="C43" s="144">
        <v>117076.9</v>
      </c>
      <c r="D43" s="144">
        <v>117076.9</v>
      </c>
    </row>
    <row r="44" spans="1:4" ht="15">
      <c r="A44" s="142" t="s">
        <v>2147</v>
      </c>
      <c r="B44" s="143" t="s">
        <v>37</v>
      </c>
      <c r="C44" s="144">
        <v>121153.60000000001</v>
      </c>
      <c r="D44" s="144">
        <v>121152.6</v>
      </c>
    </row>
    <row r="45" spans="1:4" ht="15">
      <c r="A45" s="142" t="s">
        <v>2148</v>
      </c>
      <c r="B45" s="143" t="s">
        <v>38</v>
      </c>
      <c r="C45" s="144">
        <v>243755.1</v>
      </c>
      <c r="D45" s="144">
        <v>242871.6</v>
      </c>
    </row>
    <row r="46" spans="1:4" ht="15">
      <c r="A46" s="142" t="s">
        <v>2149</v>
      </c>
      <c r="B46" s="143" t="s">
        <v>587</v>
      </c>
      <c r="C46" s="144">
        <v>29588.6</v>
      </c>
      <c r="D46" s="144">
        <v>29588.6</v>
      </c>
    </row>
    <row r="47" spans="1:4" ht="15">
      <c r="A47" s="142" t="s">
        <v>2150</v>
      </c>
      <c r="B47" s="143" t="s">
        <v>588</v>
      </c>
      <c r="C47" s="144">
        <v>137283.70000000001</v>
      </c>
      <c r="D47" s="144">
        <v>140811.70000000001</v>
      </c>
    </row>
    <row r="48" spans="1:4" ht="15">
      <c r="A48" s="142" t="s">
        <v>2151</v>
      </c>
      <c r="B48" s="143" t="s">
        <v>39</v>
      </c>
      <c r="C48" s="144">
        <v>186664.5</v>
      </c>
      <c r="D48" s="144">
        <v>187420.2</v>
      </c>
    </row>
    <row r="49" spans="1:4" ht="15">
      <c r="A49" s="142" t="s">
        <v>2152</v>
      </c>
      <c r="B49" s="143" t="s">
        <v>40</v>
      </c>
      <c r="C49" s="144">
        <v>83025.100000000006</v>
      </c>
      <c r="D49" s="144">
        <v>83025.2</v>
      </c>
    </row>
    <row r="50" spans="1:4" ht="15">
      <c r="A50" s="142" t="s">
        <v>2155</v>
      </c>
      <c r="B50" s="143" t="s">
        <v>41</v>
      </c>
      <c r="C50" s="144">
        <v>159031.29999999999</v>
      </c>
      <c r="D50" s="144">
        <v>159030.29999999999</v>
      </c>
    </row>
    <row r="51" spans="1:4" ht="15">
      <c r="A51" s="142" t="s">
        <v>2156</v>
      </c>
      <c r="B51" s="143" t="s">
        <v>42</v>
      </c>
      <c r="C51" s="144">
        <v>204703.8</v>
      </c>
      <c r="D51" s="144">
        <v>204703.7</v>
      </c>
    </row>
    <row r="52" spans="1:4" ht="15">
      <c r="A52" s="142" t="s">
        <v>2157</v>
      </c>
      <c r="B52" s="143" t="s">
        <v>43</v>
      </c>
      <c r="C52" s="144">
        <v>92430.2</v>
      </c>
      <c r="D52" s="144">
        <v>92430.2</v>
      </c>
    </row>
    <row r="53" spans="1:4" ht="15">
      <c r="A53" s="142" t="s">
        <v>2158</v>
      </c>
      <c r="B53" s="143" t="s">
        <v>44</v>
      </c>
      <c r="C53" s="144">
        <v>120287.3</v>
      </c>
      <c r="D53" s="144">
        <v>117996.5</v>
      </c>
    </row>
    <row r="54" spans="1:4" ht="15">
      <c r="A54" s="142"/>
      <c r="B54" s="143" t="s">
        <v>45</v>
      </c>
      <c r="C54" s="144">
        <v>181020.9</v>
      </c>
      <c r="D54" s="144">
        <v>185476.2</v>
      </c>
    </row>
    <row r="55" spans="1:4" ht="15">
      <c r="A55" s="142"/>
      <c r="B55" s="143" t="s">
        <v>46</v>
      </c>
      <c r="C55" s="144">
        <v>12109331.9</v>
      </c>
      <c r="D55" s="144">
        <v>12245660.9</v>
      </c>
    </row>
    <row r="56" spans="1:4" ht="41.85" customHeight="1"/>
    <row r="57" spans="1:4" ht="41.8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/>
    <row r="65" ht="12.75" customHeight="1"/>
    <row r="66" ht="12.75" customHeight="1"/>
  </sheetData>
  <mergeCells count="1">
    <mergeCell ref="A4:D4"/>
  </mergeCells>
  <pageMargins left="0.70866141732283472" right="0.70866141732283472" top="0.47244094488188981" bottom="0.43307086614173229" header="0.31496062992125984" footer="0.15748031496062992"/>
  <pageSetup paperSize="9" scale="87" orientation="portrait" r:id="rId1"/>
  <headerFooter>
    <oddFooter>&amp;L&amp;"Times New Roman,обычный"&amp;8 2430-15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32.7109375" style="145" customWidth="1"/>
    <col min="3" max="3" width="19.140625" style="145" customWidth="1"/>
    <col min="4" max="4" width="23.7109375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6" s="172" customFormat="1" ht="15">
      <c r="A1" s="169"/>
      <c r="B1" s="169"/>
      <c r="C1" s="170"/>
      <c r="D1" s="163" t="s">
        <v>2293</v>
      </c>
      <c r="E1" s="169"/>
      <c r="F1" s="171"/>
    </row>
    <row r="2" spans="1:6" s="172" customFormat="1" ht="15">
      <c r="A2" s="169"/>
      <c r="B2" s="169"/>
      <c r="C2" s="170"/>
      <c r="D2" s="163" t="s">
        <v>0</v>
      </c>
      <c r="E2" s="169"/>
      <c r="F2" s="171"/>
    </row>
    <row r="3" spans="1:6" s="172" customFormat="1" ht="15">
      <c r="D3" s="166" t="s">
        <v>2608</v>
      </c>
    </row>
    <row r="4" spans="1:6" s="172" customFormat="1" ht="90.75" customHeight="1">
      <c r="A4" s="421" t="s">
        <v>2559</v>
      </c>
      <c r="B4" s="421"/>
      <c r="C4" s="421"/>
      <c r="D4" s="421"/>
      <c r="E4" s="173"/>
    </row>
    <row r="5" spans="1:6" s="136" customFormat="1" ht="30">
      <c r="A5" s="140" t="s">
        <v>48</v>
      </c>
      <c r="B5" s="140" t="s">
        <v>3</v>
      </c>
      <c r="C5" s="140" t="s">
        <v>76</v>
      </c>
      <c r="D5" s="140" t="s">
        <v>77</v>
      </c>
    </row>
    <row r="6" spans="1:6" ht="15">
      <c r="A6" s="142" t="s">
        <v>2109</v>
      </c>
      <c r="B6" s="143" t="s">
        <v>287</v>
      </c>
      <c r="C6" s="144">
        <v>2833518.8</v>
      </c>
      <c r="D6" s="144">
        <v>2849033.6</v>
      </c>
    </row>
    <row r="7" spans="1:6" ht="15">
      <c r="A7" s="142" t="s">
        <v>2110</v>
      </c>
      <c r="B7" s="143" t="s">
        <v>8</v>
      </c>
      <c r="C7" s="144">
        <v>111232.4</v>
      </c>
      <c r="D7" s="144">
        <v>111232.4</v>
      </c>
    </row>
    <row r="8" spans="1:6" ht="15">
      <c r="A8" s="142" t="s">
        <v>2111</v>
      </c>
      <c r="B8" s="143" t="s">
        <v>293</v>
      </c>
      <c r="C8" s="144">
        <v>609511.5</v>
      </c>
      <c r="D8" s="144">
        <v>609511.5</v>
      </c>
    </row>
    <row r="9" spans="1:6" ht="15">
      <c r="A9" s="142" t="s">
        <v>2112</v>
      </c>
      <c r="B9" s="143" t="s">
        <v>295</v>
      </c>
      <c r="C9" s="144">
        <v>30591.9</v>
      </c>
      <c r="D9" s="144">
        <v>31999.1</v>
      </c>
    </row>
    <row r="10" spans="1:6" ht="15">
      <c r="A10" s="142" t="s">
        <v>2113</v>
      </c>
      <c r="B10" s="143" t="s">
        <v>300</v>
      </c>
      <c r="C10" s="144">
        <v>118946.8</v>
      </c>
      <c r="D10" s="144">
        <v>118946.8</v>
      </c>
    </row>
    <row r="11" spans="1:6" ht="15">
      <c r="A11" s="142" t="s">
        <v>2114</v>
      </c>
      <c r="B11" s="143" t="s">
        <v>9</v>
      </c>
      <c r="C11" s="144">
        <v>190995</v>
      </c>
      <c r="D11" s="144">
        <v>190995</v>
      </c>
    </row>
    <row r="12" spans="1:6" ht="15">
      <c r="A12" s="142" t="s">
        <v>2115</v>
      </c>
      <c r="B12" s="143" t="s">
        <v>10</v>
      </c>
      <c r="C12" s="144">
        <v>81760.5</v>
      </c>
      <c r="D12" s="144">
        <v>81760.5</v>
      </c>
    </row>
    <row r="13" spans="1:6" ht="15">
      <c r="A13" s="142" t="s">
        <v>2116</v>
      </c>
      <c r="B13" s="143" t="s">
        <v>11</v>
      </c>
      <c r="C13" s="144">
        <v>142002.9</v>
      </c>
      <c r="D13" s="144">
        <v>142002.9</v>
      </c>
    </row>
    <row r="14" spans="1:6" ht="15">
      <c r="A14" s="142" t="s">
        <v>2117</v>
      </c>
      <c r="B14" s="143" t="s">
        <v>321</v>
      </c>
      <c r="C14" s="144">
        <v>240880.2</v>
      </c>
      <c r="D14" s="144">
        <v>240880.2</v>
      </c>
    </row>
    <row r="15" spans="1:6" ht="15">
      <c r="A15" s="142" t="s">
        <v>2118</v>
      </c>
      <c r="B15" s="143" t="s">
        <v>322</v>
      </c>
      <c r="C15" s="144">
        <v>244816.3</v>
      </c>
      <c r="D15" s="144">
        <v>244816.3</v>
      </c>
    </row>
    <row r="16" spans="1:6" ht="15">
      <c r="A16" s="142" t="s">
        <v>2119</v>
      </c>
      <c r="B16" s="143" t="s">
        <v>323</v>
      </c>
      <c r="C16" s="144">
        <v>336147.8</v>
      </c>
      <c r="D16" s="144">
        <v>336147.8</v>
      </c>
    </row>
    <row r="17" spans="1:4" ht="15">
      <c r="A17" s="142" t="s">
        <v>2120</v>
      </c>
      <c r="B17" s="143" t="s">
        <v>12</v>
      </c>
      <c r="C17" s="144">
        <v>384683.3</v>
      </c>
      <c r="D17" s="144">
        <v>384683.3</v>
      </c>
    </row>
    <row r="18" spans="1:4" ht="15">
      <c r="A18" s="142" t="s">
        <v>2121</v>
      </c>
      <c r="B18" s="143" t="s">
        <v>13</v>
      </c>
      <c r="C18" s="144">
        <v>220378.2</v>
      </c>
      <c r="D18" s="144">
        <v>220378.2</v>
      </c>
    </row>
    <row r="19" spans="1:4" ht="15">
      <c r="A19" s="142" t="s">
        <v>2122</v>
      </c>
      <c r="B19" s="143" t="s">
        <v>14</v>
      </c>
      <c r="C19" s="144">
        <v>35785.300000000003</v>
      </c>
      <c r="D19" s="144">
        <v>35785.300000000003</v>
      </c>
    </row>
    <row r="20" spans="1:4" ht="15">
      <c r="A20" s="142" t="s">
        <v>2123</v>
      </c>
      <c r="B20" s="143" t="s">
        <v>15</v>
      </c>
      <c r="C20" s="144">
        <v>24025.9</v>
      </c>
      <c r="D20" s="144">
        <v>24467.7</v>
      </c>
    </row>
    <row r="21" spans="1:4" ht="15">
      <c r="A21" s="142" t="s">
        <v>2124</v>
      </c>
      <c r="B21" s="143" t="s">
        <v>16</v>
      </c>
      <c r="C21" s="144">
        <v>22575.8</v>
      </c>
      <c r="D21" s="144">
        <v>22575.8</v>
      </c>
    </row>
    <row r="22" spans="1:4" ht="15">
      <c r="A22" s="142" t="s">
        <v>2125</v>
      </c>
      <c r="B22" s="143" t="s">
        <v>17</v>
      </c>
      <c r="C22" s="144">
        <v>137455.79999999999</v>
      </c>
      <c r="D22" s="144">
        <v>137455.79999999999</v>
      </c>
    </row>
    <row r="23" spans="1:4" ht="15">
      <c r="A23" s="142" t="s">
        <v>2126</v>
      </c>
      <c r="B23" s="143" t="s">
        <v>381</v>
      </c>
      <c r="C23" s="144">
        <v>91906.2</v>
      </c>
      <c r="D23" s="144">
        <v>91906.2</v>
      </c>
    </row>
    <row r="24" spans="1:4" ht="15">
      <c r="A24" s="142" t="s">
        <v>2127</v>
      </c>
      <c r="B24" s="143" t="s">
        <v>18</v>
      </c>
      <c r="C24" s="144">
        <v>19299</v>
      </c>
      <c r="D24" s="144">
        <v>19299</v>
      </c>
    </row>
    <row r="25" spans="1:4" ht="15">
      <c r="A25" s="142" t="s">
        <v>2128</v>
      </c>
      <c r="B25" s="143" t="s">
        <v>19</v>
      </c>
      <c r="C25" s="144">
        <v>42893.4</v>
      </c>
      <c r="D25" s="144">
        <v>42893.4</v>
      </c>
    </row>
    <row r="26" spans="1:4" ht="15">
      <c r="A26" s="142" t="s">
        <v>2129</v>
      </c>
      <c r="B26" s="143" t="s">
        <v>20</v>
      </c>
      <c r="C26" s="144">
        <v>67278.899999999994</v>
      </c>
      <c r="D26" s="144">
        <v>67278.899999999994</v>
      </c>
    </row>
    <row r="27" spans="1:4" ht="15">
      <c r="A27" s="142" t="s">
        <v>2130</v>
      </c>
      <c r="B27" s="143" t="s">
        <v>21</v>
      </c>
      <c r="C27" s="144">
        <v>29559</v>
      </c>
      <c r="D27" s="144">
        <v>29559</v>
      </c>
    </row>
    <row r="28" spans="1:4" ht="15">
      <c r="A28" s="142" t="s">
        <v>2131</v>
      </c>
      <c r="B28" s="143" t="s">
        <v>22</v>
      </c>
      <c r="C28" s="144">
        <v>97516</v>
      </c>
      <c r="D28" s="144">
        <v>97516</v>
      </c>
    </row>
    <row r="29" spans="1:4" ht="15">
      <c r="A29" s="142" t="s">
        <v>2132</v>
      </c>
      <c r="B29" s="143" t="s">
        <v>23</v>
      </c>
      <c r="C29" s="144">
        <v>82440.899999999994</v>
      </c>
      <c r="D29" s="144">
        <v>82440.899999999994</v>
      </c>
    </row>
    <row r="30" spans="1:4" ht="15">
      <c r="A30" s="142" t="s">
        <v>2133</v>
      </c>
      <c r="B30" s="143" t="s">
        <v>24</v>
      </c>
      <c r="C30" s="144">
        <v>74862.100000000006</v>
      </c>
      <c r="D30" s="144">
        <v>74862.100000000006</v>
      </c>
    </row>
    <row r="31" spans="1:4" ht="15">
      <c r="A31" s="142" t="s">
        <v>2134</v>
      </c>
      <c r="B31" s="143" t="s">
        <v>25</v>
      </c>
      <c r="C31" s="144">
        <v>159260.79999999999</v>
      </c>
      <c r="D31" s="144">
        <v>159260.79999999999</v>
      </c>
    </row>
    <row r="32" spans="1:4" ht="15">
      <c r="A32" s="142" t="s">
        <v>2135</v>
      </c>
      <c r="B32" s="143" t="s">
        <v>26</v>
      </c>
      <c r="C32" s="144">
        <v>94638.5</v>
      </c>
      <c r="D32" s="144">
        <v>94638.5</v>
      </c>
    </row>
    <row r="33" spans="1:4" ht="15">
      <c r="A33" s="142" t="s">
        <v>2136</v>
      </c>
      <c r="B33" s="143" t="s">
        <v>27</v>
      </c>
      <c r="C33" s="144">
        <v>107507.1</v>
      </c>
      <c r="D33" s="144">
        <v>107507.1</v>
      </c>
    </row>
    <row r="34" spans="1:4" ht="15">
      <c r="A34" s="142" t="s">
        <v>2137</v>
      </c>
      <c r="B34" s="143" t="s">
        <v>28</v>
      </c>
      <c r="C34" s="144">
        <v>34278</v>
      </c>
      <c r="D34" s="144">
        <v>34278</v>
      </c>
    </row>
    <row r="35" spans="1:4" ht="15">
      <c r="A35" s="142" t="s">
        <v>2138</v>
      </c>
      <c r="B35" s="143" t="s">
        <v>29</v>
      </c>
      <c r="C35" s="144">
        <v>26756.1</v>
      </c>
      <c r="D35" s="144">
        <v>26756.1</v>
      </c>
    </row>
    <row r="36" spans="1:4" ht="15">
      <c r="A36" s="142" t="s">
        <v>2139</v>
      </c>
      <c r="B36" s="143" t="s">
        <v>30</v>
      </c>
      <c r="C36" s="144">
        <v>57846.5</v>
      </c>
      <c r="D36" s="144">
        <v>57846.5</v>
      </c>
    </row>
    <row r="37" spans="1:4" ht="15">
      <c r="A37" s="142" t="s">
        <v>2140</v>
      </c>
      <c r="B37" s="143" t="s">
        <v>31</v>
      </c>
      <c r="C37" s="144">
        <v>289417.40000000002</v>
      </c>
      <c r="D37" s="144">
        <v>289417.40000000002</v>
      </c>
    </row>
    <row r="38" spans="1:4" ht="15">
      <c r="A38" s="142" t="s">
        <v>2141</v>
      </c>
      <c r="B38" s="143" t="s">
        <v>32</v>
      </c>
      <c r="C38" s="144">
        <v>45121.7</v>
      </c>
      <c r="D38" s="144">
        <v>45121.7</v>
      </c>
    </row>
    <row r="39" spans="1:4" ht="15">
      <c r="A39" s="142" t="s">
        <v>2142</v>
      </c>
      <c r="B39" s="143" t="s">
        <v>33</v>
      </c>
      <c r="C39" s="144">
        <v>39110</v>
      </c>
      <c r="D39" s="144">
        <v>39110</v>
      </c>
    </row>
    <row r="40" spans="1:4" ht="15">
      <c r="A40" s="142" t="s">
        <v>2143</v>
      </c>
      <c r="B40" s="143" t="s">
        <v>34</v>
      </c>
      <c r="C40" s="144">
        <v>55773.7</v>
      </c>
      <c r="D40" s="144">
        <v>55773.7</v>
      </c>
    </row>
    <row r="41" spans="1:4" ht="15">
      <c r="A41" s="142" t="s">
        <v>2144</v>
      </c>
      <c r="B41" s="143" t="s">
        <v>542</v>
      </c>
      <c r="C41" s="144">
        <v>27299.3</v>
      </c>
      <c r="D41" s="144">
        <v>27299.3</v>
      </c>
    </row>
    <row r="42" spans="1:4" ht="15">
      <c r="A42" s="142" t="s">
        <v>2145</v>
      </c>
      <c r="B42" s="143" t="s">
        <v>35</v>
      </c>
      <c r="C42" s="144">
        <v>32138.3</v>
      </c>
      <c r="D42" s="144">
        <v>32138.3</v>
      </c>
    </row>
    <row r="43" spans="1:4" ht="15">
      <c r="A43" s="142" t="s">
        <v>2146</v>
      </c>
      <c r="B43" s="143" t="s">
        <v>36</v>
      </c>
      <c r="C43" s="144">
        <v>32438.799999999999</v>
      </c>
      <c r="D43" s="144">
        <v>32438.799999999999</v>
      </c>
    </row>
    <row r="44" spans="1:4" ht="15">
      <c r="A44" s="142" t="s">
        <v>2147</v>
      </c>
      <c r="B44" s="143" t="s">
        <v>37</v>
      </c>
      <c r="C44" s="144">
        <v>53848.800000000003</v>
      </c>
      <c r="D44" s="144">
        <v>53848.800000000003</v>
      </c>
    </row>
    <row r="45" spans="1:4" ht="15">
      <c r="A45" s="142" t="s">
        <v>2148</v>
      </c>
      <c r="B45" s="143" t="s">
        <v>38</v>
      </c>
      <c r="C45" s="144">
        <v>224541.5</v>
      </c>
      <c r="D45" s="144">
        <v>224541.5</v>
      </c>
    </row>
    <row r="46" spans="1:4" ht="15">
      <c r="A46" s="142" t="s">
        <v>2149</v>
      </c>
      <c r="B46" s="143" t="s">
        <v>587</v>
      </c>
      <c r="C46" s="144">
        <v>31866.2</v>
      </c>
      <c r="D46" s="144">
        <v>31866.2</v>
      </c>
    </row>
    <row r="47" spans="1:4" ht="15">
      <c r="A47" s="142" t="s">
        <v>2150</v>
      </c>
      <c r="B47" s="143" t="s">
        <v>588</v>
      </c>
      <c r="C47" s="144">
        <v>88258.5</v>
      </c>
      <c r="D47" s="144">
        <v>88258.5</v>
      </c>
    </row>
    <row r="48" spans="1:4" ht="15">
      <c r="A48" s="142" t="s">
        <v>2151</v>
      </c>
      <c r="B48" s="143" t="s">
        <v>39</v>
      </c>
      <c r="C48" s="144">
        <v>26661.5</v>
      </c>
      <c r="D48" s="144">
        <v>26661.5</v>
      </c>
    </row>
    <row r="49" spans="1:4" ht="15">
      <c r="A49" s="142" t="s">
        <v>2152</v>
      </c>
      <c r="B49" s="143" t="s">
        <v>40</v>
      </c>
      <c r="C49" s="144">
        <v>16447.2</v>
      </c>
      <c r="D49" s="144">
        <v>16447.2</v>
      </c>
    </row>
    <row r="50" spans="1:4" ht="15">
      <c r="A50" s="142" t="s">
        <v>2155</v>
      </c>
      <c r="B50" s="143" t="s">
        <v>41</v>
      </c>
      <c r="C50" s="144">
        <v>23213.1</v>
      </c>
      <c r="D50" s="144">
        <v>23213.1</v>
      </c>
    </row>
    <row r="51" spans="1:4" ht="15">
      <c r="A51" s="142" t="s">
        <v>2156</v>
      </c>
      <c r="B51" s="143" t="s">
        <v>42</v>
      </c>
      <c r="C51" s="144">
        <v>20168.900000000001</v>
      </c>
      <c r="D51" s="144">
        <v>20168.900000000001</v>
      </c>
    </row>
    <row r="52" spans="1:4" ht="15">
      <c r="A52" s="142" t="s">
        <v>2157</v>
      </c>
      <c r="B52" s="143" t="s">
        <v>43</v>
      </c>
      <c r="C52" s="144">
        <v>23433.7</v>
      </c>
      <c r="D52" s="144">
        <v>23433.7</v>
      </c>
    </row>
    <row r="53" spans="1:4" ht="15">
      <c r="A53" s="142" t="s">
        <v>2158</v>
      </c>
      <c r="B53" s="143" t="s">
        <v>44</v>
      </c>
      <c r="C53" s="144">
        <v>53722.3</v>
      </c>
      <c r="D53" s="144">
        <v>53722.3</v>
      </c>
    </row>
    <row r="54" spans="1:4" ht="15">
      <c r="A54" s="142"/>
      <c r="B54" s="143" t="s">
        <v>45</v>
      </c>
      <c r="C54" s="144">
        <v>337666.4</v>
      </c>
      <c r="D54" s="144">
        <v>338788</v>
      </c>
    </row>
    <row r="55" spans="1:4" ht="15">
      <c r="A55" s="142"/>
      <c r="B55" s="143" t="s">
        <v>46</v>
      </c>
      <c r="C55" s="144">
        <v>8172478.2000000002</v>
      </c>
      <c r="D55" s="144">
        <v>8190963.5999999996</v>
      </c>
    </row>
    <row r="56" spans="1:4" ht="41.85" customHeight="1"/>
    <row r="57" spans="1:4" ht="41.8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/>
    <row r="65" ht="12.75" customHeight="1"/>
    <row r="66" ht="12.75" customHeight="1"/>
  </sheetData>
  <mergeCells count="1">
    <mergeCell ref="A4:D4"/>
  </mergeCells>
  <pageMargins left="0.70866141732283472" right="0.70866141732283472" top="0.49" bottom="0.43" header="0.31496062992125984" footer="0.22"/>
  <pageSetup paperSize="9" scale="87" orientation="portrait" r:id="rId1"/>
  <headerFooter>
    <oddFooter>&amp;L&amp;"Times New Roman,обычный"&amp;8 2430-15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view="pageBreakPreview" zoomScale="60" zoomScaleNormal="100" workbookViewId="0">
      <selection activeCell="B3" sqref="B3"/>
    </sheetView>
  </sheetViews>
  <sheetFormatPr defaultColWidth="9.140625" defaultRowHeight="12.75"/>
  <cols>
    <col min="1" max="1" width="8.7109375" style="145" customWidth="1"/>
    <col min="2" max="2" width="34.85546875" style="145" customWidth="1"/>
    <col min="3" max="3" width="24.140625" style="145" customWidth="1"/>
    <col min="4" max="4" width="23.5703125" style="145" customWidth="1"/>
    <col min="5" max="6" width="9.140625" style="145" customWidth="1"/>
    <col min="7" max="7" width="13.140625" style="145" customWidth="1"/>
    <col min="8" max="10" width="9.140625" style="145" customWidth="1"/>
    <col min="11" max="16384" width="9.140625" style="145"/>
  </cols>
  <sheetData>
    <row r="1" spans="1:6" s="172" customFormat="1" ht="15">
      <c r="A1" s="169"/>
      <c r="B1" s="169"/>
      <c r="C1" s="170"/>
      <c r="D1" s="163" t="s">
        <v>2294</v>
      </c>
      <c r="E1" s="169"/>
      <c r="F1" s="171"/>
    </row>
    <row r="2" spans="1:6" s="172" customFormat="1" ht="15">
      <c r="A2" s="169"/>
      <c r="B2" s="169"/>
      <c r="C2" s="170"/>
      <c r="D2" s="163" t="s">
        <v>0</v>
      </c>
      <c r="E2" s="169"/>
      <c r="F2" s="171"/>
    </row>
    <row r="3" spans="1:6" s="172" customFormat="1" ht="15">
      <c r="D3" s="166" t="s">
        <v>2609</v>
      </c>
    </row>
    <row r="4" spans="1:6" s="172" customFormat="1" ht="145.5" customHeight="1">
      <c r="A4" s="421" t="s">
        <v>2560</v>
      </c>
      <c r="B4" s="421"/>
      <c r="C4" s="421"/>
      <c r="D4" s="421"/>
      <c r="E4" s="173"/>
    </row>
    <row r="5" spans="1:6" s="136" customFormat="1" ht="30">
      <c r="A5" s="140" t="s">
        <v>48</v>
      </c>
      <c r="B5" s="140" t="s">
        <v>3</v>
      </c>
      <c r="C5" s="140" t="s">
        <v>76</v>
      </c>
      <c r="D5" s="140" t="s">
        <v>77</v>
      </c>
    </row>
    <row r="6" spans="1:6" ht="15">
      <c r="A6" s="142" t="s">
        <v>2109</v>
      </c>
      <c r="B6" s="143" t="s">
        <v>287</v>
      </c>
      <c r="C6" s="144">
        <v>404673.8</v>
      </c>
      <c r="D6" s="144">
        <v>404673.8</v>
      </c>
    </row>
    <row r="7" spans="1:6" ht="15">
      <c r="A7" s="142" t="s">
        <v>2110</v>
      </c>
      <c r="B7" s="143" t="s">
        <v>8</v>
      </c>
      <c r="C7" s="144">
        <v>22237.8</v>
      </c>
      <c r="D7" s="144">
        <v>22237.8</v>
      </c>
    </row>
    <row r="8" spans="1:6" ht="15">
      <c r="A8" s="142" t="s">
        <v>2111</v>
      </c>
      <c r="B8" s="143" t="s">
        <v>293</v>
      </c>
      <c r="C8" s="144">
        <v>148889.60000000001</v>
      </c>
      <c r="D8" s="144">
        <v>148889.60000000001</v>
      </c>
    </row>
    <row r="9" spans="1:6" ht="15">
      <c r="A9" s="142" t="s">
        <v>2112</v>
      </c>
      <c r="B9" s="143" t="s">
        <v>295</v>
      </c>
      <c r="C9" s="144">
        <v>8187.3</v>
      </c>
      <c r="D9" s="144">
        <v>8187.3</v>
      </c>
    </row>
    <row r="10" spans="1:6" ht="15">
      <c r="A10" s="142" t="s">
        <v>2113</v>
      </c>
      <c r="B10" s="143" t="s">
        <v>300</v>
      </c>
      <c r="C10" s="144">
        <v>34243.199999999997</v>
      </c>
      <c r="D10" s="144">
        <v>34243.199999999997</v>
      </c>
    </row>
    <row r="11" spans="1:6" ht="15">
      <c r="A11" s="142" t="s">
        <v>2114</v>
      </c>
      <c r="B11" s="143" t="s">
        <v>10</v>
      </c>
      <c r="C11" s="144">
        <v>26385.599999999999</v>
      </c>
      <c r="D11" s="144">
        <v>26385.599999999999</v>
      </c>
    </row>
    <row r="12" spans="1:6" ht="15">
      <c r="A12" s="142" t="s">
        <v>2115</v>
      </c>
      <c r="B12" s="143" t="s">
        <v>11</v>
      </c>
      <c r="C12" s="144">
        <v>25618.799999999999</v>
      </c>
      <c r="D12" s="144">
        <v>25618.799999999999</v>
      </c>
    </row>
    <row r="13" spans="1:6" ht="15">
      <c r="A13" s="142" t="s">
        <v>2116</v>
      </c>
      <c r="B13" s="143" t="s">
        <v>321</v>
      </c>
      <c r="C13" s="144">
        <v>30620.2</v>
      </c>
      <c r="D13" s="144">
        <v>30620.2</v>
      </c>
    </row>
    <row r="14" spans="1:6" ht="15">
      <c r="A14" s="142" t="s">
        <v>2117</v>
      </c>
      <c r="B14" s="143" t="s">
        <v>322</v>
      </c>
      <c r="C14" s="144">
        <v>65149.2</v>
      </c>
      <c r="D14" s="144">
        <v>65149.2</v>
      </c>
    </row>
    <row r="15" spans="1:6" ht="15">
      <c r="A15" s="142" t="s">
        <v>2118</v>
      </c>
      <c r="B15" s="143" t="s">
        <v>323</v>
      </c>
      <c r="C15" s="144">
        <v>52549.3</v>
      </c>
      <c r="D15" s="144">
        <v>52549.3</v>
      </c>
    </row>
    <row r="16" spans="1:6" ht="15">
      <c r="A16" s="142" t="s">
        <v>2119</v>
      </c>
      <c r="B16" s="143" t="s">
        <v>12</v>
      </c>
      <c r="C16" s="144">
        <v>58001.599999999999</v>
      </c>
      <c r="D16" s="144">
        <v>58001.599999999999</v>
      </c>
    </row>
    <row r="17" spans="1:4" ht="15">
      <c r="A17" s="142" t="s">
        <v>2120</v>
      </c>
      <c r="B17" s="143" t="s">
        <v>13</v>
      </c>
      <c r="C17" s="144">
        <v>68165.899999999994</v>
      </c>
      <c r="D17" s="144">
        <v>68165.899999999994</v>
      </c>
    </row>
    <row r="18" spans="1:4" ht="15">
      <c r="A18" s="142" t="s">
        <v>2121</v>
      </c>
      <c r="B18" s="143" t="s">
        <v>14</v>
      </c>
      <c r="C18" s="144">
        <v>19587.599999999999</v>
      </c>
      <c r="D18" s="144">
        <v>19587.599999999999</v>
      </c>
    </row>
    <row r="19" spans="1:4" ht="15">
      <c r="A19" s="142" t="s">
        <v>2122</v>
      </c>
      <c r="B19" s="143" t="s">
        <v>17</v>
      </c>
      <c r="C19" s="144">
        <v>76017.5</v>
      </c>
      <c r="D19" s="144">
        <v>76017.5</v>
      </c>
    </row>
    <row r="20" spans="1:4" ht="15">
      <c r="A20" s="142" t="s">
        <v>2123</v>
      </c>
      <c r="B20" s="143" t="s">
        <v>18</v>
      </c>
      <c r="C20" s="144">
        <v>15416.3</v>
      </c>
      <c r="D20" s="144">
        <v>15416.3</v>
      </c>
    </row>
    <row r="21" spans="1:4" ht="15">
      <c r="A21" s="142" t="s">
        <v>2124</v>
      </c>
      <c r="B21" s="143" t="s">
        <v>19</v>
      </c>
      <c r="C21" s="144">
        <v>19741.900000000001</v>
      </c>
      <c r="D21" s="144">
        <v>19741.900000000001</v>
      </c>
    </row>
    <row r="22" spans="1:4" ht="15">
      <c r="A22" s="142" t="s">
        <v>2125</v>
      </c>
      <c r="B22" s="143" t="s">
        <v>20</v>
      </c>
      <c r="C22" s="144">
        <v>18066.3</v>
      </c>
      <c r="D22" s="144">
        <v>18066.3</v>
      </c>
    </row>
    <row r="23" spans="1:4" ht="15">
      <c r="A23" s="142" t="s">
        <v>2126</v>
      </c>
      <c r="B23" s="143" t="s">
        <v>21</v>
      </c>
      <c r="C23" s="144">
        <v>14629</v>
      </c>
      <c r="D23" s="144">
        <v>14629</v>
      </c>
    </row>
    <row r="24" spans="1:4" ht="15">
      <c r="A24" s="142" t="s">
        <v>2127</v>
      </c>
      <c r="B24" s="143" t="s">
        <v>22</v>
      </c>
      <c r="C24" s="144">
        <v>23752</v>
      </c>
      <c r="D24" s="144">
        <v>23752</v>
      </c>
    </row>
    <row r="25" spans="1:4" ht="15">
      <c r="A25" s="142" t="s">
        <v>2128</v>
      </c>
      <c r="B25" s="143" t="s">
        <v>24</v>
      </c>
      <c r="C25" s="144">
        <v>16187</v>
      </c>
      <c r="D25" s="144">
        <v>16187</v>
      </c>
    </row>
    <row r="26" spans="1:4" ht="15">
      <c r="A26" s="142" t="s">
        <v>2129</v>
      </c>
      <c r="B26" s="143" t="s">
        <v>25</v>
      </c>
      <c r="C26" s="144">
        <v>35909.199999999997</v>
      </c>
      <c r="D26" s="144">
        <v>35909.199999999997</v>
      </c>
    </row>
    <row r="27" spans="1:4" ht="15">
      <c r="A27" s="142" t="s">
        <v>2130</v>
      </c>
      <c r="B27" s="143" t="s">
        <v>26</v>
      </c>
      <c r="C27" s="144">
        <v>31916.7</v>
      </c>
      <c r="D27" s="144">
        <v>31916.7</v>
      </c>
    </row>
    <row r="28" spans="1:4" ht="15">
      <c r="A28" s="142" t="s">
        <v>2131</v>
      </c>
      <c r="B28" s="143" t="s">
        <v>27</v>
      </c>
      <c r="C28" s="144">
        <v>43364.9</v>
      </c>
      <c r="D28" s="144">
        <v>43364.9</v>
      </c>
    </row>
    <row r="29" spans="1:4" ht="15">
      <c r="A29" s="142" t="s">
        <v>2132</v>
      </c>
      <c r="B29" s="143" t="s">
        <v>28</v>
      </c>
      <c r="C29" s="144">
        <v>25059.3</v>
      </c>
      <c r="D29" s="144">
        <v>25059.3</v>
      </c>
    </row>
    <row r="30" spans="1:4" ht="15">
      <c r="A30" s="142" t="s">
        <v>2133</v>
      </c>
      <c r="B30" s="143" t="s">
        <v>29</v>
      </c>
      <c r="C30" s="144">
        <v>12035.4</v>
      </c>
      <c r="D30" s="144">
        <v>12035.4</v>
      </c>
    </row>
    <row r="31" spans="1:4" ht="15">
      <c r="A31" s="142" t="s">
        <v>2134</v>
      </c>
      <c r="B31" s="143" t="s">
        <v>30</v>
      </c>
      <c r="C31" s="144">
        <v>21335.5</v>
      </c>
      <c r="D31" s="144">
        <v>21335.5</v>
      </c>
    </row>
    <row r="32" spans="1:4" ht="15">
      <c r="A32" s="142" t="s">
        <v>2135</v>
      </c>
      <c r="B32" s="143" t="s">
        <v>32</v>
      </c>
      <c r="C32" s="144">
        <v>29916.799999999999</v>
      </c>
      <c r="D32" s="144">
        <v>29916.799999999999</v>
      </c>
    </row>
    <row r="33" spans="1:4" ht="15">
      <c r="A33" s="142" t="s">
        <v>2136</v>
      </c>
      <c r="B33" s="143" t="s">
        <v>34</v>
      </c>
      <c r="C33" s="144">
        <v>35864.1</v>
      </c>
      <c r="D33" s="144">
        <v>35864.1</v>
      </c>
    </row>
    <row r="34" spans="1:4" ht="15">
      <c r="A34" s="142" t="s">
        <v>2137</v>
      </c>
      <c r="B34" s="143" t="s">
        <v>542</v>
      </c>
      <c r="C34" s="144">
        <v>10331</v>
      </c>
      <c r="D34" s="144">
        <v>10331</v>
      </c>
    </row>
    <row r="35" spans="1:4" ht="15">
      <c r="A35" s="142" t="s">
        <v>2138</v>
      </c>
      <c r="B35" s="143" t="s">
        <v>36</v>
      </c>
      <c r="C35" s="144">
        <v>19069.7</v>
      </c>
      <c r="D35" s="144">
        <v>19069.7</v>
      </c>
    </row>
    <row r="36" spans="1:4" ht="15">
      <c r="A36" s="142" t="s">
        <v>2139</v>
      </c>
      <c r="B36" s="143" t="s">
        <v>38</v>
      </c>
      <c r="C36" s="144">
        <v>26078.9</v>
      </c>
      <c r="D36" s="144">
        <v>26078.9</v>
      </c>
    </row>
    <row r="37" spans="1:4" ht="15">
      <c r="A37" s="142" t="s">
        <v>2140</v>
      </c>
      <c r="B37" s="143" t="s">
        <v>588</v>
      </c>
      <c r="C37" s="144">
        <v>17434.8</v>
      </c>
      <c r="D37" s="144">
        <v>17434.8</v>
      </c>
    </row>
    <row r="38" spans="1:4" ht="15">
      <c r="A38" s="142" t="s">
        <v>2141</v>
      </c>
      <c r="B38" s="143" t="s">
        <v>40</v>
      </c>
      <c r="C38" s="144">
        <v>17682.900000000001</v>
      </c>
      <c r="D38" s="144">
        <v>17682.900000000001</v>
      </c>
    </row>
    <row r="39" spans="1:4" ht="15">
      <c r="A39" s="142" t="s">
        <v>2142</v>
      </c>
      <c r="B39" s="143" t="s">
        <v>42</v>
      </c>
      <c r="C39" s="144">
        <v>71898.899999999994</v>
      </c>
      <c r="D39" s="144">
        <v>71898.899999999994</v>
      </c>
    </row>
    <row r="40" spans="1:4" ht="15">
      <c r="A40" s="142" t="s">
        <v>2143</v>
      </c>
      <c r="B40" s="143" t="s">
        <v>44</v>
      </c>
      <c r="C40" s="144">
        <v>16631.8</v>
      </c>
      <c r="D40" s="144">
        <v>16631.8</v>
      </c>
    </row>
    <row r="41" spans="1:4" ht="15">
      <c r="A41" s="142"/>
      <c r="B41" s="143" t="s">
        <v>45</v>
      </c>
      <c r="C41" s="144">
        <v>26195.9</v>
      </c>
      <c r="D41" s="144">
        <v>26231.4</v>
      </c>
    </row>
    <row r="42" spans="1:4" ht="15">
      <c r="A42" s="142"/>
      <c r="B42" s="143" t="s">
        <v>46</v>
      </c>
      <c r="C42" s="144">
        <v>1588845.7</v>
      </c>
      <c r="D42" s="144">
        <v>1588881.2</v>
      </c>
    </row>
    <row r="43" spans="1:4" ht="41.85" customHeight="1"/>
    <row r="44" spans="1:4" ht="41.85" customHeight="1"/>
    <row r="45" spans="1:4" ht="12.75" customHeight="1"/>
    <row r="46" spans="1:4" ht="12.75" customHeight="1"/>
    <row r="47" spans="1:4" ht="12.75" customHeight="1"/>
    <row r="48" spans="1:4" ht="12.75" customHeight="1"/>
    <row r="49" ht="12.75" customHeight="1"/>
    <row r="50" ht="12.75" customHeight="1"/>
    <row r="51" ht="12.75" customHeight="1"/>
    <row r="52" ht="12.75" customHeight="1"/>
    <row r="53" ht="12.75" customHeight="1"/>
  </sheetData>
  <mergeCells count="1">
    <mergeCell ref="A4:D4"/>
  </mergeCells>
  <pageMargins left="0.70866141732283472" right="0.70866141732283472" top="0.51" bottom="0.43" header="0.31496062992125984" footer="0.17"/>
  <pageSetup paperSize="9" scale="95" orientation="portrait" r:id="rId1"/>
  <headerFooter>
    <oddFooter>&amp;L&amp;"Times New Roman,обычный"&amp;8 2430-15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view="pageBreakPreview" zoomScale="60" zoomScaleNormal="100" workbookViewId="0">
      <selection activeCell="B2" sqref="B2"/>
    </sheetView>
  </sheetViews>
  <sheetFormatPr defaultRowHeight="12.75"/>
  <cols>
    <col min="1" max="1" width="8.7109375" style="145" customWidth="1"/>
    <col min="2" max="2" width="33.42578125" style="145" customWidth="1"/>
    <col min="3" max="3" width="20.7109375" style="145" customWidth="1"/>
    <col min="4" max="4" width="23.7109375" style="145" customWidth="1"/>
    <col min="5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30.7109375" style="145" customWidth="1"/>
    <col min="259" max="260" width="15.42578125" style="145" customWidth="1"/>
    <col min="261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30.7109375" style="145" customWidth="1"/>
    <col min="515" max="516" width="15.42578125" style="145" customWidth="1"/>
    <col min="517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30.7109375" style="145" customWidth="1"/>
    <col min="771" max="772" width="15.42578125" style="145" customWidth="1"/>
    <col min="773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30.7109375" style="145" customWidth="1"/>
    <col min="1027" max="1028" width="15.42578125" style="145" customWidth="1"/>
    <col min="1029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30.7109375" style="145" customWidth="1"/>
    <col min="1283" max="1284" width="15.42578125" style="145" customWidth="1"/>
    <col min="1285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30.7109375" style="145" customWidth="1"/>
    <col min="1539" max="1540" width="15.42578125" style="145" customWidth="1"/>
    <col min="1541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30.7109375" style="145" customWidth="1"/>
    <col min="1795" max="1796" width="15.42578125" style="145" customWidth="1"/>
    <col min="1797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30.7109375" style="145" customWidth="1"/>
    <col min="2051" max="2052" width="15.42578125" style="145" customWidth="1"/>
    <col min="2053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30.7109375" style="145" customWidth="1"/>
    <col min="2307" max="2308" width="15.42578125" style="145" customWidth="1"/>
    <col min="2309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30.7109375" style="145" customWidth="1"/>
    <col min="2563" max="2564" width="15.42578125" style="145" customWidth="1"/>
    <col min="2565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30.7109375" style="145" customWidth="1"/>
    <col min="2819" max="2820" width="15.42578125" style="145" customWidth="1"/>
    <col min="2821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30.7109375" style="145" customWidth="1"/>
    <col min="3075" max="3076" width="15.42578125" style="145" customWidth="1"/>
    <col min="3077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30.7109375" style="145" customWidth="1"/>
    <col min="3331" max="3332" width="15.42578125" style="145" customWidth="1"/>
    <col min="3333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30.7109375" style="145" customWidth="1"/>
    <col min="3587" max="3588" width="15.42578125" style="145" customWidth="1"/>
    <col min="3589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30.7109375" style="145" customWidth="1"/>
    <col min="3843" max="3844" width="15.42578125" style="145" customWidth="1"/>
    <col min="3845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30.7109375" style="145" customWidth="1"/>
    <col min="4099" max="4100" width="15.42578125" style="145" customWidth="1"/>
    <col min="4101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30.7109375" style="145" customWidth="1"/>
    <col min="4355" max="4356" width="15.42578125" style="145" customWidth="1"/>
    <col min="4357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30.7109375" style="145" customWidth="1"/>
    <col min="4611" max="4612" width="15.42578125" style="145" customWidth="1"/>
    <col min="4613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30.7109375" style="145" customWidth="1"/>
    <col min="4867" max="4868" width="15.42578125" style="145" customWidth="1"/>
    <col min="4869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30.7109375" style="145" customWidth="1"/>
    <col min="5123" max="5124" width="15.42578125" style="145" customWidth="1"/>
    <col min="5125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30.7109375" style="145" customWidth="1"/>
    <col min="5379" max="5380" width="15.42578125" style="145" customWidth="1"/>
    <col min="5381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30.7109375" style="145" customWidth="1"/>
    <col min="5635" max="5636" width="15.42578125" style="145" customWidth="1"/>
    <col min="5637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30.7109375" style="145" customWidth="1"/>
    <col min="5891" max="5892" width="15.42578125" style="145" customWidth="1"/>
    <col min="5893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30.7109375" style="145" customWidth="1"/>
    <col min="6147" max="6148" width="15.42578125" style="145" customWidth="1"/>
    <col min="6149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30.7109375" style="145" customWidth="1"/>
    <col min="6403" max="6404" width="15.42578125" style="145" customWidth="1"/>
    <col min="6405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30.7109375" style="145" customWidth="1"/>
    <col min="6659" max="6660" width="15.42578125" style="145" customWidth="1"/>
    <col min="6661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30.7109375" style="145" customWidth="1"/>
    <col min="6915" max="6916" width="15.42578125" style="145" customWidth="1"/>
    <col min="6917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30.7109375" style="145" customWidth="1"/>
    <col min="7171" max="7172" width="15.42578125" style="145" customWidth="1"/>
    <col min="7173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30.7109375" style="145" customWidth="1"/>
    <col min="7427" max="7428" width="15.42578125" style="145" customWidth="1"/>
    <col min="7429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30.7109375" style="145" customWidth="1"/>
    <col min="7683" max="7684" width="15.42578125" style="145" customWidth="1"/>
    <col min="7685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30.7109375" style="145" customWidth="1"/>
    <col min="7939" max="7940" width="15.42578125" style="145" customWidth="1"/>
    <col min="7941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30.7109375" style="145" customWidth="1"/>
    <col min="8195" max="8196" width="15.42578125" style="145" customWidth="1"/>
    <col min="8197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30.7109375" style="145" customWidth="1"/>
    <col min="8451" max="8452" width="15.42578125" style="145" customWidth="1"/>
    <col min="8453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30.7109375" style="145" customWidth="1"/>
    <col min="8707" max="8708" width="15.42578125" style="145" customWidth="1"/>
    <col min="8709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30.7109375" style="145" customWidth="1"/>
    <col min="8963" max="8964" width="15.42578125" style="145" customWidth="1"/>
    <col min="8965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30.7109375" style="145" customWidth="1"/>
    <col min="9219" max="9220" width="15.42578125" style="145" customWidth="1"/>
    <col min="9221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30.7109375" style="145" customWidth="1"/>
    <col min="9475" max="9476" width="15.42578125" style="145" customWidth="1"/>
    <col min="9477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30.7109375" style="145" customWidth="1"/>
    <col min="9731" max="9732" width="15.42578125" style="145" customWidth="1"/>
    <col min="9733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30.7109375" style="145" customWidth="1"/>
    <col min="9987" max="9988" width="15.42578125" style="145" customWidth="1"/>
    <col min="9989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30.7109375" style="145" customWidth="1"/>
    <col min="10243" max="10244" width="15.42578125" style="145" customWidth="1"/>
    <col min="10245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30.7109375" style="145" customWidth="1"/>
    <col min="10499" max="10500" width="15.42578125" style="145" customWidth="1"/>
    <col min="10501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30.7109375" style="145" customWidth="1"/>
    <col min="10755" max="10756" width="15.42578125" style="145" customWidth="1"/>
    <col min="10757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30.7109375" style="145" customWidth="1"/>
    <col min="11011" max="11012" width="15.42578125" style="145" customWidth="1"/>
    <col min="11013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30.7109375" style="145" customWidth="1"/>
    <col min="11267" max="11268" width="15.42578125" style="145" customWidth="1"/>
    <col min="11269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30.7109375" style="145" customWidth="1"/>
    <col min="11523" max="11524" width="15.42578125" style="145" customWidth="1"/>
    <col min="11525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30.7109375" style="145" customWidth="1"/>
    <col min="11779" max="11780" width="15.42578125" style="145" customWidth="1"/>
    <col min="11781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30.7109375" style="145" customWidth="1"/>
    <col min="12035" max="12036" width="15.42578125" style="145" customWidth="1"/>
    <col min="12037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30.7109375" style="145" customWidth="1"/>
    <col min="12291" max="12292" width="15.42578125" style="145" customWidth="1"/>
    <col min="12293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30.7109375" style="145" customWidth="1"/>
    <col min="12547" max="12548" width="15.42578125" style="145" customWidth="1"/>
    <col min="12549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30.7109375" style="145" customWidth="1"/>
    <col min="12803" max="12804" width="15.42578125" style="145" customWidth="1"/>
    <col min="12805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30.7109375" style="145" customWidth="1"/>
    <col min="13059" max="13060" width="15.42578125" style="145" customWidth="1"/>
    <col min="13061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30.7109375" style="145" customWidth="1"/>
    <col min="13315" max="13316" width="15.42578125" style="145" customWidth="1"/>
    <col min="13317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30.7109375" style="145" customWidth="1"/>
    <col min="13571" max="13572" width="15.42578125" style="145" customWidth="1"/>
    <col min="13573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30.7109375" style="145" customWidth="1"/>
    <col min="13827" max="13828" width="15.42578125" style="145" customWidth="1"/>
    <col min="13829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30.7109375" style="145" customWidth="1"/>
    <col min="14083" max="14084" width="15.42578125" style="145" customWidth="1"/>
    <col min="14085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30.7109375" style="145" customWidth="1"/>
    <col min="14339" max="14340" width="15.42578125" style="145" customWidth="1"/>
    <col min="14341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30.7109375" style="145" customWidth="1"/>
    <col min="14595" max="14596" width="15.42578125" style="145" customWidth="1"/>
    <col min="14597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30.7109375" style="145" customWidth="1"/>
    <col min="14851" max="14852" width="15.42578125" style="145" customWidth="1"/>
    <col min="14853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30.7109375" style="145" customWidth="1"/>
    <col min="15107" max="15108" width="15.42578125" style="145" customWidth="1"/>
    <col min="15109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30.7109375" style="145" customWidth="1"/>
    <col min="15363" max="15364" width="15.42578125" style="145" customWidth="1"/>
    <col min="15365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30.7109375" style="145" customWidth="1"/>
    <col min="15619" max="15620" width="15.42578125" style="145" customWidth="1"/>
    <col min="15621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30.7109375" style="145" customWidth="1"/>
    <col min="15875" max="15876" width="15.42578125" style="145" customWidth="1"/>
    <col min="15877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30.7109375" style="145" customWidth="1"/>
    <col min="16131" max="16132" width="15.42578125" style="145" customWidth="1"/>
    <col min="16133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6" s="172" customFormat="1" ht="15">
      <c r="A1" s="169"/>
      <c r="B1" s="169"/>
      <c r="C1" s="170"/>
      <c r="D1" s="163" t="s">
        <v>2295</v>
      </c>
      <c r="E1" s="169"/>
      <c r="F1" s="171"/>
    </row>
    <row r="2" spans="1:6" s="172" customFormat="1" ht="15">
      <c r="A2" s="169"/>
      <c r="B2" s="169"/>
      <c r="C2" s="170"/>
      <c r="D2" s="163" t="s">
        <v>0</v>
      </c>
      <c r="E2" s="169"/>
      <c r="F2" s="171"/>
    </row>
    <row r="3" spans="1:6" s="172" customFormat="1" ht="15">
      <c r="D3" s="166" t="s">
        <v>2610</v>
      </c>
    </row>
    <row r="4" spans="1:6" s="172" customFormat="1" ht="44.25" customHeight="1">
      <c r="A4" s="421" t="s">
        <v>2561</v>
      </c>
      <c r="B4" s="421"/>
      <c r="C4" s="421"/>
      <c r="D4" s="421"/>
      <c r="E4" s="173"/>
    </row>
    <row r="5" spans="1:6" s="136" customFormat="1" ht="30">
      <c r="A5" s="140" t="s">
        <v>48</v>
      </c>
      <c r="B5" s="140" t="s">
        <v>3</v>
      </c>
      <c r="C5" s="140" t="s">
        <v>76</v>
      </c>
      <c r="D5" s="140" t="s">
        <v>77</v>
      </c>
    </row>
    <row r="6" spans="1:6" ht="15">
      <c r="A6" s="142" t="s">
        <v>2109</v>
      </c>
      <c r="B6" s="143" t="s">
        <v>287</v>
      </c>
      <c r="C6" s="144">
        <v>135411.1</v>
      </c>
      <c r="D6" s="144">
        <v>135411.1</v>
      </c>
    </row>
    <row r="7" spans="1:6" ht="15">
      <c r="A7" s="142" t="s">
        <v>2110</v>
      </c>
      <c r="B7" s="143" t="s">
        <v>8</v>
      </c>
      <c r="C7" s="144">
        <v>4754.7</v>
      </c>
      <c r="D7" s="144">
        <v>4754.7</v>
      </c>
    </row>
    <row r="8" spans="1:6" ht="15">
      <c r="A8" s="142" t="s">
        <v>2111</v>
      </c>
      <c r="B8" s="143" t="s">
        <v>293</v>
      </c>
      <c r="C8" s="144">
        <v>22506.1</v>
      </c>
      <c r="D8" s="144">
        <v>22506.1</v>
      </c>
    </row>
    <row r="9" spans="1:6" ht="15">
      <c r="A9" s="142" t="s">
        <v>2112</v>
      </c>
      <c r="B9" s="143" t="s">
        <v>295</v>
      </c>
      <c r="C9" s="144">
        <v>1581.9</v>
      </c>
      <c r="D9" s="144">
        <v>1581.9</v>
      </c>
    </row>
    <row r="10" spans="1:6" ht="15">
      <c r="A10" s="142" t="s">
        <v>2113</v>
      </c>
      <c r="B10" s="143" t="s">
        <v>300</v>
      </c>
      <c r="C10" s="144">
        <v>4502.3999999999996</v>
      </c>
      <c r="D10" s="144">
        <v>4502.3999999999996</v>
      </c>
    </row>
    <row r="11" spans="1:6" ht="15">
      <c r="A11" s="142" t="s">
        <v>2114</v>
      </c>
      <c r="B11" s="143" t="s">
        <v>9</v>
      </c>
      <c r="C11" s="144">
        <v>8707.2000000000007</v>
      </c>
      <c r="D11" s="144">
        <v>8707.2000000000007</v>
      </c>
    </row>
    <row r="12" spans="1:6" ht="15">
      <c r="A12" s="142" t="s">
        <v>2115</v>
      </c>
      <c r="B12" s="143" t="s">
        <v>10</v>
      </c>
      <c r="C12" s="144">
        <v>3295.2</v>
      </c>
      <c r="D12" s="144">
        <v>3295.2</v>
      </c>
    </row>
    <row r="13" spans="1:6" ht="15">
      <c r="A13" s="142" t="s">
        <v>2116</v>
      </c>
      <c r="B13" s="143" t="s">
        <v>11</v>
      </c>
      <c r="C13" s="144">
        <v>11080.8</v>
      </c>
      <c r="D13" s="144">
        <v>11080.8</v>
      </c>
    </row>
    <row r="14" spans="1:6" ht="15">
      <c r="A14" s="142" t="s">
        <v>2117</v>
      </c>
      <c r="B14" s="143" t="s">
        <v>321</v>
      </c>
      <c r="C14" s="144">
        <v>9693.7999999999993</v>
      </c>
      <c r="D14" s="144">
        <v>9693.7999999999993</v>
      </c>
    </row>
    <row r="15" spans="1:6" ht="15">
      <c r="A15" s="142" t="s">
        <v>2118</v>
      </c>
      <c r="B15" s="143" t="s">
        <v>322</v>
      </c>
      <c r="C15" s="144">
        <v>12146</v>
      </c>
      <c r="D15" s="144">
        <v>12146</v>
      </c>
    </row>
    <row r="16" spans="1:6" ht="15">
      <c r="A16" s="142" t="s">
        <v>2119</v>
      </c>
      <c r="B16" s="143" t="s">
        <v>323</v>
      </c>
      <c r="C16" s="144">
        <v>14581.5</v>
      </c>
      <c r="D16" s="144">
        <v>14581.5</v>
      </c>
    </row>
    <row r="17" spans="1:4" ht="15">
      <c r="A17" s="142" t="s">
        <v>2120</v>
      </c>
      <c r="B17" s="143" t="s">
        <v>12</v>
      </c>
      <c r="C17" s="144">
        <v>16529</v>
      </c>
      <c r="D17" s="144">
        <v>16529</v>
      </c>
    </row>
    <row r="18" spans="1:4" ht="15">
      <c r="A18" s="142" t="s">
        <v>2121</v>
      </c>
      <c r="B18" s="143" t="s">
        <v>13</v>
      </c>
      <c r="C18" s="144">
        <v>9718</v>
      </c>
      <c r="D18" s="144">
        <v>9718</v>
      </c>
    </row>
    <row r="19" spans="1:4" ht="15">
      <c r="A19" s="142" t="s">
        <v>2122</v>
      </c>
      <c r="B19" s="143" t="s">
        <v>14</v>
      </c>
      <c r="C19" s="144">
        <v>4271.3</v>
      </c>
      <c r="D19" s="144">
        <v>4271.3</v>
      </c>
    </row>
    <row r="20" spans="1:4" ht="15">
      <c r="A20" s="142" t="s">
        <v>2123</v>
      </c>
      <c r="B20" s="143" t="s">
        <v>15</v>
      </c>
      <c r="C20" s="144">
        <v>2763.4</v>
      </c>
      <c r="D20" s="144">
        <v>2763.4</v>
      </c>
    </row>
    <row r="21" spans="1:4" ht="15">
      <c r="A21" s="142" t="s">
        <v>2124</v>
      </c>
      <c r="B21" s="143" t="s">
        <v>16</v>
      </c>
      <c r="C21" s="144">
        <v>2349.4</v>
      </c>
      <c r="D21" s="144">
        <v>2349.4</v>
      </c>
    </row>
    <row r="22" spans="1:4" ht="15">
      <c r="A22" s="142" t="s">
        <v>2125</v>
      </c>
      <c r="B22" s="143" t="s">
        <v>17</v>
      </c>
      <c r="C22" s="144">
        <v>7010.5</v>
      </c>
      <c r="D22" s="144">
        <v>7010.5</v>
      </c>
    </row>
    <row r="23" spans="1:4" ht="15">
      <c r="A23" s="142" t="s">
        <v>2126</v>
      </c>
      <c r="B23" s="143" t="s">
        <v>381</v>
      </c>
      <c r="C23" s="144">
        <v>4015.9</v>
      </c>
      <c r="D23" s="144">
        <v>4015.9</v>
      </c>
    </row>
    <row r="24" spans="1:4" ht="15">
      <c r="A24" s="142" t="s">
        <v>2127</v>
      </c>
      <c r="B24" s="143" t="s">
        <v>18</v>
      </c>
      <c r="C24" s="144">
        <v>1678.6</v>
      </c>
      <c r="D24" s="144">
        <v>1678.6</v>
      </c>
    </row>
    <row r="25" spans="1:4" ht="15">
      <c r="A25" s="142" t="s">
        <v>2128</v>
      </c>
      <c r="B25" s="143" t="s">
        <v>19</v>
      </c>
      <c r="C25" s="144">
        <v>2938.7</v>
      </c>
      <c r="D25" s="144">
        <v>2938.7</v>
      </c>
    </row>
    <row r="26" spans="1:4" ht="15">
      <c r="A26" s="142" t="s">
        <v>2129</v>
      </c>
      <c r="B26" s="143" t="s">
        <v>20</v>
      </c>
      <c r="C26" s="144">
        <v>3949.4</v>
      </c>
      <c r="D26" s="144">
        <v>3949.4</v>
      </c>
    </row>
    <row r="27" spans="1:4" ht="15">
      <c r="A27" s="142" t="s">
        <v>2130</v>
      </c>
      <c r="B27" s="143" t="s">
        <v>21</v>
      </c>
      <c r="C27" s="144">
        <v>1779.8</v>
      </c>
      <c r="D27" s="144">
        <v>1779.8</v>
      </c>
    </row>
    <row r="28" spans="1:4" ht="15">
      <c r="A28" s="142" t="s">
        <v>2131</v>
      </c>
      <c r="B28" s="143" t="s">
        <v>22</v>
      </c>
      <c r="C28" s="144">
        <v>5011.6000000000004</v>
      </c>
      <c r="D28" s="144">
        <v>5011.6000000000004</v>
      </c>
    </row>
    <row r="29" spans="1:4" ht="15">
      <c r="A29" s="142" t="s">
        <v>2132</v>
      </c>
      <c r="B29" s="143" t="s">
        <v>23</v>
      </c>
      <c r="C29" s="144">
        <v>7565</v>
      </c>
      <c r="D29" s="144">
        <v>7565</v>
      </c>
    </row>
    <row r="30" spans="1:4" ht="15">
      <c r="A30" s="142" t="s">
        <v>2133</v>
      </c>
      <c r="B30" s="143" t="s">
        <v>24</v>
      </c>
      <c r="C30" s="144">
        <v>3552.1</v>
      </c>
      <c r="D30" s="144">
        <v>3552.1</v>
      </c>
    </row>
    <row r="31" spans="1:4" ht="15">
      <c r="A31" s="142" t="s">
        <v>2134</v>
      </c>
      <c r="B31" s="143" t="s">
        <v>25</v>
      </c>
      <c r="C31" s="144">
        <v>6838.3</v>
      </c>
      <c r="D31" s="144">
        <v>6838.3</v>
      </c>
    </row>
    <row r="32" spans="1:4" ht="15">
      <c r="A32" s="142" t="s">
        <v>2135</v>
      </c>
      <c r="B32" s="143" t="s">
        <v>26</v>
      </c>
      <c r="C32" s="144">
        <v>5507.2</v>
      </c>
      <c r="D32" s="144">
        <v>5507.2</v>
      </c>
    </row>
    <row r="33" spans="1:4" ht="15">
      <c r="A33" s="142" t="s">
        <v>2136</v>
      </c>
      <c r="B33" s="143" t="s">
        <v>27</v>
      </c>
      <c r="C33" s="144">
        <v>4831.8</v>
      </c>
      <c r="D33" s="144">
        <v>4831.8</v>
      </c>
    </row>
    <row r="34" spans="1:4" ht="15">
      <c r="A34" s="142" t="s">
        <v>2137</v>
      </c>
      <c r="B34" s="143" t="s">
        <v>28</v>
      </c>
      <c r="C34" s="144">
        <v>2660.7</v>
      </c>
      <c r="D34" s="144">
        <v>2660.7</v>
      </c>
    </row>
    <row r="35" spans="1:4" ht="15">
      <c r="A35" s="142" t="s">
        <v>2138</v>
      </c>
      <c r="B35" s="143" t="s">
        <v>29</v>
      </c>
      <c r="C35" s="144">
        <v>2521.6999999999998</v>
      </c>
      <c r="D35" s="144">
        <v>2521.6999999999998</v>
      </c>
    </row>
    <row r="36" spans="1:4" ht="15">
      <c r="A36" s="142" t="s">
        <v>2139</v>
      </c>
      <c r="B36" s="143" t="s">
        <v>30</v>
      </c>
      <c r="C36" s="144">
        <v>3585.3</v>
      </c>
      <c r="D36" s="144">
        <v>3585.3</v>
      </c>
    </row>
    <row r="37" spans="1:4" ht="15">
      <c r="A37" s="142" t="s">
        <v>2140</v>
      </c>
      <c r="B37" s="143" t="s">
        <v>31</v>
      </c>
      <c r="C37" s="144">
        <v>16491.3</v>
      </c>
      <c r="D37" s="144">
        <v>16491.3</v>
      </c>
    </row>
    <row r="38" spans="1:4" ht="15">
      <c r="A38" s="142" t="s">
        <v>2141</v>
      </c>
      <c r="B38" s="143" t="s">
        <v>32</v>
      </c>
      <c r="C38" s="144">
        <v>2740.7</v>
      </c>
      <c r="D38" s="144">
        <v>2740.7</v>
      </c>
    </row>
    <row r="39" spans="1:4" ht="15">
      <c r="A39" s="142" t="s">
        <v>2142</v>
      </c>
      <c r="B39" s="143" t="s">
        <v>33</v>
      </c>
      <c r="C39" s="144">
        <v>2337.3000000000002</v>
      </c>
      <c r="D39" s="144">
        <v>2337.3000000000002</v>
      </c>
    </row>
    <row r="40" spans="1:4" ht="15">
      <c r="A40" s="142" t="s">
        <v>2143</v>
      </c>
      <c r="B40" s="143" t="s">
        <v>34</v>
      </c>
      <c r="C40" s="144">
        <v>3364.7</v>
      </c>
      <c r="D40" s="144">
        <v>3364.7</v>
      </c>
    </row>
    <row r="41" spans="1:4" ht="15">
      <c r="A41" s="142" t="s">
        <v>2144</v>
      </c>
      <c r="B41" s="143" t="s">
        <v>542</v>
      </c>
      <c r="C41" s="144">
        <v>1912.8</v>
      </c>
      <c r="D41" s="144">
        <v>1912.8</v>
      </c>
    </row>
    <row r="42" spans="1:4" ht="15">
      <c r="A42" s="142" t="s">
        <v>2145</v>
      </c>
      <c r="B42" s="143" t="s">
        <v>35</v>
      </c>
      <c r="C42" s="144">
        <v>1723.9</v>
      </c>
      <c r="D42" s="144">
        <v>1723.9</v>
      </c>
    </row>
    <row r="43" spans="1:4" ht="15">
      <c r="A43" s="142" t="s">
        <v>2146</v>
      </c>
      <c r="B43" s="143" t="s">
        <v>36</v>
      </c>
      <c r="C43" s="144">
        <v>2435.5</v>
      </c>
      <c r="D43" s="144">
        <v>2435.5</v>
      </c>
    </row>
    <row r="44" spans="1:4" ht="15">
      <c r="A44" s="142" t="s">
        <v>2147</v>
      </c>
      <c r="B44" s="143" t="s">
        <v>37</v>
      </c>
      <c r="C44" s="144">
        <v>3367.8</v>
      </c>
      <c r="D44" s="144">
        <v>3367.8</v>
      </c>
    </row>
    <row r="45" spans="1:4" ht="15">
      <c r="A45" s="142" t="s">
        <v>2148</v>
      </c>
      <c r="B45" s="143" t="s">
        <v>38</v>
      </c>
      <c r="C45" s="144">
        <v>8856.7999999999993</v>
      </c>
      <c r="D45" s="144">
        <v>8856.7999999999993</v>
      </c>
    </row>
    <row r="46" spans="1:4" ht="15">
      <c r="A46" s="142" t="s">
        <v>2149</v>
      </c>
      <c r="B46" s="143" t="s">
        <v>587</v>
      </c>
      <c r="C46" s="144">
        <v>1516.9</v>
      </c>
      <c r="D46" s="144">
        <v>1516.9</v>
      </c>
    </row>
    <row r="47" spans="1:4" ht="15">
      <c r="A47" s="142" t="s">
        <v>2150</v>
      </c>
      <c r="B47" s="143" t="s">
        <v>588</v>
      </c>
      <c r="C47" s="144">
        <v>4877.1000000000004</v>
      </c>
      <c r="D47" s="144">
        <v>4877.1000000000004</v>
      </c>
    </row>
    <row r="48" spans="1:4" ht="15">
      <c r="A48" s="142" t="s">
        <v>2151</v>
      </c>
      <c r="B48" s="143" t="s">
        <v>39</v>
      </c>
      <c r="C48" s="144">
        <v>2477.8000000000002</v>
      </c>
      <c r="D48" s="144">
        <v>2477.8000000000002</v>
      </c>
    </row>
    <row r="49" spans="1:4" ht="15">
      <c r="A49" s="142" t="s">
        <v>2152</v>
      </c>
      <c r="B49" s="143" t="s">
        <v>40</v>
      </c>
      <c r="C49" s="144">
        <v>1183</v>
      </c>
      <c r="D49" s="144">
        <v>1183</v>
      </c>
    </row>
    <row r="50" spans="1:4" ht="15">
      <c r="A50" s="142" t="s">
        <v>2155</v>
      </c>
      <c r="B50" s="143" t="s">
        <v>41</v>
      </c>
      <c r="C50" s="144">
        <v>2227</v>
      </c>
      <c r="D50" s="144">
        <v>2227</v>
      </c>
    </row>
    <row r="51" spans="1:4" ht="15">
      <c r="A51" s="142" t="s">
        <v>2156</v>
      </c>
      <c r="B51" s="143" t="s">
        <v>42</v>
      </c>
      <c r="C51" s="144">
        <v>4221.3999999999996</v>
      </c>
      <c r="D51" s="144">
        <v>4221.3999999999996</v>
      </c>
    </row>
    <row r="52" spans="1:4" ht="15">
      <c r="A52" s="142" t="s">
        <v>2157</v>
      </c>
      <c r="B52" s="143" t="s">
        <v>43</v>
      </c>
      <c r="C52" s="144">
        <v>1847.8</v>
      </c>
      <c r="D52" s="144">
        <v>1847.8</v>
      </c>
    </row>
    <row r="53" spans="1:4" ht="15">
      <c r="A53" s="142" t="s">
        <v>2158</v>
      </c>
      <c r="B53" s="143" t="s">
        <v>44</v>
      </c>
      <c r="C53" s="144">
        <v>3073.1</v>
      </c>
      <c r="D53" s="144">
        <v>3073.1</v>
      </c>
    </row>
    <row r="54" spans="1:4" ht="15">
      <c r="A54" s="142"/>
      <c r="B54" s="143" t="s">
        <v>46</v>
      </c>
      <c r="C54" s="144">
        <v>391993.3</v>
      </c>
      <c r="D54" s="144">
        <v>391993.3</v>
      </c>
    </row>
    <row r="55" spans="1:4" ht="41.85" customHeight="1"/>
    <row r="56" spans="1:4" ht="41.85" customHeight="1"/>
    <row r="57" spans="1:4" ht="12.7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/>
  </sheetData>
  <mergeCells count="1">
    <mergeCell ref="A4:D4"/>
  </mergeCells>
  <pageMargins left="0.70866141732283472" right="0.70866141732283472" top="0.44" bottom="0.43" header="0.31496062992125984" footer="0.17"/>
  <pageSetup paperSize="9" scale="93" orientation="portrait" r:id="rId1"/>
  <headerFooter>
    <oddFooter>&amp;L&amp;"Times New Roman,обычный"&amp;8 2430-15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view="pageBreakPreview" zoomScale="60" zoomScaleNormal="100" workbookViewId="0">
      <selection activeCell="B3" sqref="B3"/>
    </sheetView>
  </sheetViews>
  <sheetFormatPr defaultRowHeight="12.75"/>
  <cols>
    <col min="1" max="1" width="8.7109375" style="145" customWidth="1"/>
    <col min="2" max="2" width="35" style="145" customWidth="1"/>
    <col min="3" max="3" width="20.28515625" style="145" customWidth="1"/>
    <col min="4" max="4" width="23.85546875" style="145" customWidth="1"/>
    <col min="5" max="5" width="9.140625" style="145" customWidth="1"/>
    <col min="6" max="6" width="13.140625" style="145" customWidth="1"/>
    <col min="7" max="9" width="9.140625" style="145" customWidth="1"/>
    <col min="10" max="256" width="9.140625" style="145"/>
    <col min="257" max="257" width="8.7109375" style="145" customWidth="1"/>
    <col min="258" max="258" width="30.7109375" style="145" customWidth="1"/>
    <col min="259" max="260" width="15.42578125" style="145" customWidth="1"/>
    <col min="261" max="261" width="9.140625" style="145" customWidth="1"/>
    <col min="262" max="262" width="13.140625" style="145" customWidth="1"/>
    <col min="263" max="265" width="9.140625" style="145" customWidth="1"/>
    <col min="266" max="512" width="9.140625" style="145"/>
    <col min="513" max="513" width="8.7109375" style="145" customWidth="1"/>
    <col min="514" max="514" width="30.7109375" style="145" customWidth="1"/>
    <col min="515" max="516" width="15.42578125" style="145" customWidth="1"/>
    <col min="517" max="517" width="9.140625" style="145" customWidth="1"/>
    <col min="518" max="518" width="13.140625" style="145" customWidth="1"/>
    <col min="519" max="521" width="9.140625" style="145" customWidth="1"/>
    <col min="522" max="768" width="9.140625" style="145"/>
    <col min="769" max="769" width="8.7109375" style="145" customWidth="1"/>
    <col min="770" max="770" width="30.7109375" style="145" customWidth="1"/>
    <col min="771" max="772" width="15.42578125" style="145" customWidth="1"/>
    <col min="773" max="773" width="9.140625" style="145" customWidth="1"/>
    <col min="774" max="774" width="13.140625" style="145" customWidth="1"/>
    <col min="775" max="777" width="9.140625" style="145" customWidth="1"/>
    <col min="778" max="1024" width="9.140625" style="145"/>
    <col min="1025" max="1025" width="8.7109375" style="145" customWidth="1"/>
    <col min="1026" max="1026" width="30.7109375" style="145" customWidth="1"/>
    <col min="1027" max="1028" width="15.42578125" style="145" customWidth="1"/>
    <col min="1029" max="1029" width="9.140625" style="145" customWidth="1"/>
    <col min="1030" max="1030" width="13.140625" style="145" customWidth="1"/>
    <col min="1031" max="1033" width="9.140625" style="145" customWidth="1"/>
    <col min="1034" max="1280" width="9.140625" style="145"/>
    <col min="1281" max="1281" width="8.7109375" style="145" customWidth="1"/>
    <col min="1282" max="1282" width="30.7109375" style="145" customWidth="1"/>
    <col min="1283" max="1284" width="15.42578125" style="145" customWidth="1"/>
    <col min="1285" max="1285" width="9.140625" style="145" customWidth="1"/>
    <col min="1286" max="1286" width="13.140625" style="145" customWidth="1"/>
    <col min="1287" max="1289" width="9.140625" style="145" customWidth="1"/>
    <col min="1290" max="1536" width="9.140625" style="145"/>
    <col min="1537" max="1537" width="8.7109375" style="145" customWidth="1"/>
    <col min="1538" max="1538" width="30.7109375" style="145" customWidth="1"/>
    <col min="1539" max="1540" width="15.42578125" style="145" customWidth="1"/>
    <col min="1541" max="1541" width="9.140625" style="145" customWidth="1"/>
    <col min="1542" max="1542" width="13.140625" style="145" customWidth="1"/>
    <col min="1543" max="1545" width="9.140625" style="145" customWidth="1"/>
    <col min="1546" max="1792" width="9.140625" style="145"/>
    <col min="1793" max="1793" width="8.7109375" style="145" customWidth="1"/>
    <col min="1794" max="1794" width="30.7109375" style="145" customWidth="1"/>
    <col min="1795" max="1796" width="15.42578125" style="145" customWidth="1"/>
    <col min="1797" max="1797" width="9.140625" style="145" customWidth="1"/>
    <col min="1798" max="1798" width="13.140625" style="145" customWidth="1"/>
    <col min="1799" max="1801" width="9.140625" style="145" customWidth="1"/>
    <col min="1802" max="2048" width="9.140625" style="145"/>
    <col min="2049" max="2049" width="8.7109375" style="145" customWidth="1"/>
    <col min="2050" max="2050" width="30.7109375" style="145" customWidth="1"/>
    <col min="2051" max="2052" width="15.42578125" style="145" customWidth="1"/>
    <col min="2053" max="2053" width="9.140625" style="145" customWidth="1"/>
    <col min="2054" max="2054" width="13.140625" style="145" customWidth="1"/>
    <col min="2055" max="2057" width="9.140625" style="145" customWidth="1"/>
    <col min="2058" max="2304" width="9.140625" style="145"/>
    <col min="2305" max="2305" width="8.7109375" style="145" customWidth="1"/>
    <col min="2306" max="2306" width="30.7109375" style="145" customWidth="1"/>
    <col min="2307" max="2308" width="15.42578125" style="145" customWidth="1"/>
    <col min="2309" max="2309" width="9.140625" style="145" customWidth="1"/>
    <col min="2310" max="2310" width="13.140625" style="145" customWidth="1"/>
    <col min="2311" max="2313" width="9.140625" style="145" customWidth="1"/>
    <col min="2314" max="2560" width="9.140625" style="145"/>
    <col min="2561" max="2561" width="8.7109375" style="145" customWidth="1"/>
    <col min="2562" max="2562" width="30.7109375" style="145" customWidth="1"/>
    <col min="2563" max="2564" width="15.42578125" style="145" customWidth="1"/>
    <col min="2565" max="2565" width="9.140625" style="145" customWidth="1"/>
    <col min="2566" max="2566" width="13.140625" style="145" customWidth="1"/>
    <col min="2567" max="2569" width="9.140625" style="145" customWidth="1"/>
    <col min="2570" max="2816" width="9.140625" style="145"/>
    <col min="2817" max="2817" width="8.7109375" style="145" customWidth="1"/>
    <col min="2818" max="2818" width="30.7109375" style="145" customWidth="1"/>
    <col min="2819" max="2820" width="15.42578125" style="145" customWidth="1"/>
    <col min="2821" max="2821" width="9.140625" style="145" customWidth="1"/>
    <col min="2822" max="2822" width="13.140625" style="145" customWidth="1"/>
    <col min="2823" max="2825" width="9.140625" style="145" customWidth="1"/>
    <col min="2826" max="3072" width="9.140625" style="145"/>
    <col min="3073" max="3073" width="8.7109375" style="145" customWidth="1"/>
    <col min="3074" max="3074" width="30.7109375" style="145" customWidth="1"/>
    <col min="3075" max="3076" width="15.42578125" style="145" customWidth="1"/>
    <col min="3077" max="3077" width="9.140625" style="145" customWidth="1"/>
    <col min="3078" max="3078" width="13.140625" style="145" customWidth="1"/>
    <col min="3079" max="3081" width="9.140625" style="145" customWidth="1"/>
    <col min="3082" max="3328" width="9.140625" style="145"/>
    <col min="3329" max="3329" width="8.7109375" style="145" customWidth="1"/>
    <col min="3330" max="3330" width="30.7109375" style="145" customWidth="1"/>
    <col min="3331" max="3332" width="15.42578125" style="145" customWidth="1"/>
    <col min="3333" max="3333" width="9.140625" style="145" customWidth="1"/>
    <col min="3334" max="3334" width="13.140625" style="145" customWidth="1"/>
    <col min="3335" max="3337" width="9.140625" style="145" customWidth="1"/>
    <col min="3338" max="3584" width="9.140625" style="145"/>
    <col min="3585" max="3585" width="8.7109375" style="145" customWidth="1"/>
    <col min="3586" max="3586" width="30.7109375" style="145" customWidth="1"/>
    <col min="3587" max="3588" width="15.42578125" style="145" customWidth="1"/>
    <col min="3589" max="3589" width="9.140625" style="145" customWidth="1"/>
    <col min="3590" max="3590" width="13.140625" style="145" customWidth="1"/>
    <col min="3591" max="3593" width="9.140625" style="145" customWidth="1"/>
    <col min="3594" max="3840" width="9.140625" style="145"/>
    <col min="3841" max="3841" width="8.7109375" style="145" customWidth="1"/>
    <col min="3842" max="3842" width="30.7109375" style="145" customWidth="1"/>
    <col min="3843" max="3844" width="15.42578125" style="145" customWidth="1"/>
    <col min="3845" max="3845" width="9.140625" style="145" customWidth="1"/>
    <col min="3846" max="3846" width="13.140625" style="145" customWidth="1"/>
    <col min="3847" max="3849" width="9.140625" style="145" customWidth="1"/>
    <col min="3850" max="4096" width="9.140625" style="145"/>
    <col min="4097" max="4097" width="8.7109375" style="145" customWidth="1"/>
    <col min="4098" max="4098" width="30.7109375" style="145" customWidth="1"/>
    <col min="4099" max="4100" width="15.42578125" style="145" customWidth="1"/>
    <col min="4101" max="4101" width="9.140625" style="145" customWidth="1"/>
    <col min="4102" max="4102" width="13.140625" style="145" customWidth="1"/>
    <col min="4103" max="4105" width="9.140625" style="145" customWidth="1"/>
    <col min="4106" max="4352" width="9.140625" style="145"/>
    <col min="4353" max="4353" width="8.7109375" style="145" customWidth="1"/>
    <col min="4354" max="4354" width="30.7109375" style="145" customWidth="1"/>
    <col min="4355" max="4356" width="15.42578125" style="145" customWidth="1"/>
    <col min="4357" max="4357" width="9.140625" style="145" customWidth="1"/>
    <col min="4358" max="4358" width="13.140625" style="145" customWidth="1"/>
    <col min="4359" max="4361" width="9.140625" style="145" customWidth="1"/>
    <col min="4362" max="4608" width="9.140625" style="145"/>
    <col min="4609" max="4609" width="8.7109375" style="145" customWidth="1"/>
    <col min="4610" max="4610" width="30.7109375" style="145" customWidth="1"/>
    <col min="4611" max="4612" width="15.42578125" style="145" customWidth="1"/>
    <col min="4613" max="4613" width="9.140625" style="145" customWidth="1"/>
    <col min="4614" max="4614" width="13.140625" style="145" customWidth="1"/>
    <col min="4615" max="4617" width="9.140625" style="145" customWidth="1"/>
    <col min="4618" max="4864" width="9.140625" style="145"/>
    <col min="4865" max="4865" width="8.7109375" style="145" customWidth="1"/>
    <col min="4866" max="4866" width="30.7109375" style="145" customWidth="1"/>
    <col min="4867" max="4868" width="15.42578125" style="145" customWidth="1"/>
    <col min="4869" max="4869" width="9.140625" style="145" customWidth="1"/>
    <col min="4870" max="4870" width="13.140625" style="145" customWidth="1"/>
    <col min="4871" max="4873" width="9.140625" style="145" customWidth="1"/>
    <col min="4874" max="5120" width="9.140625" style="145"/>
    <col min="5121" max="5121" width="8.7109375" style="145" customWidth="1"/>
    <col min="5122" max="5122" width="30.7109375" style="145" customWidth="1"/>
    <col min="5123" max="5124" width="15.42578125" style="145" customWidth="1"/>
    <col min="5125" max="5125" width="9.140625" style="145" customWidth="1"/>
    <col min="5126" max="5126" width="13.140625" style="145" customWidth="1"/>
    <col min="5127" max="5129" width="9.140625" style="145" customWidth="1"/>
    <col min="5130" max="5376" width="9.140625" style="145"/>
    <col min="5377" max="5377" width="8.7109375" style="145" customWidth="1"/>
    <col min="5378" max="5378" width="30.7109375" style="145" customWidth="1"/>
    <col min="5379" max="5380" width="15.42578125" style="145" customWidth="1"/>
    <col min="5381" max="5381" width="9.140625" style="145" customWidth="1"/>
    <col min="5382" max="5382" width="13.140625" style="145" customWidth="1"/>
    <col min="5383" max="5385" width="9.140625" style="145" customWidth="1"/>
    <col min="5386" max="5632" width="9.140625" style="145"/>
    <col min="5633" max="5633" width="8.7109375" style="145" customWidth="1"/>
    <col min="5634" max="5634" width="30.7109375" style="145" customWidth="1"/>
    <col min="5635" max="5636" width="15.42578125" style="145" customWidth="1"/>
    <col min="5637" max="5637" width="9.140625" style="145" customWidth="1"/>
    <col min="5638" max="5638" width="13.140625" style="145" customWidth="1"/>
    <col min="5639" max="5641" width="9.140625" style="145" customWidth="1"/>
    <col min="5642" max="5888" width="9.140625" style="145"/>
    <col min="5889" max="5889" width="8.7109375" style="145" customWidth="1"/>
    <col min="5890" max="5890" width="30.7109375" style="145" customWidth="1"/>
    <col min="5891" max="5892" width="15.42578125" style="145" customWidth="1"/>
    <col min="5893" max="5893" width="9.140625" style="145" customWidth="1"/>
    <col min="5894" max="5894" width="13.140625" style="145" customWidth="1"/>
    <col min="5895" max="5897" width="9.140625" style="145" customWidth="1"/>
    <col min="5898" max="6144" width="9.140625" style="145"/>
    <col min="6145" max="6145" width="8.7109375" style="145" customWidth="1"/>
    <col min="6146" max="6146" width="30.7109375" style="145" customWidth="1"/>
    <col min="6147" max="6148" width="15.42578125" style="145" customWidth="1"/>
    <col min="6149" max="6149" width="9.140625" style="145" customWidth="1"/>
    <col min="6150" max="6150" width="13.140625" style="145" customWidth="1"/>
    <col min="6151" max="6153" width="9.140625" style="145" customWidth="1"/>
    <col min="6154" max="6400" width="9.140625" style="145"/>
    <col min="6401" max="6401" width="8.7109375" style="145" customWidth="1"/>
    <col min="6402" max="6402" width="30.7109375" style="145" customWidth="1"/>
    <col min="6403" max="6404" width="15.42578125" style="145" customWidth="1"/>
    <col min="6405" max="6405" width="9.140625" style="145" customWidth="1"/>
    <col min="6406" max="6406" width="13.140625" style="145" customWidth="1"/>
    <col min="6407" max="6409" width="9.140625" style="145" customWidth="1"/>
    <col min="6410" max="6656" width="9.140625" style="145"/>
    <col min="6657" max="6657" width="8.7109375" style="145" customWidth="1"/>
    <col min="6658" max="6658" width="30.7109375" style="145" customWidth="1"/>
    <col min="6659" max="6660" width="15.42578125" style="145" customWidth="1"/>
    <col min="6661" max="6661" width="9.140625" style="145" customWidth="1"/>
    <col min="6662" max="6662" width="13.140625" style="145" customWidth="1"/>
    <col min="6663" max="6665" width="9.140625" style="145" customWidth="1"/>
    <col min="6666" max="6912" width="9.140625" style="145"/>
    <col min="6913" max="6913" width="8.7109375" style="145" customWidth="1"/>
    <col min="6914" max="6914" width="30.7109375" style="145" customWidth="1"/>
    <col min="6915" max="6916" width="15.42578125" style="145" customWidth="1"/>
    <col min="6917" max="6917" width="9.140625" style="145" customWidth="1"/>
    <col min="6918" max="6918" width="13.140625" style="145" customWidth="1"/>
    <col min="6919" max="6921" width="9.140625" style="145" customWidth="1"/>
    <col min="6922" max="7168" width="9.140625" style="145"/>
    <col min="7169" max="7169" width="8.7109375" style="145" customWidth="1"/>
    <col min="7170" max="7170" width="30.7109375" style="145" customWidth="1"/>
    <col min="7171" max="7172" width="15.42578125" style="145" customWidth="1"/>
    <col min="7173" max="7173" width="9.140625" style="145" customWidth="1"/>
    <col min="7174" max="7174" width="13.140625" style="145" customWidth="1"/>
    <col min="7175" max="7177" width="9.140625" style="145" customWidth="1"/>
    <col min="7178" max="7424" width="9.140625" style="145"/>
    <col min="7425" max="7425" width="8.7109375" style="145" customWidth="1"/>
    <col min="7426" max="7426" width="30.7109375" style="145" customWidth="1"/>
    <col min="7427" max="7428" width="15.42578125" style="145" customWidth="1"/>
    <col min="7429" max="7429" width="9.140625" style="145" customWidth="1"/>
    <col min="7430" max="7430" width="13.140625" style="145" customWidth="1"/>
    <col min="7431" max="7433" width="9.140625" style="145" customWidth="1"/>
    <col min="7434" max="7680" width="9.140625" style="145"/>
    <col min="7681" max="7681" width="8.7109375" style="145" customWidth="1"/>
    <col min="7682" max="7682" width="30.7109375" style="145" customWidth="1"/>
    <col min="7683" max="7684" width="15.42578125" style="145" customWidth="1"/>
    <col min="7685" max="7685" width="9.140625" style="145" customWidth="1"/>
    <col min="7686" max="7686" width="13.140625" style="145" customWidth="1"/>
    <col min="7687" max="7689" width="9.140625" style="145" customWidth="1"/>
    <col min="7690" max="7936" width="9.140625" style="145"/>
    <col min="7937" max="7937" width="8.7109375" style="145" customWidth="1"/>
    <col min="7938" max="7938" width="30.7109375" style="145" customWidth="1"/>
    <col min="7939" max="7940" width="15.42578125" style="145" customWidth="1"/>
    <col min="7941" max="7941" width="9.140625" style="145" customWidth="1"/>
    <col min="7942" max="7942" width="13.140625" style="145" customWidth="1"/>
    <col min="7943" max="7945" width="9.140625" style="145" customWidth="1"/>
    <col min="7946" max="8192" width="9.140625" style="145"/>
    <col min="8193" max="8193" width="8.7109375" style="145" customWidth="1"/>
    <col min="8194" max="8194" width="30.7109375" style="145" customWidth="1"/>
    <col min="8195" max="8196" width="15.42578125" style="145" customWidth="1"/>
    <col min="8197" max="8197" width="9.140625" style="145" customWidth="1"/>
    <col min="8198" max="8198" width="13.140625" style="145" customWidth="1"/>
    <col min="8199" max="8201" width="9.140625" style="145" customWidth="1"/>
    <col min="8202" max="8448" width="9.140625" style="145"/>
    <col min="8449" max="8449" width="8.7109375" style="145" customWidth="1"/>
    <col min="8450" max="8450" width="30.7109375" style="145" customWidth="1"/>
    <col min="8451" max="8452" width="15.42578125" style="145" customWidth="1"/>
    <col min="8453" max="8453" width="9.140625" style="145" customWidth="1"/>
    <col min="8454" max="8454" width="13.140625" style="145" customWidth="1"/>
    <col min="8455" max="8457" width="9.140625" style="145" customWidth="1"/>
    <col min="8458" max="8704" width="9.140625" style="145"/>
    <col min="8705" max="8705" width="8.7109375" style="145" customWidth="1"/>
    <col min="8706" max="8706" width="30.7109375" style="145" customWidth="1"/>
    <col min="8707" max="8708" width="15.42578125" style="145" customWidth="1"/>
    <col min="8709" max="8709" width="9.140625" style="145" customWidth="1"/>
    <col min="8710" max="8710" width="13.140625" style="145" customWidth="1"/>
    <col min="8711" max="8713" width="9.140625" style="145" customWidth="1"/>
    <col min="8714" max="8960" width="9.140625" style="145"/>
    <col min="8961" max="8961" width="8.7109375" style="145" customWidth="1"/>
    <col min="8962" max="8962" width="30.7109375" style="145" customWidth="1"/>
    <col min="8963" max="8964" width="15.42578125" style="145" customWidth="1"/>
    <col min="8965" max="8965" width="9.140625" style="145" customWidth="1"/>
    <col min="8966" max="8966" width="13.140625" style="145" customWidth="1"/>
    <col min="8967" max="8969" width="9.140625" style="145" customWidth="1"/>
    <col min="8970" max="9216" width="9.140625" style="145"/>
    <col min="9217" max="9217" width="8.7109375" style="145" customWidth="1"/>
    <col min="9218" max="9218" width="30.7109375" style="145" customWidth="1"/>
    <col min="9219" max="9220" width="15.42578125" style="145" customWidth="1"/>
    <col min="9221" max="9221" width="9.140625" style="145" customWidth="1"/>
    <col min="9222" max="9222" width="13.140625" style="145" customWidth="1"/>
    <col min="9223" max="9225" width="9.140625" style="145" customWidth="1"/>
    <col min="9226" max="9472" width="9.140625" style="145"/>
    <col min="9473" max="9473" width="8.7109375" style="145" customWidth="1"/>
    <col min="9474" max="9474" width="30.7109375" style="145" customWidth="1"/>
    <col min="9475" max="9476" width="15.42578125" style="145" customWidth="1"/>
    <col min="9477" max="9477" width="9.140625" style="145" customWidth="1"/>
    <col min="9478" max="9478" width="13.140625" style="145" customWidth="1"/>
    <col min="9479" max="9481" width="9.140625" style="145" customWidth="1"/>
    <col min="9482" max="9728" width="9.140625" style="145"/>
    <col min="9729" max="9729" width="8.7109375" style="145" customWidth="1"/>
    <col min="9730" max="9730" width="30.7109375" style="145" customWidth="1"/>
    <col min="9731" max="9732" width="15.42578125" style="145" customWidth="1"/>
    <col min="9733" max="9733" width="9.140625" style="145" customWidth="1"/>
    <col min="9734" max="9734" width="13.140625" style="145" customWidth="1"/>
    <col min="9735" max="9737" width="9.140625" style="145" customWidth="1"/>
    <col min="9738" max="9984" width="9.140625" style="145"/>
    <col min="9985" max="9985" width="8.7109375" style="145" customWidth="1"/>
    <col min="9986" max="9986" width="30.7109375" style="145" customWidth="1"/>
    <col min="9987" max="9988" width="15.42578125" style="145" customWidth="1"/>
    <col min="9989" max="9989" width="9.140625" style="145" customWidth="1"/>
    <col min="9990" max="9990" width="13.140625" style="145" customWidth="1"/>
    <col min="9991" max="9993" width="9.140625" style="145" customWidth="1"/>
    <col min="9994" max="10240" width="9.140625" style="145"/>
    <col min="10241" max="10241" width="8.7109375" style="145" customWidth="1"/>
    <col min="10242" max="10242" width="30.7109375" style="145" customWidth="1"/>
    <col min="10243" max="10244" width="15.42578125" style="145" customWidth="1"/>
    <col min="10245" max="10245" width="9.140625" style="145" customWidth="1"/>
    <col min="10246" max="10246" width="13.140625" style="145" customWidth="1"/>
    <col min="10247" max="10249" width="9.140625" style="145" customWidth="1"/>
    <col min="10250" max="10496" width="9.140625" style="145"/>
    <col min="10497" max="10497" width="8.7109375" style="145" customWidth="1"/>
    <col min="10498" max="10498" width="30.7109375" style="145" customWidth="1"/>
    <col min="10499" max="10500" width="15.42578125" style="145" customWidth="1"/>
    <col min="10501" max="10501" width="9.140625" style="145" customWidth="1"/>
    <col min="10502" max="10502" width="13.140625" style="145" customWidth="1"/>
    <col min="10503" max="10505" width="9.140625" style="145" customWidth="1"/>
    <col min="10506" max="10752" width="9.140625" style="145"/>
    <col min="10753" max="10753" width="8.7109375" style="145" customWidth="1"/>
    <col min="10754" max="10754" width="30.7109375" style="145" customWidth="1"/>
    <col min="10755" max="10756" width="15.42578125" style="145" customWidth="1"/>
    <col min="10757" max="10757" width="9.140625" style="145" customWidth="1"/>
    <col min="10758" max="10758" width="13.140625" style="145" customWidth="1"/>
    <col min="10759" max="10761" width="9.140625" style="145" customWidth="1"/>
    <col min="10762" max="11008" width="9.140625" style="145"/>
    <col min="11009" max="11009" width="8.7109375" style="145" customWidth="1"/>
    <col min="11010" max="11010" width="30.7109375" style="145" customWidth="1"/>
    <col min="11011" max="11012" width="15.42578125" style="145" customWidth="1"/>
    <col min="11013" max="11013" width="9.140625" style="145" customWidth="1"/>
    <col min="11014" max="11014" width="13.140625" style="145" customWidth="1"/>
    <col min="11015" max="11017" width="9.140625" style="145" customWidth="1"/>
    <col min="11018" max="11264" width="9.140625" style="145"/>
    <col min="11265" max="11265" width="8.7109375" style="145" customWidth="1"/>
    <col min="11266" max="11266" width="30.7109375" style="145" customWidth="1"/>
    <col min="11267" max="11268" width="15.42578125" style="145" customWidth="1"/>
    <col min="11269" max="11269" width="9.140625" style="145" customWidth="1"/>
    <col min="11270" max="11270" width="13.140625" style="145" customWidth="1"/>
    <col min="11271" max="11273" width="9.140625" style="145" customWidth="1"/>
    <col min="11274" max="11520" width="9.140625" style="145"/>
    <col min="11521" max="11521" width="8.7109375" style="145" customWidth="1"/>
    <col min="11522" max="11522" width="30.7109375" style="145" customWidth="1"/>
    <col min="11523" max="11524" width="15.42578125" style="145" customWidth="1"/>
    <col min="11525" max="11525" width="9.140625" style="145" customWidth="1"/>
    <col min="11526" max="11526" width="13.140625" style="145" customWidth="1"/>
    <col min="11527" max="11529" width="9.140625" style="145" customWidth="1"/>
    <col min="11530" max="11776" width="9.140625" style="145"/>
    <col min="11777" max="11777" width="8.7109375" style="145" customWidth="1"/>
    <col min="11778" max="11778" width="30.7109375" style="145" customWidth="1"/>
    <col min="11779" max="11780" width="15.42578125" style="145" customWidth="1"/>
    <col min="11781" max="11781" width="9.140625" style="145" customWidth="1"/>
    <col min="11782" max="11782" width="13.140625" style="145" customWidth="1"/>
    <col min="11783" max="11785" width="9.140625" style="145" customWidth="1"/>
    <col min="11786" max="12032" width="9.140625" style="145"/>
    <col min="12033" max="12033" width="8.7109375" style="145" customWidth="1"/>
    <col min="12034" max="12034" width="30.7109375" style="145" customWidth="1"/>
    <col min="12035" max="12036" width="15.42578125" style="145" customWidth="1"/>
    <col min="12037" max="12037" width="9.140625" style="145" customWidth="1"/>
    <col min="12038" max="12038" width="13.140625" style="145" customWidth="1"/>
    <col min="12039" max="12041" width="9.140625" style="145" customWidth="1"/>
    <col min="12042" max="12288" width="9.140625" style="145"/>
    <col min="12289" max="12289" width="8.7109375" style="145" customWidth="1"/>
    <col min="12290" max="12290" width="30.7109375" style="145" customWidth="1"/>
    <col min="12291" max="12292" width="15.42578125" style="145" customWidth="1"/>
    <col min="12293" max="12293" width="9.140625" style="145" customWidth="1"/>
    <col min="12294" max="12294" width="13.140625" style="145" customWidth="1"/>
    <col min="12295" max="12297" width="9.140625" style="145" customWidth="1"/>
    <col min="12298" max="12544" width="9.140625" style="145"/>
    <col min="12545" max="12545" width="8.7109375" style="145" customWidth="1"/>
    <col min="12546" max="12546" width="30.7109375" style="145" customWidth="1"/>
    <col min="12547" max="12548" width="15.42578125" style="145" customWidth="1"/>
    <col min="12549" max="12549" width="9.140625" style="145" customWidth="1"/>
    <col min="12550" max="12550" width="13.140625" style="145" customWidth="1"/>
    <col min="12551" max="12553" width="9.140625" style="145" customWidth="1"/>
    <col min="12554" max="12800" width="9.140625" style="145"/>
    <col min="12801" max="12801" width="8.7109375" style="145" customWidth="1"/>
    <col min="12802" max="12802" width="30.7109375" style="145" customWidth="1"/>
    <col min="12803" max="12804" width="15.42578125" style="145" customWidth="1"/>
    <col min="12805" max="12805" width="9.140625" style="145" customWidth="1"/>
    <col min="12806" max="12806" width="13.140625" style="145" customWidth="1"/>
    <col min="12807" max="12809" width="9.140625" style="145" customWidth="1"/>
    <col min="12810" max="13056" width="9.140625" style="145"/>
    <col min="13057" max="13057" width="8.7109375" style="145" customWidth="1"/>
    <col min="13058" max="13058" width="30.7109375" style="145" customWidth="1"/>
    <col min="13059" max="13060" width="15.42578125" style="145" customWidth="1"/>
    <col min="13061" max="13061" width="9.140625" style="145" customWidth="1"/>
    <col min="13062" max="13062" width="13.140625" style="145" customWidth="1"/>
    <col min="13063" max="13065" width="9.140625" style="145" customWidth="1"/>
    <col min="13066" max="13312" width="9.140625" style="145"/>
    <col min="13313" max="13313" width="8.7109375" style="145" customWidth="1"/>
    <col min="13314" max="13314" width="30.7109375" style="145" customWidth="1"/>
    <col min="13315" max="13316" width="15.42578125" style="145" customWidth="1"/>
    <col min="13317" max="13317" width="9.140625" style="145" customWidth="1"/>
    <col min="13318" max="13318" width="13.140625" style="145" customWidth="1"/>
    <col min="13319" max="13321" width="9.140625" style="145" customWidth="1"/>
    <col min="13322" max="13568" width="9.140625" style="145"/>
    <col min="13569" max="13569" width="8.7109375" style="145" customWidth="1"/>
    <col min="13570" max="13570" width="30.7109375" style="145" customWidth="1"/>
    <col min="13571" max="13572" width="15.42578125" style="145" customWidth="1"/>
    <col min="13573" max="13573" width="9.140625" style="145" customWidth="1"/>
    <col min="13574" max="13574" width="13.140625" style="145" customWidth="1"/>
    <col min="13575" max="13577" width="9.140625" style="145" customWidth="1"/>
    <col min="13578" max="13824" width="9.140625" style="145"/>
    <col min="13825" max="13825" width="8.7109375" style="145" customWidth="1"/>
    <col min="13826" max="13826" width="30.7109375" style="145" customWidth="1"/>
    <col min="13827" max="13828" width="15.42578125" style="145" customWidth="1"/>
    <col min="13829" max="13829" width="9.140625" style="145" customWidth="1"/>
    <col min="13830" max="13830" width="13.140625" style="145" customWidth="1"/>
    <col min="13831" max="13833" width="9.140625" style="145" customWidth="1"/>
    <col min="13834" max="14080" width="9.140625" style="145"/>
    <col min="14081" max="14081" width="8.7109375" style="145" customWidth="1"/>
    <col min="14082" max="14082" width="30.7109375" style="145" customWidth="1"/>
    <col min="14083" max="14084" width="15.42578125" style="145" customWidth="1"/>
    <col min="14085" max="14085" width="9.140625" style="145" customWidth="1"/>
    <col min="14086" max="14086" width="13.140625" style="145" customWidth="1"/>
    <col min="14087" max="14089" width="9.140625" style="145" customWidth="1"/>
    <col min="14090" max="14336" width="9.140625" style="145"/>
    <col min="14337" max="14337" width="8.7109375" style="145" customWidth="1"/>
    <col min="14338" max="14338" width="30.7109375" style="145" customWidth="1"/>
    <col min="14339" max="14340" width="15.42578125" style="145" customWidth="1"/>
    <col min="14341" max="14341" width="9.140625" style="145" customWidth="1"/>
    <col min="14342" max="14342" width="13.140625" style="145" customWidth="1"/>
    <col min="14343" max="14345" width="9.140625" style="145" customWidth="1"/>
    <col min="14346" max="14592" width="9.140625" style="145"/>
    <col min="14593" max="14593" width="8.7109375" style="145" customWidth="1"/>
    <col min="14594" max="14594" width="30.7109375" style="145" customWidth="1"/>
    <col min="14595" max="14596" width="15.42578125" style="145" customWidth="1"/>
    <col min="14597" max="14597" width="9.140625" style="145" customWidth="1"/>
    <col min="14598" max="14598" width="13.140625" style="145" customWidth="1"/>
    <col min="14599" max="14601" width="9.140625" style="145" customWidth="1"/>
    <col min="14602" max="14848" width="9.140625" style="145"/>
    <col min="14849" max="14849" width="8.7109375" style="145" customWidth="1"/>
    <col min="14850" max="14850" width="30.7109375" style="145" customWidth="1"/>
    <col min="14851" max="14852" width="15.42578125" style="145" customWidth="1"/>
    <col min="14853" max="14853" width="9.140625" style="145" customWidth="1"/>
    <col min="14854" max="14854" width="13.140625" style="145" customWidth="1"/>
    <col min="14855" max="14857" width="9.140625" style="145" customWidth="1"/>
    <col min="14858" max="15104" width="9.140625" style="145"/>
    <col min="15105" max="15105" width="8.7109375" style="145" customWidth="1"/>
    <col min="15106" max="15106" width="30.7109375" style="145" customWidth="1"/>
    <col min="15107" max="15108" width="15.42578125" style="145" customWidth="1"/>
    <col min="15109" max="15109" width="9.140625" style="145" customWidth="1"/>
    <col min="15110" max="15110" width="13.140625" style="145" customWidth="1"/>
    <col min="15111" max="15113" width="9.140625" style="145" customWidth="1"/>
    <col min="15114" max="15360" width="9.140625" style="145"/>
    <col min="15361" max="15361" width="8.7109375" style="145" customWidth="1"/>
    <col min="15362" max="15362" width="30.7109375" style="145" customWidth="1"/>
    <col min="15363" max="15364" width="15.42578125" style="145" customWidth="1"/>
    <col min="15365" max="15365" width="9.140625" style="145" customWidth="1"/>
    <col min="15366" max="15366" width="13.140625" style="145" customWidth="1"/>
    <col min="15367" max="15369" width="9.140625" style="145" customWidth="1"/>
    <col min="15370" max="15616" width="9.140625" style="145"/>
    <col min="15617" max="15617" width="8.7109375" style="145" customWidth="1"/>
    <col min="15618" max="15618" width="30.7109375" style="145" customWidth="1"/>
    <col min="15619" max="15620" width="15.42578125" style="145" customWidth="1"/>
    <col min="15621" max="15621" width="9.140625" style="145" customWidth="1"/>
    <col min="15622" max="15622" width="13.140625" style="145" customWidth="1"/>
    <col min="15623" max="15625" width="9.140625" style="145" customWidth="1"/>
    <col min="15626" max="15872" width="9.140625" style="145"/>
    <col min="15873" max="15873" width="8.7109375" style="145" customWidth="1"/>
    <col min="15874" max="15874" width="30.7109375" style="145" customWidth="1"/>
    <col min="15875" max="15876" width="15.42578125" style="145" customWidth="1"/>
    <col min="15877" max="15877" width="9.140625" style="145" customWidth="1"/>
    <col min="15878" max="15878" width="13.140625" style="145" customWidth="1"/>
    <col min="15879" max="15881" width="9.140625" style="145" customWidth="1"/>
    <col min="15882" max="16128" width="9.140625" style="145"/>
    <col min="16129" max="16129" width="8.7109375" style="145" customWidth="1"/>
    <col min="16130" max="16130" width="30.7109375" style="145" customWidth="1"/>
    <col min="16131" max="16132" width="15.42578125" style="145" customWidth="1"/>
    <col min="16133" max="16133" width="9.140625" style="145" customWidth="1"/>
    <col min="16134" max="16134" width="13.140625" style="145" customWidth="1"/>
    <col min="16135" max="16137" width="9.140625" style="145" customWidth="1"/>
    <col min="16138" max="16384" width="9.140625" style="145"/>
  </cols>
  <sheetData>
    <row r="1" spans="1:9" s="155" customFormat="1" ht="15">
      <c r="A1" s="153"/>
      <c r="B1" s="153"/>
      <c r="C1" s="176"/>
      <c r="D1" s="163" t="s">
        <v>2296</v>
      </c>
      <c r="E1" s="153"/>
      <c r="F1" s="177"/>
    </row>
    <row r="2" spans="1:9" s="155" customFormat="1" ht="15">
      <c r="D2" s="163" t="s">
        <v>0</v>
      </c>
    </row>
    <row r="3" spans="1:9" s="155" customFormat="1" ht="15">
      <c r="D3" s="166" t="s">
        <v>2611</v>
      </c>
    </row>
    <row r="4" spans="1:9" s="155" customFormat="1" ht="15">
      <c r="D4" s="166"/>
    </row>
    <row r="5" spans="1:9" s="155" customFormat="1" ht="60" customHeight="1">
      <c r="A5" s="399" t="s">
        <v>2562</v>
      </c>
      <c r="B5" s="399"/>
      <c r="C5" s="399"/>
      <c r="D5" s="399"/>
      <c r="E5" s="181"/>
    </row>
    <row r="6" spans="1:9" s="136" customFormat="1">
      <c r="A6" s="158"/>
      <c r="B6" s="149"/>
      <c r="C6" s="149"/>
      <c r="D6" s="149"/>
      <c r="E6" s="149"/>
      <c r="F6" s="138"/>
      <c r="G6" s="138"/>
      <c r="H6" s="138"/>
      <c r="I6" s="138"/>
    </row>
    <row r="7" spans="1:9" s="136" customFormat="1" ht="30">
      <c r="A7" s="140" t="s">
        <v>48</v>
      </c>
      <c r="B7" s="140" t="s">
        <v>3</v>
      </c>
      <c r="C7" s="140" t="s">
        <v>76</v>
      </c>
      <c r="D7" s="140" t="s">
        <v>77</v>
      </c>
    </row>
    <row r="8" spans="1:9" ht="15">
      <c r="A8" s="230" t="s">
        <v>2109</v>
      </c>
      <c r="B8" s="231" t="s">
        <v>287</v>
      </c>
      <c r="C8" s="232">
        <v>6874.5</v>
      </c>
      <c r="D8" s="232">
        <v>5755.4</v>
      </c>
    </row>
    <row r="9" spans="1:9" ht="15">
      <c r="A9" s="230" t="s">
        <v>2110</v>
      </c>
      <c r="B9" s="231" t="s">
        <v>8</v>
      </c>
      <c r="C9" s="232">
        <v>718.9</v>
      </c>
      <c r="D9" s="232">
        <v>564.9</v>
      </c>
    </row>
    <row r="10" spans="1:9" ht="15">
      <c r="A10" s="230" t="s">
        <v>2111</v>
      </c>
      <c r="B10" s="231" t="s">
        <v>293</v>
      </c>
      <c r="C10" s="232">
        <v>1415.4</v>
      </c>
      <c r="D10" s="232">
        <v>1112.0999999999999</v>
      </c>
    </row>
    <row r="11" spans="1:9" ht="15">
      <c r="A11" s="230" t="s">
        <v>2112</v>
      </c>
      <c r="B11" s="231" t="s">
        <v>295</v>
      </c>
      <c r="C11" s="232">
        <v>1213.7</v>
      </c>
      <c r="D11" s="232">
        <v>0</v>
      </c>
    </row>
    <row r="12" spans="1:9" ht="15">
      <c r="A12" s="230" t="s">
        <v>2113</v>
      </c>
      <c r="B12" s="231" t="s">
        <v>9</v>
      </c>
      <c r="C12" s="232">
        <v>0</v>
      </c>
      <c r="D12" s="232">
        <v>1207.2</v>
      </c>
    </row>
    <row r="13" spans="1:9" ht="15">
      <c r="A13" s="230" t="s">
        <v>2114</v>
      </c>
      <c r="B13" s="231" t="s">
        <v>10</v>
      </c>
      <c r="C13" s="232">
        <v>0</v>
      </c>
      <c r="D13" s="232">
        <v>832.3</v>
      </c>
    </row>
    <row r="14" spans="1:9" ht="15">
      <c r="A14" s="230" t="s">
        <v>2115</v>
      </c>
      <c r="B14" s="231" t="s">
        <v>322</v>
      </c>
      <c r="C14" s="232">
        <v>1290.4000000000001</v>
      </c>
      <c r="D14" s="232">
        <v>2304.1999999999998</v>
      </c>
    </row>
    <row r="15" spans="1:9" ht="15">
      <c r="A15" s="230" t="s">
        <v>2116</v>
      </c>
      <c r="B15" s="231" t="s">
        <v>13</v>
      </c>
      <c r="C15" s="232">
        <v>0</v>
      </c>
      <c r="D15" s="232">
        <v>985.2</v>
      </c>
    </row>
    <row r="16" spans="1:9" ht="15">
      <c r="A16" s="230" t="s">
        <v>2117</v>
      </c>
      <c r="B16" s="231" t="s">
        <v>23</v>
      </c>
      <c r="C16" s="232">
        <v>1155.5</v>
      </c>
      <c r="D16" s="232">
        <v>1155.5</v>
      </c>
    </row>
    <row r="17" spans="1:4" ht="15">
      <c r="A17" s="230" t="s">
        <v>2118</v>
      </c>
      <c r="B17" s="231" t="s">
        <v>24</v>
      </c>
      <c r="C17" s="232">
        <v>2650.7</v>
      </c>
      <c r="D17" s="232">
        <v>0</v>
      </c>
    </row>
    <row r="18" spans="1:4" ht="15">
      <c r="A18" s="230" t="s">
        <v>2119</v>
      </c>
      <c r="B18" s="231" t="s">
        <v>25</v>
      </c>
      <c r="C18" s="232">
        <v>2292</v>
      </c>
      <c r="D18" s="232">
        <v>0</v>
      </c>
    </row>
    <row r="19" spans="1:4" ht="15">
      <c r="A19" s="230" t="s">
        <v>2120</v>
      </c>
      <c r="B19" s="231" t="s">
        <v>27</v>
      </c>
      <c r="C19" s="232">
        <v>3325.7</v>
      </c>
      <c r="D19" s="232">
        <v>0</v>
      </c>
    </row>
    <row r="20" spans="1:4" ht="15">
      <c r="A20" s="230" t="s">
        <v>2121</v>
      </c>
      <c r="B20" s="231" t="s">
        <v>35</v>
      </c>
      <c r="C20" s="232">
        <v>0</v>
      </c>
      <c r="D20" s="232">
        <v>1031.5999999999999</v>
      </c>
    </row>
    <row r="21" spans="1:4" ht="15">
      <c r="A21" s="230" t="s">
        <v>2122</v>
      </c>
      <c r="B21" s="231" t="s">
        <v>37</v>
      </c>
      <c r="C21" s="232">
        <v>1172.5</v>
      </c>
      <c r="D21" s="232">
        <v>2247.3000000000002</v>
      </c>
    </row>
    <row r="22" spans="1:4" ht="15">
      <c r="A22" s="230" t="s">
        <v>2123</v>
      </c>
      <c r="B22" s="231" t="s">
        <v>588</v>
      </c>
      <c r="C22" s="232">
        <v>0</v>
      </c>
      <c r="D22" s="232">
        <v>1309.0999999999999</v>
      </c>
    </row>
    <row r="23" spans="1:4" ht="15">
      <c r="A23" s="230" t="s">
        <v>2124</v>
      </c>
      <c r="B23" s="231" t="s">
        <v>39</v>
      </c>
      <c r="C23" s="232">
        <v>0</v>
      </c>
      <c r="D23" s="232">
        <v>1478.7</v>
      </c>
    </row>
    <row r="24" spans="1:4" ht="15">
      <c r="A24" s="230" t="s">
        <v>2125</v>
      </c>
      <c r="B24" s="231" t="s">
        <v>40</v>
      </c>
      <c r="C24" s="232">
        <v>0</v>
      </c>
      <c r="D24" s="232">
        <v>1892.6</v>
      </c>
    </row>
    <row r="25" spans="1:4" ht="15">
      <c r="A25" s="230"/>
      <c r="B25" s="231" t="s">
        <v>45</v>
      </c>
      <c r="C25" s="232">
        <v>431</v>
      </c>
      <c r="D25" s="232">
        <v>664.2</v>
      </c>
    </row>
    <row r="26" spans="1:4" ht="15">
      <c r="A26" s="230"/>
      <c r="B26" s="231" t="s">
        <v>46</v>
      </c>
      <c r="C26" s="232">
        <v>22540.3</v>
      </c>
      <c r="D26" s="232">
        <v>22540.3</v>
      </c>
    </row>
  </sheetData>
  <mergeCells count="1">
    <mergeCell ref="A5:D5"/>
  </mergeCells>
  <pageMargins left="0.70866141732283472" right="0.70866141732283472" top="0.49" bottom="0.45" header="0.31496062992125984" footer="0.17"/>
  <pageSetup paperSize="9" scale="99" orientation="portrait" r:id="rId1"/>
  <headerFooter>
    <oddFooter>&amp;L&amp;"Times New Roman,обычный"&amp;8 2430-15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view="pageBreakPreview" zoomScale="60" zoomScaleNormal="100" workbookViewId="0">
      <selection activeCell="B4" sqref="B4"/>
    </sheetView>
  </sheetViews>
  <sheetFormatPr defaultRowHeight="12.75"/>
  <cols>
    <col min="1" max="1" width="8.7109375" style="145" customWidth="1"/>
    <col min="2" max="2" width="33.85546875" style="145" customWidth="1"/>
    <col min="3" max="3" width="22.28515625" style="145" customWidth="1"/>
    <col min="4" max="4" width="24.42578125" style="145" customWidth="1"/>
    <col min="5" max="5" width="9.140625" style="145" customWidth="1"/>
    <col min="6" max="6" width="13.140625" style="145" customWidth="1"/>
    <col min="7" max="9" width="9.140625" style="145" customWidth="1"/>
    <col min="10" max="256" width="9.140625" style="145"/>
    <col min="257" max="257" width="8.7109375" style="145" customWidth="1"/>
    <col min="258" max="258" width="30.7109375" style="145" customWidth="1"/>
    <col min="259" max="260" width="15.42578125" style="145" customWidth="1"/>
    <col min="261" max="261" width="9.140625" style="145" customWidth="1"/>
    <col min="262" max="262" width="13.140625" style="145" customWidth="1"/>
    <col min="263" max="265" width="9.140625" style="145" customWidth="1"/>
    <col min="266" max="512" width="9.140625" style="145"/>
    <col min="513" max="513" width="8.7109375" style="145" customWidth="1"/>
    <col min="514" max="514" width="30.7109375" style="145" customWidth="1"/>
    <col min="515" max="516" width="15.42578125" style="145" customWidth="1"/>
    <col min="517" max="517" width="9.140625" style="145" customWidth="1"/>
    <col min="518" max="518" width="13.140625" style="145" customWidth="1"/>
    <col min="519" max="521" width="9.140625" style="145" customWidth="1"/>
    <col min="522" max="768" width="9.140625" style="145"/>
    <col min="769" max="769" width="8.7109375" style="145" customWidth="1"/>
    <col min="770" max="770" width="30.7109375" style="145" customWidth="1"/>
    <col min="771" max="772" width="15.42578125" style="145" customWidth="1"/>
    <col min="773" max="773" width="9.140625" style="145" customWidth="1"/>
    <col min="774" max="774" width="13.140625" style="145" customWidth="1"/>
    <col min="775" max="777" width="9.140625" style="145" customWidth="1"/>
    <col min="778" max="1024" width="9.140625" style="145"/>
    <col min="1025" max="1025" width="8.7109375" style="145" customWidth="1"/>
    <col min="1026" max="1026" width="30.7109375" style="145" customWidth="1"/>
    <col min="1027" max="1028" width="15.42578125" style="145" customWidth="1"/>
    <col min="1029" max="1029" width="9.140625" style="145" customWidth="1"/>
    <col min="1030" max="1030" width="13.140625" style="145" customWidth="1"/>
    <col min="1031" max="1033" width="9.140625" style="145" customWidth="1"/>
    <col min="1034" max="1280" width="9.140625" style="145"/>
    <col min="1281" max="1281" width="8.7109375" style="145" customWidth="1"/>
    <col min="1282" max="1282" width="30.7109375" style="145" customWidth="1"/>
    <col min="1283" max="1284" width="15.42578125" style="145" customWidth="1"/>
    <col min="1285" max="1285" width="9.140625" style="145" customWidth="1"/>
    <col min="1286" max="1286" width="13.140625" style="145" customWidth="1"/>
    <col min="1287" max="1289" width="9.140625" style="145" customWidth="1"/>
    <col min="1290" max="1536" width="9.140625" style="145"/>
    <col min="1537" max="1537" width="8.7109375" style="145" customWidth="1"/>
    <col min="1538" max="1538" width="30.7109375" style="145" customWidth="1"/>
    <col min="1539" max="1540" width="15.42578125" style="145" customWidth="1"/>
    <col min="1541" max="1541" width="9.140625" style="145" customWidth="1"/>
    <col min="1542" max="1542" width="13.140625" style="145" customWidth="1"/>
    <col min="1543" max="1545" width="9.140625" style="145" customWidth="1"/>
    <col min="1546" max="1792" width="9.140625" style="145"/>
    <col min="1793" max="1793" width="8.7109375" style="145" customWidth="1"/>
    <col min="1794" max="1794" width="30.7109375" style="145" customWidth="1"/>
    <col min="1795" max="1796" width="15.42578125" style="145" customWidth="1"/>
    <col min="1797" max="1797" width="9.140625" style="145" customWidth="1"/>
    <col min="1798" max="1798" width="13.140625" style="145" customWidth="1"/>
    <col min="1799" max="1801" width="9.140625" style="145" customWidth="1"/>
    <col min="1802" max="2048" width="9.140625" style="145"/>
    <col min="2049" max="2049" width="8.7109375" style="145" customWidth="1"/>
    <col min="2050" max="2050" width="30.7109375" style="145" customWidth="1"/>
    <col min="2051" max="2052" width="15.42578125" style="145" customWidth="1"/>
    <col min="2053" max="2053" width="9.140625" style="145" customWidth="1"/>
    <col min="2054" max="2054" width="13.140625" style="145" customWidth="1"/>
    <col min="2055" max="2057" width="9.140625" style="145" customWidth="1"/>
    <col min="2058" max="2304" width="9.140625" style="145"/>
    <col min="2305" max="2305" width="8.7109375" style="145" customWidth="1"/>
    <col min="2306" max="2306" width="30.7109375" style="145" customWidth="1"/>
    <col min="2307" max="2308" width="15.42578125" style="145" customWidth="1"/>
    <col min="2309" max="2309" width="9.140625" style="145" customWidth="1"/>
    <col min="2310" max="2310" width="13.140625" style="145" customWidth="1"/>
    <col min="2311" max="2313" width="9.140625" style="145" customWidth="1"/>
    <col min="2314" max="2560" width="9.140625" style="145"/>
    <col min="2561" max="2561" width="8.7109375" style="145" customWidth="1"/>
    <col min="2562" max="2562" width="30.7109375" style="145" customWidth="1"/>
    <col min="2563" max="2564" width="15.42578125" style="145" customWidth="1"/>
    <col min="2565" max="2565" width="9.140625" style="145" customWidth="1"/>
    <col min="2566" max="2566" width="13.140625" style="145" customWidth="1"/>
    <col min="2567" max="2569" width="9.140625" style="145" customWidth="1"/>
    <col min="2570" max="2816" width="9.140625" style="145"/>
    <col min="2817" max="2817" width="8.7109375" style="145" customWidth="1"/>
    <col min="2818" max="2818" width="30.7109375" style="145" customWidth="1"/>
    <col min="2819" max="2820" width="15.42578125" style="145" customWidth="1"/>
    <col min="2821" max="2821" width="9.140625" style="145" customWidth="1"/>
    <col min="2822" max="2822" width="13.140625" style="145" customWidth="1"/>
    <col min="2823" max="2825" width="9.140625" style="145" customWidth="1"/>
    <col min="2826" max="3072" width="9.140625" style="145"/>
    <col min="3073" max="3073" width="8.7109375" style="145" customWidth="1"/>
    <col min="3074" max="3074" width="30.7109375" style="145" customWidth="1"/>
    <col min="3075" max="3076" width="15.42578125" style="145" customWidth="1"/>
    <col min="3077" max="3077" width="9.140625" style="145" customWidth="1"/>
    <col min="3078" max="3078" width="13.140625" style="145" customWidth="1"/>
    <col min="3079" max="3081" width="9.140625" style="145" customWidth="1"/>
    <col min="3082" max="3328" width="9.140625" style="145"/>
    <col min="3329" max="3329" width="8.7109375" style="145" customWidth="1"/>
    <col min="3330" max="3330" width="30.7109375" style="145" customWidth="1"/>
    <col min="3331" max="3332" width="15.42578125" style="145" customWidth="1"/>
    <col min="3333" max="3333" width="9.140625" style="145" customWidth="1"/>
    <col min="3334" max="3334" width="13.140625" style="145" customWidth="1"/>
    <col min="3335" max="3337" width="9.140625" style="145" customWidth="1"/>
    <col min="3338" max="3584" width="9.140625" style="145"/>
    <col min="3585" max="3585" width="8.7109375" style="145" customWidth="1"/>
    <col min="3586" max="3586" width="30.7109375" style="145" customWidth="1"/>
    <col min="3587" max="3588" width="15.42578125" style="145" customWidth="1"/>
    <col min="3589" max="3589" width="9.140625" style="145" customWidth="1"/>
    <col min="3590" max="3590" width="13.140625" style="145" customWidth="1"/>
    <col min="3591" max="3593" width="9.140625" style="145" customWidth="1"/>
    <col min="3594" max="3840" width="9.140625" style="145"/>
    <col min="3841" max="3841" width="8.7109375" style="145" customWidth="1"/>
    <col min="3842" max="3842" width="30.7109375" style="145" customWidth="1"/>
    <col min="3843" max="3844" width="15.42578125" style="145" customWidth="1"/>
    <col min="3845" max="3845" width="9.140625" style="145" customWidth="1"/>
    <col min="3846" max="3846" width="13.140625" style="145" customWidth="1"/>
    <col min="3847" max="3849" width="9.140625" style="145" customWidth="1"/>
    <col min="3850" max="4096" width="9.140625" style="145"/>
    <col min="4097" max="4097" width="8.7109375" style="145" customWidth="1"/>
    <col min="4098" max="4098" width="30.7109375" style="145" customWidth="1"/>
    <col min="4099" max="4100" width="15.42578125" style="145" customWidth="1"/>
    <col min="4101" max="4101" width="9.140625" style="145" customWidth="1"/>
    <col min="4102" max="4102" width="13.140625" style="145" customWidth="1"/>
    <col min="4103" max="4105" width="9.140625" style="145" customWidth="1"/>
    <col min="4106" max="4352" width="9.140625" style="145"/>
    <col min="4353" max="4353" width="8.7109375" style="145" customWidth="1"/>
    <col min="4354" max="4354" width="30.7109375" style="145" customWidth="1"/>
    <col min="4355" max="4356" width="15.42578125" style="145" customWidth="1"/>
    <col min="4357" max="4357" width="9.140625" style="145" customWidth="1"/>
    <col min="4358" max="4358" width="13.140625" style="145" customWidth="1"/>
    <col min="4359" max="4361" width="9.140625" style="145" customWidth="1"/>
    <col min="4362" max="4608" width="9.140625" style="145"/>
    <col min="4609" max="4609" width="8.7109375" style="145" customWidth="1"/>
    <col min="4610" max="4610" width="30.7109375" style="145" customWidth="1"/>
    <col min="4611" max="4612" width="15.42578125" style="145" customWidth="1"/>
    <col min="4613" max="4613" width="9.140625" style="145" customWidth="1"/>
    <col min="4614" max="4614" width="13.140625" style="145" customWidth="1"/>
    <col min="4615" max="4617" width="9.140625" style="145" customWidth="1"/>
    <col min="4618" max="4864" width="9.140625" style="145"/>
    <col min="4865" max="4865" width="8.7109375" style="145" customWidth="1"/>
    <col min="4866" max="4866" width="30.7109375" style="145" customWidth="1"/>
    <col min="4867" max="4868" width="15.42578125" style="145" customWidth="1"/>
    <col min="4869" max="4869" width="9.140625" style="145" customWidth="1"/>
    <col min="4870" max="4870" width="13.140625" style="145" customWidth="1"/>
    <col min="4871" max="4873" width="9.140625" style="145" customWidth="1"/>
    <col min="4874" max="5120" width="9.140625" style="145"/>
    <col min="5121" max="5121" width="8.7109375" style="145" customWidth="1"/>
    <col min="5122" max="5122" width="30.7109375" style="145" customWidth="1"/>
    <col min="5123" max="5124" width="15.42578125" style="145" customWidth="1"/>
    <col min="5125" max="5125" width="9.140625" style="145" customWidth="1"/>
    <col min="5126" max="5126" width="13.140625" style="145" customWidth="1"/>
    <col min="5127" max="5129" width="9.140625" style="145" customWidth="1"/>
    <col min="5130" max="5376" width="9.140625" style="145"/>
    <col min="5377" max="5377" width="8.7109375" style="145" customWidth="1"/>
    <col min="5378" max="5378" width="30.7109375" style="145" customWidth="1"/>
    <col min="5379" max="5380" width="15.42578125" style="145" customWidth="1"/>
    <col min="5381" max="5381" width="9.140625" style="145" customWidth="1"/>
    <col min="5382" max="5382" width="13.140625" style="145" customWidth="1"/>
    <col min="5383" max="5385" width="9.140625" style="145" customWidth="1"/>
    <col min="5386" max="5632" width="9.140625" style="145"/>
    <col min="5633" max="5633" width="8.7109375" style="145" customWidth="1"/>
    <col min="5634" max="5634" width="30.7109375" style="145" customWidth="1"/>
    <col min="5635" max="5636" width="15.42578125" style="145" customWidth="1"/>
    <col min="5637" max="5637" width="9.140625" style="145" customWidth="1"/>
    <col min="5638" max="5638" width="13.140625" style="145" customWidth="1"/>
    <col min="5639" max="5641" width="9.140625" style="145" customWidth="1"/>
    <col min="5642" max="5888" width="9.140625" style="145"/>
    <col min="5889" max="5889" width="8.7109375" style="145" customWidth="1"/>
    <col min="5890" max="5890" width="30.7109375" style="145" customWidth="1"/>
    <col min="5891" max="5892" width="15.42578125" style="145" customWidth="1"/>
    <col min="5893" max="5893" width="9.140625" style="145" customWidth="1"/>
    <col min="5894" max="5894" width="13.140625" style="145" customWidth="1"/>
    <col min="5895" max="5897" width="9.140625" style="145" customWidth="1"/>
    <col min="5898" max="6144" width="9.140625" style="145"/>
    <col min="6145" max="6145" width="8.7109375" style="145" customWidth="1"/>
    <col min="6146" max="6146" width="30.7109375" style="145" customWidth="1"/>
    <col min="6147" max="6148" width="15.42578125" style="145" customWidth="1"/>
    <col min="6149" max="6149" width="9.140625" style="145" customWidth="1"/>
    <col min="6150" max="6150" width="13.140625" style="145" customWidth="1"/>
    <col min="6151" max="6153" width="9.140625" style="145" customWidth="1"/>
    <col min="6154" max="6400" width="9.140625" style="145"/>
    <col min="6401" max="6401" width="8.7109375" style="145" customWidth="1"/>
    <col min="6402" max="6402" width="30.7109375" style="145" customWidth="1"/>
    <col min="6403" max="6404" width="15.42578125" style="145" customWidth="1"/>
    <col min="6405" max="6405" width="9.140625" style="145" customWidth="1"/>
    <col min="6406" max="6406" width="13.140625" style="145" customWidth="1"/>
    <col min="6407" max="6409" width="9.140625" style="145" customWidth="1"/>
    <col min="6410" max="6656" width="9.140625" style="145"/>
    <col min="6657" max="6657" width="8.7109375" style="145" customWidth="1"/>
    <col min="6658" max="6658" width="30.7109375" style="145" customWidth="1"/>
    <col min="6659" max="6660" width="15.42578125" style="145" customWidth="1"/>
    <col min="6661" max="6661" width="9.140625" style="145" customWidth="1"/>
    <col min="6662" max="6662" width="13.140625" style="145" customWidth="1"/>
    <col min="6663" max="6665" width="9.140625" style="145" customWidth="1"/>
    <col min="6666" max="6912" width="9.140625" style="145"/>
    <col min="6913" max="6913" width="8.7109375" style="145" customWidth="1"/>
    <col min="6914" max="6914" width="30.7109375" style="145" customWidth="1"/>
    <col min="6915" max="6916" width="15.42578125" style="145" customWidth="1"/>
    <col min="6917" max="6917" width="9.140625" style="145" customWidth="1"/>
    <col min="6918" max="6918" width="13.140625" style="145" customWidth="1"/>
    <col min="6919" max="6921" width="9.140625" style="145" customWidth="1"/>
    <col min="6922" max="7168" width="9.140625" style="145"/>
    <col min="7169" max="7169" width="8.7109375" style="145" customWidth="1"/>
    <col min="7170" max="7170" width="30.7109375" style="145" customWidth="1"/>
    <col min="7171" max="7172" width="15.42578125" style="145" customWidth="1"/>
    <col min="7173" max="7173" width="9.140625" style="145" customWidth="1"/>
    <col min="7174" max="7174" width="13.140625" style="145" customWidth="1"/>
    <col min="7175" max="7177" width="9.140625" style="145" customWidth="1"/>
    <col min="7178" max="7424" width="9.140625" style="145"/>
    <col min="7425" max="7425" width="8.7109375" style="145" customWidth="1"/>
    <col min="7426" max="7426" width="30.7109375" style="145" customWidth="1"/>
    <col min="7427" max="7428" width="15.42578125" style="145" customWidth="1"/>
    <col min="7429" max="7429" width="9.140625" style="145" customWidth="1"/>
    <col min="7430" max="7430" width="13.140625" style="145" customWidth="1"/>
    <col min="7431" max="7433" width="9.140625" style="145" customWidth="1"/>
    <col min="7434" max="7680" width="9.140625" style="145"/>
    <col min="7681" max="7681" width="8.7109375" style="145" customWidth="1"/>
    <col min="7682" max="7682" width="30.7109375" style="145" customWidth="1"/>
    <col min="7683" max="7684" width="15.42578125" style="145" customWidth="1"/>
    <col min="7685" max="7685" width="9.140625" style="145" customWidth="1"/>
    <col min="7686" max="7686" width="13.140625" style="145" customWidth="1"/>
    <col min="7687" max="7689" width="9.140625" style="145" customWidth="1"/>
    <col min="7690" max="7936" width="9.140625" style="145"/>
    <col min="7937" max="7937" width="8.7109375" style="145" customWidth="1"/>
    <col min="7938" max="7938" width="30.7109375" style="145" customWidth="1"/>
    <col min="7939" max="7940" width="15.42578125" style="145" customWidth="1"/>
    <col min="7941" max="7941" width="9.140625" style="145" customWidth="1"/>
    <col min="7942" max="7942" width="13.140625" style="145" customWidth="1"/>
    <col min="7943" max="7945" width="9.140625" style="145" customWidth="1"/>
    <col min="7946" max="8192" width="9.140625" style="145"/>
    <col min="8193" max="8193" width="8.7109375" style="145" customWidth="1"/>
    <col min="8194" max="8194" width="30.7109375" style="145" customWidth="1"/>
    <col min="8195" max="8196" width="15.42578125" style="145" customWidth="1"/>
    <col min="8197" max="8197" width="9.140625" style="145" customWidth="1"/>
    <col min="8198" max="8198" width="13.140625" style="145" customWidth="1"/>
    <col min="8199" max="8201" width="9.140625" style="145" customWidth="1"/>
    <col min="8202" max="8448" width="9.140625" style="145"/>
    <col min="8449" max="8449" width="8.7109375" style="145" customWidth="1"/>
    <col min="8450" max="8450" width="30.7109375" style="145" customWidth="1"/>
    <col min="8451" max="8452" width="15.42578125" style="145" customWidth="1"/>
    <col min="8453" max="8453" width="9.140625" style="145" customWidth="1"/>
    <col min="8454" max="8454" width="13.140625" style="145" customWidth="1"/>
    <col min="8455" max="8457" width="9.140625" style="145" customWidth="1"/>
    <col min="8458" max="8704" width="9.140625" style="145"/>
    <col min="8705" max="8705" width="8.7109375" style="145" customWidth="1"/>
    <col min="8706" max="8706" width="30.7109375" style="145" customWidth="1"/>
    <col min="8707" max="8708" width="15.42578125" style="145" customWidth="1"/>
    <col min="8709" max="8709" width="9.140625" style="145" customWidth="1"/>
    <col min="8710" max="8710" width="13.140625" style="145" customWidth="1"/>
    <col min="8711" max="8713" width="9.140625" style="145" customWidth="1"/>
    <col min="8714" max="8960" width="9.140625" style="145"/>
    <col min="8961" max="8961" width="8.7109375" style="145" customWidth="1"/>
    <col min="8962" max="8962" width="30.7109375" style="145" customWidth="1"/>
    <col min="8963" max="8964" width="15.42578125" style="145" customWidth="1"/>
    <col min="8965" max="8965" width="9.140625" style="145" customWidth="1"/>
    <col min="8966" max="8966" width="13.140625" style="145" customWidth="1"/>
    <col min="8967" max="8969" width="9.140625" style="145" customWidth="1"/>
    <col min="8970" max="9216" width="9.140625" style="145"/>
    <col min="9217" max="9217" width="8.7109375" style="145" customWidth="1"/>
    <col min="9218" max="9218" width="30.7109375" style="145" customWidth="1"/>
    <col min="9219" max="9220" width="15.42578125" style="145" customWidth="1"/>
    <col min="9221" max="9221" width="9.140625" style="145" customWidth="1"/>
    <col min="9222" max="9222" width="13.140625" style="145" customWidth="1"/>
    <col min="9223" max="9225" width="9.140625" style="145" customWidth="1"/>
    <col min="9226" max="9472" width="9.140625" style="145"/>
    <col min="9473" max="9473" width="8.7109375" style="145" customWidth="1"/>
    <col min="9474" max="9474" width="30.7109375" style="145" customWidth="1"/>
    <col min="9475" max="9476" width="15.42578125" style="145" customWidth="1"/>
    <col min="9477" max="9477" width="9.140625" style="145" customWidth="1"/>
    <col min="9478" max="9478" width="13.140625" style="145" customWidth="1"/>
    <col min="9479" max="9481" width="9.140625" style="145" customWidth="1"/>
    <col min="9482" max="9728" width="9.140625" style="145"/>
    <col min="9729" max="9729" width="8.7109375" style="145" customWidth="1"/>
    <col min="9730" max="9730" width="30.7109375" style="145" customWidth="1"/>
    <col min="9731" max="9732" width="15.42578125" style="145" customWidth="1"/>
    <col min="9733" max="9733" width="9.140625" style="145" customWidth="1"/>
    <col min="9734" max="9734" width="13.140625" style="145" customWidth="1"/>
    <col min="9735" max="9737" width="9.140625" style="145" customWidth="1"/>
    <col min="9738" max="9984" width="9.140625" style="145"/>
    <col min="9985" max="9985" width="8.7109375" style="145" customWidth="1"/>
    <col min="9986" max="9986" width="30.7109375" style="145" customWidth="1"/>
    <col min="9987" max="9988" width="15.42578125" style="145" customWidth="1"/>
    <col min="9989" max="9989" width="9.140625" style="145" customWidth="1"/>
    <col min="9990" max="9990" width="13.140625" style="145" customWidth="1"/>
    <col min="9991" max="9993" width="9.140625" style="145" customWidth="1"/>
    <col min="9994" max="10240" width="9.140625" style="145"/>
    <col min="10241" max="10241" width="8.7109375" style="145" customWidth="1"/>
    <col min="10242" max="10242" width="30.7109375" style="145" customWidth="1"/>
    <col min="10243" max="10244" width="15.42578125" style="145" customWidth="1"/>
    <col min="10245" max="10245" width="9.140625" style="145" customWidth="1"/>
    <col min="10246" max="10246" width="13.140625" style="145" customWidth="1"/>
    <col min="10247" max="10249" width="9.140625" style="145" customWidth="1"/>
    <col min="10250" max="10496" width="9.140625" style="145"/>
    <col min="10497" max="10497" width="8.7109375" style="145" customWidth="1"/>
    <col min="10498" max="10498" width="30.7109375" style="145" customWidth="1"/>
    <col min="10499" max="10500" width="15.42578125" style="145" customWidth="1"/>
    <col min="10501" max="10501" width="9.140625" style="145" customWidth="1"/>
    <col min="10502" max="10502" width="13.140625" style="145" customWidth="1"/>
    <col min="10503" max="10505" width="9.140625" style="145" customWidth="1"/>
    <col min="10506" max="10752" width="9.140625" style="145"/>
    <col min="10753" max="10753" width="8.7109375" style="145" customWidth="1"/>
    <col min="10754" max="10754" width="30.7109375" style="145" customWidth="1"/>
    <col min="10755" max="10756" width="15.42578125" style="145" customWidth="1"/>
    <col min="10757" max="10757" width="9.140625" style="145" customWidth="1"/>
    <col min="10758" max="10758" width="13.140625" style="145" customWidth="1"/>
    <col min="10759" max="10761" width="9.140625" style="145" customWidth="1"/>
    <col min="10762" max="11008" width="9.140625" style="145"/>
    <col min="11009" max="11009" width="8.7109375" style="145" customWidth="1"/>
    <col min="11010" max="11010" width="30.7109375" style="145" customWidth="1"/>
    <col min="11011" max="11012" width="15.42578125" style="145" customWidth="1"/>
    <col min="11013" max="11013" width="9.140625" style="145" customWidth="1"/>
    <col min="11014" max="11014" width="13.140625" style="145" customWidth="1"/>
    <col min="11015" max="11017" width="9.140625" style="145" customWidth="1"/>
    <col min="11018" max="11264" width="9.140625" style="145"/>
    <col min="11265" max="11265" width="8.7109375" style="145" customWidth="1"/>
    <col min="11266" max="11266" width="30.7109375" style="145" customWidth="1"/>
    <col min="11267" max="11268" width="15.42578125" style="145" customWidth="1"/>
    <col min="11269" max="11269" width="9.140625" style="145" customWidth="1"/>
    <col min="11270" max="11270" width="13.140625" style="145" customWidth="1"/>
    <col min="11271" max="11273" width="9.140625" style="145" customWidth="1"/>
    <col min="11274" max="11520" width="9.140625" style="145"/>
    <col min="11521" max="11521" width="8.7109375" style="145" customWidth="1"/>
    <col min="11522" max="11522" width="30.7109375" style="145" customWidth="1"/>
    <col min="11523" max="11524" width="15.42578125" style="145" customWidth="1"/>
    <col min="11525" max="11525" width="9.140625" style="145" customWidth="1"/>
    <col min="11526" max="11526" width="13.140625" style="145" customWidth="1"/>
    <col min="11527" max="11529" width="9.140625" style="145" customWidth="1"/>
    <col min="11530" max="11776" width="9.140625" style="145"/>
    <col min="11777" max="11777" width="8.7109375" style="145" customWidth="1"/>
    <col min="11778" max="11778" width="30.7109375" style="145" customWidth="1"/>
    <col min="11779" max="11780" width="15.42578125" style="145" customWidth="1"/>
    <col min="11781" max="11781" width="9.140625" style="145" customWidth="1"/>
    <col min="11782" max="11782" width="13.140625" style="145" customWidth="1"/>
    <col min="11783" max="11785" width="9.140625" style="145" customWidth="1"/>
    <col min="11786" max="12032" width="9.140625" style="145"/>
    <col min="12033" max="12033" width="8.7109375" style="145" customWidth="1"/>
    <col min="12034" max="12034" width="30.7109375" style="145" customWidth="1"/>
    <col min="12035" max="12036" width="15.42578125" style="145" customWidth="1"/>
    <col min="12037" max="12037" width="9.140625" style="145" customWidth="1"/>
    <col min="12038" max="12038" width="13.140625" style="145" customWidth="1"/>
    <col min="12039" max="12041" width="9.140625" style="145" customWidth="1"/>
    <col min="12042" max="12288" width="9.140625" style="145"/>
    <col min="12289" max="12289" width="8.7109375" style="145" customWidth="1"/>
    <col min="12290" max="12290" width="30.7109375" style="145" customWidth="1"/>
    <col min="12291" max="12292" width="15.42578125" style="145" customWidth="1"/>
    <col min="12293" max="12293" width="9.140625" style="145" customWidth="1"/>
    <col min="12294" max="12294" width="13.140625" style="145" customWidth="1"/>
    <col min="12295" max="12297" width="9.140625" style="145" customWidth="1"/>
    <col min="12298" max="12544" width="9.140625" style="145"/>
    <col min="12545" max="12545" width="8.7109375" style="145" customWidth="1"/>
    <col min="12546" max="12546" width="30.7109375" style="145" customWidth="1"/>
    <col min="12547" max="12548" width="15.42578125" style="145" customWidth="1"/>
    <col min="12549" max="12549" width="9.140625" style="145" customWidth="1"/>
    <col min="12550" max="12550" width="13.140625" style="145" customWidth="1"/>
    <col min="12551" max="12553" width="9.140625" style="145" customWidth="1"/>
    <col min="12554" max="12800" width="9.140625" style="145"/>
    <col min="12801" max="12801" width="8.7109375" style="145" customWidth="1"/>
    <col min="12802" max="12802" width="30.7109375" style="145" customWidth="1"/>
    <col min="12803" max="12804" width="15.42578125" style="145" customWidth="1"/>
    <col min="12805" max="12805" width="9.140625" style="145" customWidth="1"/>
    <col min="12806" max="12806" width="13.140625" style="145" customWidth="1"/>
    <col min="12807" max="12809" width="9.140625" style="145" customWidth="1"/>
    <col min="12810" max="13056" width="9.140625" style="145"/>
    <col min="13057" max="13057" width="8.7109375" style="145" customWidth="1"/>
    <col min="13058" max="13058" width="30.7109375" style="145" customWidth="1"/>
    <col min="13059" max="13060" width="15.42578125" style="145" customWidth="1"/>
    <col min="13061" max="13061" width="9.140625" style="145" customWidth="1"/>
    <col min="13062" max="13062" width="13.140625" style="145" customWidth="1"/>
    <col min="13063" max="13065" width="9.140625" style="145" customWidth="1"/>
    <col min="13066" max="13312" width="9.140625" style="145"/>
    <col min="13313" max="13313" width="8.7109375" style="145" customWidth="1"/>
    <col min="13314" max="13314" width="30.7109375" style="145" customWidth="1"/>
    <col min="13315" max="13316" width="15.42578125" style="145" customWidth="1"/>
    <col min="13317" max="13317" width="9.140625" style="145" customWidth="1"/>
    <col min="13318" max="13318" width="13.140625" style="145" customWidth="1"/>
    <col min="13319" max="13321" width="9.140625" style="145" customWidth="1"/>
    <col min="13322" max="13568" width="9.140625" style="145"/>
    <col min="13569" max="13569" width="8.7109375" style="145" customWidth="1"/>
    <col min="13570" max="13570" width="30.7109375" style="145" customWidth="1"/>
    <col min="13571" max="13572" width="15.42578125" style="145" customWidth="1"/>
    <col min="13573" max="13573" width="9.140625" style="145" customWidth="1"/>
    <col min="13574" max="13574" width="13.140625" style="145" customWidth="1"/>
    <col min="13575" max="13577" width="9.140625" style="145" customWidth="1"/>
    <col min="13578" max="13824" width="9.140625" style="145"/>
    <col min="13825" max="13825" width="8.7109375" style="145" customWidth="1"/>
    <col min="13826" max="13826" width="30.7109375" style="145" customWidth="1"/>
    <col min="13827" max="13828" width="15.42578125" style="145" customWidth="1"/>
    <col min="13829" max="13829" width="9.140625" style="145" customWidth="1"/>
    <col min="13830" max="13830" width="13.140625" style="145" customWidth="1"/>
    <col min="13831" max="13833" width="9.140625" style="145" customWidth="1"/>
    <col min="13834" max="14080" width="9.140625" style="145"/>
    <col min="14081" max="14081" width="8.7109375" style="145" customWidth="1"/>
    <col min="14082" max="14082" width="30.7109375" style="145" customWidth="1"/>
    <col min="14083" max="14084" width="15.42578125" style="145" customWidth="1"/>
    <col min="14085" max="14085" width="9.140625" style="145" customWidth="1"/>
    <col min="14086" max="14086" width="13.140625" style="145" customWidth="1"/>
    <col min="14087" max="14089" width="9.140625" style="145" customWidth="1"/>
    <col min="14090" max="14336" width="9.140625" style="145"/>
    <col min="14337" max="14337" width="8.7109375" style="145" customWidth="1"/>
    <col min="14338" max="14338" width="30.7109375" style="145" customWidth="1"/>
    <col min="14339" max="14340" width="15.42578125" style="145" customWidth="1"/>
    <col min="14341" max="14341" width="9.140625" style="145" customWidth="1"/>
    <col min="14342" max="14342" width="13.140625" style="145" customWidth="1"/>
    <col min="14343" max="14345" width="9.140625" style="145" customWidth="1"/>
    <col min="14346" max="14592" width="9.140625" style="145"/>
    <col min="14593" max="14593" width="8.7109375" style="145" customWidth="1"/>
    <col min="14594" max="14594" width="30.7109375" style="145" customWidth="1"/>
    <col min="14595" max="14596" width="15.42578125" style="145" customWidth="1"/>
    <col min="14597" max="14597" width="9.140625" style="145" customWidth="1"/>
    <col min="14598" max="14598" width="13.140625" style="145" customWidth="1"/>
    <col min="14599" max="14601" width="9.140625" style="145" customWidth="1"/>
    <col min="14602" max="14848" width="9.140625" style="145"/>
    <col min="14849" max="14849" width="8.7109375" style="145" customWidth="1"/>
    <col min="14850" max="14850" width="30.7109375" style="145" customWidth="1"/>
    <col min="14851" max="14852" width="15.42578125" style="145" customWidth="1"/>
    <col min="14853" max="14853" width="9.140625" style="145" customWidth="1"/>
    <col min="14854" max="14854" width="13.140625" style="145" customWidth="1"/>
    <col min="14855" max="14857" width="9.140625" style="145" customWidth="1"/>
    <col min="14858" max="15104" width="9.140625" style="145"/>
    <col min="15105" max="15105" width="8.7109375" style="145" customWidth="1"/>
    <col min="15106" max="15106" width="30.7109375" style="145" customWidth="1"/>
    <col min="15107" max="15108" width="15.42578125" style="145" customWidth="1"/>
    <col min="15109" max="15109" width="9.140625" style="145" customWidth="1"/>
    <col min="15110" max="15110" width="13.140625" style="145" customWidth="1"/>
    <col min="15111" max="15113" width="9.140625" style="145" customWidth="1"/>
    <col min="15114" max="15360" width="9.140625" style="145"/>
    <col min="15361" max="15361" width="8.7109375" style="145" customWidth="1"/>
    <col min="15362" max="15362" width="30.7109375" style="145" customWidth="1"/>
    <col min="15363" max="15364" width="15.42578125" style="145" customWidth="1"/>
    <col min="15365" max="15365" width="9.140625" style="145" customWidth="1"/>
    <col min="15366" max="15366" width="13.140625" style="145" customWidth="1"/>
    <col min="15367" max="15369" width="9.140625" style="145" customWidth="1"/>
    <col min="15370" max="15616" width="9.140625" style="145"/>
    <col min="15617" max="15617" width="8.7109375" style="145" customWidth="1"/>
    <col min="15618" max="15618" width="30.7109375" style="145" customWidth="1"/>
    <col min="15619" max="15620" width="15.42578125" style="145" customWidth="1"/>
    <col min="15621" max="15621" width="9.140625" style="145" customWidth="1"/>
    <col min="15622" max="15622" width="13.140625" style="145" customWidth="1"/>
    <col min="15623" max="15625" width="9.140625" style="145" customWidth="1"/>
    <col min="15626" max="15872" width="9.140625" style="145"/>
    <col min="15873" max="15873" width="8.7109375" style="145" customWidth="1"/>
    <col min="15874" max="15874" width="30.7109375" style="145" customWidth="1"/>
    <col min="15875" max="15876" width="15.42578125" style="145" customWidth="1"/>
    <col min="15877" max="15877" width="9.140625" style="145" customWidth="1"/>
    <col min="15878" max="15878" width="13.140625" style="145" customWidth="1"/>
    <col min="15879" max="15881" width="9.140625" style="145" customWidth="1"/>
    <col min="15882" max="16128" width="9.140625" style="145"/>
    <col min="16129" max="16129" width="8.7109375" style="145" customWidth="1"/>
    <col min="16130" max="16130" width="30.7109375" style="145" customWidth="1"/>
    <col min="16131" max="16132" width="15.42578125" style="145" customWidth="1"/>
    <col min="16133" max="16133" width="9.140625" style="145" customWidth="1"/>
    <col min="16134" max="16134" width="13.140625" style="145" customWidth="1"/>
    <col min="16135" max="16137" width="9.140625" style="145" customWidth="1"/>
    <col min="16138" max="16384" width="9.140625" style="145"/>
  </cols>
  <sheetData>
    <row r="1" spans="1:9" s="166" customFormat="1" ht="15">
      <c r="A1" s="163"/>
      <c r="B1" s="163"/>
      <c r="C1" s="164"/>
      <c r="D1" s="163" t="s">
        <v>2297</v>
      </c>
      <c r="E1" s="163"/>
      <c r="F1" s="165"/>
    </row>
    <row r="2" spans="1:9" s="166" customFormat="1" ht="15">
      <c r="A2" s="163"/>
      <c r="B2" s="163"/>
      <c r="C2" s="164"/>
      <c r="D2" s="163" t="s">
        <v>0</v>
      </c>
      <c r="E2" s="163"/>
      <c r="F2" s="165"/>
    </row>
    <row r="3" spans="1:9" s="166" customFormat="1" ht="15">
      <c r="A3" s="163"/>
      <c r="B3" s="163"/>
      <c r="C3" s="164"/>
      <c r="D3" s="166" t="s">
        <v>2586</v>
      </c>
      <c r="E3" s="163"/>
      <c r="F3" s="165"/>
    </row>
    <row r="4" spans="1:9" s="166" customFormat="1" ht="15"/>
    <row r="5" spans="1:9" s="166" customFormat="1" ht="108.75" customHeight="1">
      <c r="A5" s="419" t="s">
        <v>2563</v>
      </c>
      <c r="B5" s="419"/>
      <c r="C5" s="419"/>
      <c r="D5" s="419"/>
      <c r="E5" s="167"/>
    </row>
    <row r="6" spans="1:9" s="136" customFormat="1">
      <c r="A6" s="138"/>
      <c r="B6" s="138"/>
      <c r="C6" s="138"/>
      <c r="D6" s="138"/>
      <c r="E6" s="138"/>
      <c r="F6" s="138"/>
      <c r="G6" s="138"/>
      <c r="H6" s="138"/>
      <c r="I6" s="138"/>
    </row>
    <row r="7" spans="1:9" s="136" customFormat="1" ht="30">
      <c r="A7" s="140" t="s">
        <v>48</v>
      </c>
      <c r="B7" s="140" t="s">
        <v>3</v>
      </c>
      <c r="C7" s="140" t="s">
        <v>76</v>
      </c>
      <c r="D7" s="140" t="s">
        <v>77</v>
      </c>
    </row>
    <row r="8" spans="1:9" ht="15">
      <c r="A8" s="142" t="s">
        <v>2109</v>
      </c>
      <c r="B8" s="143" t="s">
        <v>287</v>
      </c>
      <c r="C8" s="144">
        <v>8098.5</v>
      </c>
      <c r="D8" s="144">
        <v>8098.5</v>
      </c>
    </row>
    <row r="9" spans="1:9" ht="15">
      <c r="A9" s="142" t="s">
        <v>2110</v>
      </c>
      <c r="B9" s="143" t="s">
        <v>293</v>
      </c>
      <c r="C9" s="144">
        <v>365.4</v>
      </c>
      <c r="D9" s="144">
        <v>365.4</v>
      </c>
    </row>
    <row r="10" spans="1:9" ht="15">
      <c r="A10" s="142" t="s">
        <v>2111</v>
      </c>
      <c r="B10" s="143" t="s">
        <v>12</v>
      </c>
      <c r="C10" s="144">
        <v>475</v>
      </c>
      <c r="D10" s="144">
        <v>475</v>
      </c>
    </row>
    <row r="11" spans="1:9" ht="15">
      <c r="A11" s="142" t="s">
        <v>2112</v>
      </c>
      <c r="B11" s="143" t="s">
        <v>13</v>
      </c>
      <c r="C11" s="144">
        <v>91.4</v>
      </c>
      <c r="D11" s="144">
        <v>91.4</v>
      </c>
    </row>
    <row r="12" spans="1:9" ht="15">
      <c r="A12" s="142" t="s">
        <v>2113</v>
      </c>
      <c r="B12" s="143" t="s">
        <v>17</v>
      </c>
      <c r="C12" s="144">
        <v>121.8</v>
      </c>
      <c r="D12" s="144">
        <v>121.8</v>
      </c>
    </row>
    <row r="13" spans="1:9" ht="15">
      <c r="A13" s="142" t="s">
        <v>2114</v>
      </c>
      <c r="B13" s="143" t="s">
        <v>381</v>
      </c>
      <c r="C13" s="144">
        <v>68.2</v>
      </c>
      <c r="D13" s="144">
        <v>68.2</v>
      </c>
    </row>
    <row r="14" spans="1:9" ht="15">
      <c r="A14" s="142" t="s">
        <v>2115</v>
      </c>
      <c r="B14" s="143" t="s">
        <v>25</v>
      </c>
      <c r="C14" s="144">
        <v>26.8</v>
      </c>
      <c r="D14" s="144">
        <v>26.8</v>
      </c>
    </row>
    <row r="15" spans="1:9" ht="15">
      <c r="A15" s="142" t="s">
        <v>2116</v>
      </c>
      <c r="B15" s="143" t="s">
        <v>31</v>
      </c>
      <c r="C15" s="144">
        <v>405.6</v>
      </c>
      <c r="D15" s="144">
        <v>405.6</v>
      </c>
    </row>
    <row r="16" spans="1:9" ht="15">
      <c r="A16" s="142" t="s">
        <v>2117</v>
      </c>
      <c r="B16" s="143" t="s">
        <v>38</v>
      </c>
      <c r="C16" s="144">
        <v>121.8</v>
      </c>
      <c r="D16" s="144">
        <v>121.8</v>
      </c>
    </row>
    <row r="17" spans="1:4" ht="15">
      <c r="A17" s="142" t="s">
        <v>2118</v>
      </c>
      <c r="B17" s="143" t="s">
        <v>587</v>
      </c>
      <c r="C17" s="144">
        <v>121.8</v>
      </c>
      <c r="D17" s="144">
        <v>121.8</v>
      </c>
    </row>
    <row r="18" spans="1:4" ht="15">
      <c r="A18" s="142"/>
      <c r="B18" s="143" t="s">
        <v>46</v>
      </c>
      <c r="C18" s="144">
        <v>9896.2999999999993</v>
      </c>
      <c r="D18" s="144">
        <v>9896.2999999999993</v>
      </c>
    </row>
  </sheetData>
  <mergeCells count="1">
    <mergeCell ref="A5:D5"/>
  </mergeCells>
  <pageMargins left="0.70866141732283472" right="0.70866141732283472" top="0.49" bottom="0.47" header="0.31496062992125984" footer="0.17"/>
  <pageSetup paperSize="9" scale="97" orientation="portrait" r:id="rId1"/>
  <headerFooter>
    <oddFooter>&amp;L&amp;"Times New Roman,обычный"&amp;8 2430-15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view="pageBreakPreview" zoomScale="60" zoomScaleNormal="100" workbookViewId="0">
      <selection activeCell="B3" sqref="B3"/>
    </sheetView>
  </sheetViews>
  <sheetFormatPr defaultRowHeight="12.75"/>
  <cols>
    <col min="1" max="1" width="8.7109375" style="145" customWidth="1"/>
    <col min="2" max="2" width="36" style="145" customWidth="1"/>
    <col min="3" max="3" width="21.28515625" style="145" customWidth="1"/>
    <col min="4" max="4" width="23.85546875" style="145" customWidth="1"/>
    <col min="5" max="6" width="9.140625" style="145" customWidth="1"/>
    <col min="7" max="7" width="13.140625" style="145" customWidth="1"/>
    <col min="8" max="10" width="9.140625" style="145" customWidth="1"/>
    <col min="11" max="256" width="9.140625" style="145"/>
    <col min="257" max="257" width="8.7109375" style="145" customWidth="1"/>
    <col min="258" max="258" width="30.7109375" style="145" customWidth="1"/>
    <col min="259" max="260" width="15.42578125" style="145" customWidth="1"/>
    <col min="261" max="262" width="9.140625" style="145" customWidth="1"/>
    <col min="263" max="263" width="13.140625" style="145" customWidth="1"/>
    <col min="264" max="266" width="9.140625" style="145" customWidth="1"/>
    <col min="267" max="512" width="9.140625" style="145"/>
    <col min="513" max="513" width="8.7109375" style="145" customWidth="1"/>
    <col min="514" max="514" width="30.7109375" style="145" customWidth="1"/>
    <col min="515" max="516" width="15.42578125" style="145" customWidth="1"/>
    <col min="517" max="518" width="9.140625" style="145" customWidth="1"/>
    <col min="519" max="519" width="13.140625" style="145" customWidth="1"/>
    <col min="520" max="522" width="9.140625" style="145" customWidth="1"/>
    <col min="523" max="768" width="9.140625" style="145"/>
    <col min="769" max="769" width="8.7109375" style="145" customWidth="1"/>
    <col min="770" max="770" width="30.7109375" style="145" customWidth="1"/>
    <col min="771" max="772" width="15.42578125" style="145" customWidth="1"/>
    <col min="773" max="774" width="9.140625" style="145" customWidth="1"/>
    <col min="775" max="775" width="13.140625" style="145" customWidth="1"/>
    <col min="776" max="778" width="9.140625" style="145" customWidth="1"/>
    <col min="779" max="1024" width="9.140625" style="145"/>
    <col min="1025" max="1025" width="8.7109375" style="145" customWidth="1"/>
    <col min="1026" max="1026" width="30.7109375" style="145" customWidth="1"/>
    <col min="1027" max="1028" width="15.42578125" style="145" customWidth="1"/>
    <col min="1029" max="1030" width="9.140625" style="145" customWidth="1"/>
    <col min="1031" max="1031" width="13.140625" style="145" customWidth="1"/>
    <col min="1032" max="1034" width="9.140625" style="145" customWidth="1"/>
    <col min="1035" max="1280" width="9.140625" style="145"/>
    <col min="1281" max="1281" width="8.7109375" style="145" customWidth="1"/>
    <col min="1282" max="1282" width="30.7109375" style="145" customWidth="1"/>
    <col min="1283" max="1284" width="15.42578125" style="145" customWidth="1"/>
    <col min="1285" max="1286" width="9.140625" style="145" customWidth="1"/>
    <col min="1287" max="1287" width="13.140625" style="145" customWidth="1"/>
    <col min="1288" max="1290" width="9.140625" style="145" customWidth="1"/>
    <col min="1291" max="1536" width="9.140625" style="145"/>
    <col min="1537" max="1537" width="8.7109375" style="145" customWidth="1"/>
    <col min="1538" max="1538" width="30.7109375" style="145" customWidth="1"/>
    <col min="1539" max="1540" width="15.42578125" style="145" customWidth="1"/>
    <col min="1541" max="1542" width="9.140625" style="145" customWidth="1"/>
    <col min="1543" max="1543" width="13.140625" style="145" customWidth="1"/>
    <col min="1544" max="1546" width="9.140625" style="145" customWidth="1"/>
    <col min="1547" max="1792" width="9.140625" style="145"/>
    <col min="1793" max="1793" width="8.7109375" style="145" customWidth="1"/>
    <col min="1794" max="1794" width="30.7109375" style="145" customWidth="1"/>
    <col min="1795" max="1796" width="15.42578125" style="145" customWidth="1"/>
    <col min="1797" max="1798" width="9.140625" style="145" customWidth="1"/>
    <col min="1799" max="1799" width="13.140625" style="145" customWidth="1"/>
    <col min="1800" max="1802" width="9.140625" style="145" customWidth="1"/>
    <col min="1803" max="2048" width="9.140625" style="145"/>
    <col min="2049" max="2049" width="8.7109375" style="145" customWidth="1"/>
    <col min="2050" max="2050" width="30.7109375" style="145" customWidth="1"/>
    <col min="2051" max="2052" width="15.42578125" style="145" customWidth="1"/>
    <col min="2053" max="2054" width="9.140625" style="145" customWidth="1"/>
    <col min="2055" max="2055" width="13.140625" style="145" customWidth="1"/>
    <col min="2056" max="2058" width="9.140625" style="145" customWidth="1"/>
    <col min="2059" max="2304" width="9.140625" style="145"/>
    <col min="2305" max="2305" width="8.7109375" style="145" customWidth="1"/>
    <col min="2306" max="2306" width="30.7109375" style="145" customWidth="1"/>
    <col min="2307" max="2308" width="15.42578125" style="145" customWidth="1"/>
    <col min="2309" max="2310" width="9.140625" style="145" customWidth="1"/>
    <col min="2311" max="2311" width="13.140625" style="145" customWidth="1"/>
    <col min="2312" max="2314" width="9.140625" style="145" customWidth="1"/>
    <col min="2315" max="2560" width="9.140625" style="145"/>
    <col min="2561" max="2561" width="8.7109375" style="145" customWidth="1"/>
    <col min="2562" max="2562" width="30.7109375" style="145" customWidth="1"/>
    <col min="2563" max="2564" width="15.42578125" style="145" customWidth="1"/>
    <col min="2565" max="2566" width="9.140625" style="145" customWidth="1"/>
    <col min="2567" max="2567" width="13.140625" style="145" customWidth="1"/>
    <col min="2568" max="2570" width="9.140625" style="145" customWidth="1"/>
    <col min="2571" max="2816" width="9.140625" style="145"/>
    <col min="2817" max="2817" width="8.7109375" style="145" customWidth="1"/>
    <col min="2818" max="2818" width="30.7109375" style="145" customWidth="1"/>
    <col min="2819" max="2820" width="15.42578125" style="145" customWidth="1"/>
    <col min="2821" max="2822" width="9.140625" style="145" customWidth="1"/>
    <col min="2823" max="2823" width="13.140625" style="145" customWidth="1"/>
    <col min="2824" max="2826" width="9.140625" style="145" customWidth="1"/>
    <col min="2827" max="3072" width="9.140625" style="145"/>
    <col min="3073" max="3073" width="8.7109375" style="145" customWidth="1"/>
    <col min="3074" max="3074" width="30.7109375" style="145" customWidth="1"/>
    <col min="3075" max="3076" width="15.42578125" style="145" customWidth="1"/>
    <col min="3077" max="3078" width="9.140625" style="145" customWidth="1"/>
    <col min="3079" max="3079" width="13.140625" style="145" customWidth="1"/>
    <col min="3080" max="3082" width="9.140625" style="145" customWidth="1"/>
    <col min="3083" max="3328" width="9.140625" style="145"/>
    <col min="3329" max="3329" width="8.7109375" style="145" customWidth="1"/>
    <col min="3330" max="3330" width="30.7109375" style="145" customWidth="1"/>
    <col min="3331" max="3332" width="15.42578125" style="145" customWidth="1"/>
    <col min="3333" max="3334" width="9.140625" style="145" customWidth="1"/>
    <col min="3335" max="3335" width="13.140625" style="145" customWidth="1"/>
    <col min="3336" max="3338" width="9.140625" style="145" customWidth="1"/>
    <col min="3339" max="3584" width="9.140625" style="145"/>
    <col min="3585" max="3585" width="8.7109375" style="145" customWidth="1"/>
    <col min="3586" max="3586" width="30.7109375" style="145" customWidth="1"/>
    <col min="3587" max="3588" width="15.42578125" style="145" customWidth="1"/>
    <col min="3589" max="3590" width="9.140625" style="145" customWidth="1"/>
    <col min="3591" max="3591" width="13.140625" style="145" customWidth="1"/>
    <col min="3592" max="3594" width="9.140625" style="145" customWidth="1"/>
    <col min="3595" max="3840" width="9.140625" style="145"/>
    <col min="3841" max="3841" width="8.7109375" style="145" customWidth="1"/>
    <col min="3842" max="3842" width="30.7109375" style="145" customWidth="1"/>
    <col min="3843" max="3844" width="15.42578125" style="145" customWidth="1"/>
    <col min="3845" max="3846" width="9.140625" style="145" customWidth="1"/>
    <col min="3847" max="3847" width="13.140625" style="145" customWidth="1"/>
    <col min="3848" max="3850" width="9.140625" style="145" customWidth="1"/>
    <col min="3851" max="4096" width="9.140625" style="145"/>
    <col min="4097" max="4097" width="8.7109375" style="145" customWidth="1"/>
    <col min="4098" max="4098" width="30.7109375" style="145" customWidth="1"/>
    <col min="4099" max="4100" width="15.42578125" style="145" customWidth="1"/>
    <col min="4101" max="4102" width="9.140625" style="145" customWidth="1"/>
    <col min="4103" max="4103" width="13.140625" style="145" customWidth="1"/>
    <col min="4104" max="4106" width="9.140625" style="145" customWidth="1"/>
    <col min="4107" max="4352" width="9.140625" style="145"/>
    <col min="4353" max="4353" width="8.7109375" style="145" customWidth="1"/>
    <col min="4354" max="4354" width="30.7109375" style="145" customWidth="1"/>
    <col min="4355" max="4356" width="15.42578125" style="145" customWidth="1"/>
    <col min="4357" max="4358" width="9.140625" style="145" customWidth="1"/>
    <col min="4359" max="4359" width="13.140625" style="145" customWidth="1"/>
    <col min="4360" max="4362" width="9.140625" style="145" customWidth="1"/>
    <col min="4363" max="4608" width="9.140625" style="145"/>
    <col min="4609" max="4609" width="8.7109375" style="145" customWidth="1"/>
    <col min="4610" max="4610" width="30.7109375" style="145" customWidth="1"/>
    <col min="4611" max="4612" width="15.42578125" style="145" customWidth="1"/>
    <col min="4613" max="4614" width="9.140625" style="145" customWidth="1"/>
    <col min="4615" max="4615" width="13.140625" style="145" customWidth="1"/>
    <col min="4616" max="4618" width="9.140625" style="145" customWidth="1"/>
    <col min="4619" max="4864" width="9.140625" style="145"/>
    <col min="4865" max="4865" width="8.7109375" style="145" customWidth="1"/>
    <col min="4866" max="4866" width="30.7109375" style="145" customWidth="1"/>
    <col min="4867" max="4868" width="15.42578125" style="145" customWidth="1"/>
    <col min="4869" max="4870" width="9.140625" style="145" customWidth="1"/>
    <col min="4871" max="4871" width="13.140625" style="145" customWidth="1"/>
    <col min="4872" max="4874" width="9.140625" style="145" customWidth="1"/>
    <col min="4875" max="5120" width="9.140625" style="145"/>
    <col min="5121" max="5121" width="8.7109375" style="145" customWidth="1"/>
    <col min="5122" max="5122" width="30.7109375" style="145" customWidth="1"/>
    <col min="5123" max="5124" width="15.42578125" style="145" customWidth="1"/>
    <col min="5125" max="5126" width="9.140625" style="145" customWidth="1"/>
    <col min="5127" max="5127" width="13.140625" style="145" customWidth="1"/>
    <col min="5128" max="5130" width="9.140625" style="145" customWidth="1"/>
    <col min="5131" max="5376" width="9.140625" style="145"/>
    <col min="5377" max="5377" width="8.7109375" style="145" customWidth="1"/>
    <col min="5378" max="5378" width="30.7109375" style="145" customWidth="1"/>
    <col min="5379" max="5380" width="15.42578125" style="145" customWidth="1"/>
    <col min="5381" max="5382" width="9.140625" style="145" customWidth="1"/>
    <col min="5383" max="5383" width="13.140625" style="145" customWidth="1"/>
    <col min="5384" max="5386" width="9.140625" style="145" customWidth="1"/>
    <col min="5387" max="5632" width="9.140625" style="145"/>
    <col min="5633" max="5633" width="8.7109375" style="145" customWidth="1"/>
    <col min="5634" max="5634" width="30.7109375" style="145" customWidth="1"/>
    <col min="5635" max="5636" width="15.42578125" style="145" customWidth="1"/>
    <col min="5637" max="5638" width="9.140625" style="145" customWidth="1"/>
    <col min="5639" max="5639" width="13.140625" style="145" customWidth="1"/>
    <col min="5640" max="5642" width="9.140625" style="145" customWidth="1"/>
    <col min="5643" max="5888" width="9.140625" style="145"/>
    <col min="5889" max="5889" width="8.7109375" style="145" customWidth="1"/>
    <col min="5890" max="5890" width="30.7109375" style="145" customWidth="1"/>
    <col min="5891" max="5892" width="15.42578125" style="145" customWidth="1"/>
    <col min="5893" max="5894" width="9.140625" style="145" customWidth="1"/>
    <col min="5895" max="5895" width="13.140625" style="145" customWidth="1"/>
    <col min="5896" max="5898" width="9.140625" style="145" customWidth="1"/>
    <col min="5899" max="6144" width="9.140625" style="145"/>
    <col min="6145" max="6145" width="8.7109375" style="145" customWidth="1"/>
    <col min="6146" max="6146" width="30.7109375" style="145" customWidth="1"/>
    <col min="6147" max="6148" width="15.42578125" style="145" customWidth="1"/>
    <col min="6149" max="6150" width="9.140625" style="145" customWidth="1"/>
    <col min="6151" max="6151" width="13.140625" style="145" customWidth="1"/>
    <col min="6152" max="6154" width="9.140625" style="145" customWidth="1"/>
    <col min="6155" max="6400" width="9.140625" style="145"/>
    <col min="6401" max="6401" width="8.7109375" style="145" customWidth="1"/>
    <col min="6402" max="6402" width="30.7109375" style="145" customWidth="1"/>
    <col min="6403" max="6404" width="15.42578125" style="145" customWidth="1"/>
    <col min="6405" max="6406" width="9.140625" style="145" customWidth="1"/>
    <col min="6407" max="6407" width="13.140625" style="145" customWidth="1"/>
    <col min="6408" max="6410" width="9.140625" style="145" customWidth="1"/>
    <col min="6411" max="6656" width="9.140625" style="145"/>
    <col min="6657" max="6657" width="8.7109375" style="145" customWidth="1"/>
    <col min="6658" max="6658" width="30.7109375" style="145" customWidth="1"/>
    <col min="6659" max="6660" width="15.42578125" style="145" customWidth="1"/>
    <col min="6661" max="6662" width="9.140625" style="145" customWidth="1"/>
    <col min="6663" max="6663" width="13.140625" style="145" customWidth="1"/>
    <col min="6664" max="6666" width="9.140625" style="145" customWidth="1"/>
    <col min="6667" max="6912" width="9.140625" style="145"/>
    <col min="6913" max="6913" width="8.7109375" style="145" customWidth="1"/>
    <col min="6914" max="6914" width="30.7109375" style="145" customWidth="1"/>
    <col min="6915" max="6916" width="15.42578125" style="145" customWidth="1"/>
    <col min="6917" max="6918" width="9.140625" style="145" customWidth="1"/>
    <col min="6919" max="6919" width="13.140625" style="145" customWidth="1"/>
    <col min="6920" max="6922" width="9.140625" style="145" customWidth="1"/>
    <col min="6923" max="7168" width="9.140625" style="145"/>
    <col min="7169" max="7169" width="8.7109375" style="145" customWidth="1"/>
    <col min="7170" max="7170" width="30.7109375" style="145" customWidth="1"/>
    <col min="7171" max="7172" width="15.42578125" style="145" customWidth="1"/>
    <col min="7173" max="7174" width="9.140625" style="145" customWidth="1"/>
    <col min="7175" max="7175" width="13.140625" style="145" customWidth="1"/>
    <col min="7176" max="7178" width="9.140625" style="145" customWidth="1"/>
    <col min="7179" max="7424" width="9.140625" style="145"/>
    <col min="7425" max="7425" width="8.7109375" style="145" customWidth="1"/>
    <col min="7426" max="7426" width="30.7109375" style="145" customWidth="1"/>
    <col min="7427" max="7428" width="15.42578125" style="145" customWidth="1"/>
    <col min="7429" max="7430" width="9.140625" style="145" customWidth="1"/>
    <col min="7431" max="7431" width="13.140625" style="145" customWidth="1"/>
    <col min="7432" max="7434" width="9.140625" style="145" customWidth="1"/>
    <col min="7435" max="7680" width="9.140625" style="145"/>
    <col min="7681" max="7681" width="8.7109375" style="145" customWidth="1"/>
    <col min="7682" max="7682" width="30.7109375" style="145" customWidth="1"/>
    <col min="7683" max="7684" width="15.42578125" style="145" customWidth="1"/>
    <col min="7685" max="7686" width="9.140625" style="145" customWidth="1"/>
    <col min="7687" max="7687" width="13.140625" style="145" customWidth="1"/>
    <col min="7688" max="7690" width="9.140625" style="145" customWidth="1"/>
    <col min="7691" max="7936" width="9.140625" style="145"/>
    <col min="7937" max="7937" width="8.7109375" style="145" customWidth="1"/>
    <col min="7938" max="7938" width="30.7109375" style="145" customWidth="1"/>
    <col min="7939" max="7940" width="15.42578125" style="145" customWidth="1"/>
    <col min="7941" max="7942" width="9.140625" style="145" customWidth="1"/>
    <col min="7943" max="7943" width="13.140625" style="145" customWidth="1"/>
    <col min="7944" max="7946" width="9.140625" style="145" customWidth="1"/>
    <col min="7947" max="8192" width="9.140625" style="145"/>
    <col min="8193" max="8193" width="8.7109375" style="145" customWidth="1"/>
    <col min="8194" max="8194" width="30.7109375" style="145" customWidth="1"/>
    <col min="8195" max="8196" width="15.42578125" style="145" customWidth="1"/>
    <col min="8197" max="8198" width="9.140625" style="145" customWidth="1"/>
    <col min="8199" max="8199" width="13.140625" style="145" customWidth="1"/>
    <col min="8200" max="8202" width="9.140625" style="145" customWidth="1"/>
    <col min="8203" max="8448" width="9.140625" style="145"/>
    <col min="8449" max="8449" width="8.7109375" style="145" customWidth="1"/>
    <col min="8450" max="8450" width="30.7109375" style="145" customWidth="1"/>
    <col min="8451" max="8452" width="15.42578125" style="145" customWidth="1"/>
    <col min="8453" max="8454" width="9.140625" style="145" customWidth="1"/>
    <col min="8455" max="8455" width="13.140625" style="145" customWidth="1"/>
    <col min="8456" max="8458" width="9.140625" style="145" customWidth="1"/>
    <col min="8459" max="8704" width="9.140625" style="145"/>
    <col min="8705" max="8705" width="8.7109375" style="145" customWidth="1"/>
    <col min="8706" max="8706" width="30.7109375" style="145" customWidth="1"/>
    <col min="8707" max="8708" width="15.42578125" style="145" customWidth="1"/>
    <col min="8709" max="8710" width="9.140625" style="145" customWidth="1"/>
    <col min="8711" max="8711" width="13.140625" style="145" customWidth="1"/>
    <col min="8712" max="8714" width="9.140625" style="145" customWidth="1"/>
    <col min="8715" max="8960" width="9.140625" style="145"/>
    <col min="8961" max="8961" width="8.7109375" style="145" customWidth="1"/>
    <col min="8962" max="8962" width="30.7109375" style="145" customWidth="1"/>
    <col min="8963" max="8964" width="15.42578125" style="145" customWidth="1"/>
    <col min="8965" max="8966" width="9.140625" style="145" customWidth="1"/>
    <col min="8967" max="8967" width="13.140625" style="145" customWidth="1"/>
    <col min="8968" max="8970" width="9.140625" style="145" customWidth="1"/>
    <col min="8971" max="9216" width="9.140625" style="145"/>
    <col min="9217" max="9217" width="8.7109375" style="145" customWidth="1"/>
    <col min="9218" max="9218" width="30.7109375" style="145" customWidth="1"/>
    <col min="9219" max="9220" width="15.42578125" style="145" customWidth="1"/>
    <col min="9221" max="9222" width="9.140625" style="145" customWidth="1"/>
    <col min="9223" max="9223" width="13.140625" style="145" customWidth="1"/>
    <col min="9224" max="9226" width="9.140625" style="145" customWidth="1"/>
    <col min="9227" max="9472" width="9.140625" style="145"/>
    <col min="9473" max="9473" width="8.7109375" style="145" customWidth="1"/>
    <col min="9474" max="9474" width="30.7109375" style="145" customWidth="1"/>
    <col min="9475" max="9476" width="15.42578125" style="145" customWidth="1"/>
    <col min="9477" max="9478" width="9.140625" style="145" customWidth="1"/>
    <col min="9479" max="9479" width="13.140625" style="145" customWidth="1"/>
    <col min="9480" max="9482" width="9.140625" style="145" customWidth="1"/>
    <col min="9483" max="9728" width="9.140625" style="145"/>
    <col min="9729" max="9729" width="8.7109375" style="145" customWidth="1"/>
    <col min="9730" max="9730" width="30.7109375" style="145" customWidth="1"/>
    <col min="9731" max="9732" width="15.42578125" style="145" customWidth="1"/>
    <col min="9733" max="9734" width="9.140625" style="145" customWidth="1"/>
    <col min="9735" max="9735" width="13.140625" style="145" customWidth="1"/>
    <col min="9736" max="9738" width="9.140625" style="145" customWidth="1"/>
    <col min="9739" max="9984" width="9.140625" style="145"/>
    <col min="9985" max="9985" width="8.7109375" style="145" customWidth="1"/>
    <col min="9986" max="9986" width="30.7109375" style="145" customWidth="1"/>
    <col min="9987" max="9988" width="15.42578125" style="145" customWidth="1"/>
    <col min="9989" max="9990" width="9.140625" style="145" customWidth="1"/>
    <col min="9991" max="9991" width="13.140625" style="145" customWidth="1"/>
    <col min="9992" max="9994" width="9.140625" style="145" customWidth="1"/>
    <col min="9995" max="10240" width="9.140625" style="145"/>
    <col min="10241" max="10241" width="8.7109375" style="145" customWidth="1"/>
    <col min="10242" max="10242" width="30.7109375" style="145" customWidth="1"/>
    <col min="10243" max="10244" width="15.42578125" style="145" customWidth="1"/>
    <col min="10245" max="10246" width="9.140625" style="145" customWidth="1"/>
    <col min="10247" max="10247" width="13.140625" style="145" customWidth="1"/>
    <col min="10248" max="10250" width="9.140625" style="145" customWidth="1"/>
    <col min="10251" max="10496" width="9.140625" style="145"/>
    <col min="10497" max="10497" width="8.7109375" style="145" customWidth="1"/>
    <col min="10498" max="10498" width="30.7109375" style="145" customWidth="1"/>
    <col min="10499" max="10500" width="15.42578125" style="145" customWidth="1"/>
    <col min="10501" max="10502" width="9.140625" style="145" customWidth="1"/>
    <col min="10503" max="10503" width="13.140625" style="145" customWidth="1"/>
    <col min="10504" max="10506" width="9.140625" style="145" customWidth="1"/>
    <col min="10507" max="10752" width="9.140625" style="145"/>
    <col min="10753" max="10753" width="8.7109375" style="145" customWidth="1"/>
    <col min="10754" max="10754" width="30.7109375" style="145" customWidth="1"/>
    <col min="10755" max="10756" width="15.42578125" style="145" customWidth="1"/>
    <col min="10757" max="10758" width="9.140625" style="145" customWidth="1"/>
    <col min="10759" max="10759" width="13.140625" style="145" customWidth="1"/>
    <col min="10760" max="10762" width="9.140625" style="145" customWidth="1"/>
    <col min="10763" max="11008" width="9.140625" style="145"/>
    <col min="11009" max="11009" width="8.7109375" style="145" customWidth="1"/>
    <col min="11010" max="11010" width="30.7109375" style="145" customWidth="1"/>
    <col min="11011" max="11012" width="15.42578125" style="145" customWidth="1"/>
    <col min="11013" max="11014" width="9.140625" style="145" customWidth="1"/>
    <col min="11015" max="11015" width="13.140625" style="145" customWidth="1"/>
    <col min="11016" max="11018" width="9.140625" style="145" customWidth="1"/>
    <col min="11019" max="11264" width="9.140625" style="145"/>
    <col min="11265" max="11265" width="8.7109375" style="145" customWidth="1"/>
    <col min="11266" max="11266" width="30.7109375" style="145" customWidth="1"/>
    <col min="11267" max="11268" width="15.42578125" style="145" customWidth="1"/>
    <col min="11269" max="11270" width="9.140625" style="145" customWidth="1"/>
    <col min="11271" max="11271" width="13.140625" style="145" customWidth="1"/>
    <col min="11272" max="11274" width="9.140625" style="145" customWidth="1"/>
    <col min="11275" max="11520" width="9.140625" style="145"/>
    <col min="11521" max="11521" width="8.7109375" style="145" customWidth="1"/>
    <col min="11522" max="11522" width="30.7109375" style="145" customWidth="1"/>
    <col min="11523" max="11524" width="15.42578125" style="145" customWidth="1"/>
    <col min="11525" max="11526" width="9.140625" style="145" customWidth="1"/>
    <col min="11527" max="11527" width="13.140625" style="145" customWidth="1"/>
    <col min="11528" max="11530" width="9.140625" style="145" customWidth="1"/>
    <col min="11531" max="11776" width="9.140625" style="145"/>
    <col min="11777" max="11777" width="8.7109375" style="145" customWidth="1"/>
    <col min="11778" max="11778" width="30.7109375" style="145" customWidth="1"/>
    <col min="11779" max="11780" width="15.42578125" style="145" customWidth="1"/>
    <col min="11781" max="11782" width="9.140625" style="145" customWidth="1"/>
    <col min="11783" max="11783" width="13.140625" style="145" customWidth="1"/>
    <col min="11784" max="11786" width="9.140625" style="145" customWidth="1"/>
    <col min="11787" max="12032" width="9.140625" style="145"/>
    <col min="12033" max="12033" width="8.7109375" style="145" customWidth="1"/>
    <col min="12034" max="12034" width="30.7109375" style="145" customWidth="1"/>
    <col min="12035" max="12036" width="15.42578125" style="145" customWidth="1"/>
    <col min="12037" max="12038" width="9.140625" style="145" customWidth="1"/>
    <col min="12039" max="12039" width="13.140625" style="145" customWidth="1"/>
    <col min="12040" max="12042" width="9.140625" style="145" customWidth="1"/>
    <col min="12043" max="12288" width="9.140625" style="145"/>
    <col min="12289" max="12289" width="8.7109375" style="145" customWidth="1"/>
    <col min="12290" max="12290" width="30.7109375" style="145" customWidth="1"/>
    <col min="12291" max="12292" width="15.42578125" style="145" customWidth="1"/>
    <col min="12293" max="12294" width="9.140625" style="145" customWidth="1"/>
    <col min="12295" max="12295" width="13.140625" style="145" customWidth="1"/>
    <col min="12296" max="12298" width="9.140625" style="145" customWidth="1"/>
    <col min="12299" max="12544" width="9.140625" style="145"/>
    <col min="12545" max="12545" width="8.7109375" style="145" customWidth="1"/>
    <col min="12546" max="12546" width="30.7109375" style="145" customWidth="1"/>
    <col min="12547" max="12548" width="15.42578125" style="145" customWidth="1"/>
    <col min="12549" max="12550" width="9.140625" style="145" customWidth="1"/>
    <col min="12551" max="12551" width="13.140625" style="145" customWidth="1"/>
    <col min="12552" max="12554" width="9.140625" style="145" customWidth="1"/>
    <col min="12555" max="12800" width="9.140625" style="145"/>
    <col min="12801" max="12801" width="8.7109375" style="145" customWidth="1"/>
    <col min="12802" max="12802" width="30.7109375" style="145" customWidth="1"/>
    <col min="12803" max="12804" width="15.42578125" style="145" customWidth="1"/>
    <col min="12805" max="12806" width="9.140625" style="145" customWidth="1"/>
    <col min="12807" max="12807" width="13.140625" style="145" customWidth="1"/>
    <col min="12808" max="12810" width="9.140625" style="145" customWidth="1"/>
    <col min="12811" max="13056" width="9.140625" style="145"/>
    <col min="13057" max="13057" width="8.7109375" style="145" customWidth="1"/>
    <col min="13058" max="13058" width="30.7109375" style="145" customWidth="1"/>
    <col min="13059" max="13060" width="15.42578125" style="145" customWidth="1"/>
    <col min="13061" max="13062" width="9.140625" style="145" customWidth="1"/>
    <col min="13063" max="13063" width="13.140625" style="145" customWidth="1"/>
    <col min="13064" max="13066" width="9.140625" style="145" customWidth="1"/>
    <col min="13067" max="13312" width="9.140625" style="145"/>
    <col min="13313" max="13313" width="8.7109375" style="145" customWidth="1"/>
    <col min="13314" max="13314" width="30.7109375" style="145" customWidth="1"/>
    <col min="13315" max="13316" width="15.42578125" style="145" customWidth="1"/>
    <col min="13317" max="13318" width="9.140625" style="145" customWidth="1"/>
    <col min="13319" max="13319" width="13.140625" style="145" customWidth="1"/>
    <col min="13320" max="13322" width="9.140625" style="145" customWidth="1"/>
    <col min="13323" max="13568" width="9.140625" style="145"/>
    <col min="13569" max="13569" width="8.7109375" style="145" customWidth="1"/>
    <col min="13570" max="13570" width="30.7109375" style="145" customWidth="1"/>
    <col min="13571" max="13572" width="15.42578125" style="145" customWidth="1"/>
    <col min="13573" max="13574" width="9.140625" style="145" customWidth="1"/>
    <col min="13575" max="13575" width="13.140625" style="145" customWidth="1"/>
    <col min="13576" max="13578" width="9.140625" style="145" customWidth="1"/>
    <col min="13579" max="13824" width="9.140625" style="145"/>
    <col min="13825" max="13825" width="8.7109375" style="145" customWidth="1"/>
    <col min="13826" max="13826" width="30.7109375" style="145" customWidth="1"/>
    <col min="13827" max="13828" width="15.42578125" style="145" customWidth="1"/>
    <col min="13829" max="13830" width="9.140625" style="145" customWidth="1"/>
    <col min="13831" max="13831" width="13.140625" style="145" customWidth="1"/>
    <col min="13832" max="13834" width="9.140625" style="145" customWidth="1"/>
    <col min="13835" max="14080" width="9.140625" style="145"/>
    <col min="14081" max="14081" width="8.7109375" style="145" customWidth="1"/>
    <col min="14082" max="14082" width="30.7109375" style="145" customWidth="1"/>
    <col min="14083" max="14084" width="15.42578125" style="145" customWidth="1"/>
    <col min="14085" max="14086" width="9.140625" style="145" customWidth="1"/>
    <col min="14087" max="14087" width="13.140625" style="145" customWidth="1"/>
    <col min="14088" max="14090" width="9.140625" style="145" customWidth="1"/>
    <col min="14091" max="14336" width="9.140625" style="145"/>
    <col min="14337" max="14337" width="8.7109375" style="145" customWidth="1"/>
    <col min="14338" max="14338" width="30.7109375" style="145" customWidth="1"/>
    <col min="14339" max="14340" width="15.42578125" style="145" customWidth="1"/>
    <col min="14341" max="14342" width="9.140625" style="145" customWidth="1"/>
    <col min="14343" max="14343" width="13.140625" style="145" customWidth="1"/>
    <col min="14344" max="14346" width="9.140625" style="145" customWidth="1"/>
    <col min="14347" max="14592" width="9.140625" style="145"/>
    <col min="14593" max="14593" width="8.7109375" style="145" customWidth="1"/>
    <col min="14594" max="14594" width="30.7109375" style="145" customWidth="1"/>
    <col min="14595" max="14596" width="15.42578125" style="145" customWidth="1"/>
    <col min="14597" max="14598" width="9.140625" style="145" customWidth="1"/>
    <col min="14599" max="14599" width="13.140625" style="145" customWidth="1"/>
    <col min="14600" max="14602" width="9.140625" style="145" customWidth="1"/>
    <col min="14603" max="14848" width="9.140625" style="145"/>
    <col min="14849" max="14849" width="8.7109375" style="145" customWidth="1"/>
    <col min="14850" max="14850" width="30.7109375" style="145" customWidth="1"/>
    <col min="14851" max="14852" width="15.42578125" style="145" customWidth="1"/>
    <col min="14853" max="14854" width="9.140625" style="145" customWidth="1"/>
    <col min="14855" max="14855" width="13.140625" style="145" customWidth="1"/>
    <col min="14856" max="14858" width="9.140625" style="145" customWidth="1"/>
    <col min="14859" max="15104" width="9.140625" style="145"/>
    <col min="15105" max="15105" width="8.7109375" style="145" customWidth="1"/>
    <col min="15106" max="15106" width="30.7109375" style="145" customWidth="1"/>
    <col min="15107" max="15108" width="15.42578125" style="145" customWidth="1"/>
    <col min="15109" max="15110" width="9.140625" style="145" customWidth="1"/>
    <col min="15111" max="15111" width="13.140625" style="145" customWidth="1"/>
    <col min="15112" max="15114" width="9.140625" style="145" customWidth="1"/>
    <col min="15115" max="15360" width="9.140625" style="145"/>
    <col min="15361" max="15361" width="8.7109375" style="145" customWidth="1"/>
    <col min="15362" max="15362" width="30.7109375" style="145" customWidth="1"/>
    <col min="15363" max="15364" width="15.42578125" style="145" customWidth="1"/>
    <col min="15365" max="15366" width="9.140625" style="145" customWidth="1"/>
    <col min="15367" max="15367" width="13.140625" style="145" customWidth="1"/>
    <col min="15368" max="15370" width="9.140625" style="145" customWidth="1"/>
    <col min="15371" max="15616" width="9.140625" style="145"/>
    <col min="15617" max="15617" width="8.7109375" style="145" customWidth="1"/>
    <col min="15618" max="15618" width="30.7109375" style="145" customWidth="1"/>
    <col min="15619" max="15620" width="15.42578125" style="145" customWidth="1"/>
    <col min="15621" max="15622" width="9.140625" style="145" customWidth="1"/>
    <col min="15623" max="15623" width="13.140625" style="145" customWidth="1"/>
    <col min="15624" max="15626" width="9.140625" style="145" customWidth="1"/>
    <col min="15627" max="15872" width="9.140625" style="145"/>
    <col min="15873" max="15873" width="8.7109375" style="145" customWidth="1"/>
    <col min="15874" max="15874" width="30.7109375" style="145" customWidth="1"/>
    <col min="15875" max="15876" width="15.42578125" style="145" customWidth="1"/>
    <col min="15877" max="15878" width="9.140625" style="145" customWidth="1"/>
    <col min="15879" max="15879" width="13.140625" style="145" customWidth="1"/>
    <col min="15880" max="15882" width="9.140625" style="145" customWidth="1"/>
    <col min="15883" max="16128" width="9.140625" style="145"/>
    <col min="16129" max="16129" width="8.7109375" style="145" customWidth="1"/>
    <col min="16130" max="16130" width="30.7109375" style="145" customWidth="1"/>
    <col min="16131" max="16132" width="15.42578125" style="145" customWidth="1"/>
    <col min="16133" max="16134" width="9.140625" style="145" customWidth="1"/>
    <col min="16135" max="16135" width="13.140625" style="145" customWidth="1"/>
    <col min="16136" max="16138" width="9.140625" style="145" customWidth="1"/>
    <col min="16139" max="16384" width="9.140625" style="145"/>
  </cols>
  <sheetData>
    <row r="1" spans="1:5" s="155" customFormat="1" ht="15">
      <c r="A1" s="153"/>
      <c r="B1" s="153"/>
      <c r="C1" s="176"/>
      <c r="D1" s="163" t="s">
        <v>2298</v>
      </c>
      <c r="E1" s="177"/>
    </row>
    <row r="2" spans="1:5" s="155" customFormat="1" ht="15">
      <c r="A2" s="153"/>
      <c r="B2" s="153"/>
      <c r="C2" s="176"/>
      <c r="D2" s="163" t="s">
        <v>0</v>
      </c>
      <c r="E2" s="177"/>
    </row>
    <row r="3" spans="1:5" s="155" customFormat="1" ht="15">
      <c r="D3" s="166" t="s">
        <v>2612</v>
      </c>
    </row>
    <row r="4" spans="1:5" s="155" customFormat="1" ht="85.15" customHeight="1">
      <c r="A4" s="399" t="s">
        <v>2564</v>
      </c>
      <c r="B4" s="399"/>
      <c r="C4" s="399"/>
      <c r="D4" s="399"/>
    </row>
    <row r="5" spans="1:5" s="136" customFormat="1" ht="30">
      <c r="A5" s="140" t="s">
        <v>48</v>
      </c>
      <c r="B5" s="140" t="s">
        <v>3</v>
      </c>
      <c r="C5" s="140" t="s">
        <v>76</v>
      </c>
      <c r="D5" s="140" t="s">
        <v>77</v>
      </c>
    </row>
    <row r="6" spans="1:5" ht="15">
      <c r="A6" s="142" t="s">
        <v>2109</v>
      </c>
      <c r="B6" s="143" t="s">
        <v>287</v>
      </c>
      <c r="C6" s="144">
        <v>112182.3</v>
      </c>
      <c r="D6" s="144">
        <v>112195.2</v>
      </c>
    </row>
    <row r="7" spans="1:5" ht="15">
      <c r="A7" s="142" t="s">
        <v>2110</v>
      </c>
      <c r="B7" s="143" t="s">
        <v>8</v>
      </c>
      <c r="C7" s="144">
        <v>6333.4</v>
      </c>
      <c r="D7" s="144">
        <v>6333.4</v>
      </c>
    </row>
    <row r="8" spans="1:5" ht="15">
      <c r="A8" s="142" t="s">
        <v>2111</v>
      </c>
      <c r="B8" s="143" t="s">
        <v>293</v>
      </c>
      <c r="C8" s="144">
        <v>44921.2</v>
      </c>
      <c r="D8" s="144">
        <v>44921.2</v>
      </c>
    </row>
    <row r="9" spans="1:5" ht="15">
      <c r="A9" s="142" t="s">
        <v>2112</v>
      </c>
      <c r="B9" s="143" t="s">
        <v>295</v>
      </c>
      <c r="C9" s="144">
        <v>3415.1</v>
      </c>
      <c r="D9" s="144">
        <v>3415.1</v>
      </c>
    </row>
    <row r="10" spans="1:5" ht="15">
      <c r="A10" s="142" t="s">
        <v>2113</v>
      </c>
      <c r="B10" s="143" t="s">
        <v>300</v>
      </c>
      <c r="C10" s="144">
        <v>4961.3</v>
      </c>
      <c r="D10" s="144">
        <v>4961.3</v>
      </c>
    </row>
    <row r="11" spans="1:5" ht="15">
      <c r="A11" s="142" t="s">
        <v>2114</v>
      </c>
      <c r="B11" s="143" t="s">
        <v>9</v>
      </c>
      <c r="C11" s="144">
        <v>11588.8</v>
      </c>
      <c r="D11" s="144">
        <v>11588.8</v>
      </c>
    </row>
    <row r="12" spans="1:5" ht="15">
      <c r="A12" s="142" t="s">
        <v>2115</v>
      </c>
      <c r="B12" s="143" t="s">
        <v>10</v>
      </c>
      <c r="C12" s="144">
        <v>3511.3</v>
      </c>
      <c r="D12" s="144">
        <v>3511.3</v>
      </c>
    </row>
    <row r="13" spans="1:5" ht="15">
      <c r="A13" s="142" t="s">
        <v>2116</v>
      </c>
      <c r="B13" s="143" t="s">
        <v>11</v>
      </c>
      <c r="C13" s="144">
        <v>14283.3</v>
      </c>
      <c r="D13" s="144">
        <v>14283.3</v>
      </c>
    </row>
    <row r="14" spans="1:5" ht="15">
      <c r="A14" s="142" t="s">
        <v>2117</v>
      </c>
      <c r="B14" s="143" t="s">
        <v>321</v>
      </c>
      <c r="C14" s="144">
        <v>14729.7</v>
      </c>
      <c r="D14" s="144">
        <v>14729.7</v>
      </c>
    </row>
    <row r="15" spans="1:5" ht="15">
      <c r="A15" s="142" t="s">
        <v>2118</v>
      </c>
      <c r="B15" s="143" t="s">
        <v>322</v>
      </c>
      <c r="C15" s="144">
        <v>12027.5</v>
      </c>
      <c r="D15" s="144">
        <v>12027.5</v>
      </c>
    </row>
    <row r="16" spans="1:5" ht="15">
      <c r="A16" s="142" t="s">
        <v>2119</v>
      </c>
      <c r="B16" s="143" t="s">
        <v>323</v>
      </c>
      <c r="C16" s="144">
        <v>24072.799999999999</v>
      </c>
      <c r="D16" s="144">
        <v>24072.799999999999</v>
      </c>
    </row>
    <row r="17" spans="1:4" ht="15">
      <c r="A17" s="142" t="s">
        <v>2120</v>
      </c>
      <c r="B17" s="143" t="s">
        <v>12</v>
      </c>
      <c r="C17" s="144">
        <v>26601.8</v>
      </c>
      <c r="D17" s="144">
        <v>26601.8</v>
      </c>
    </row>
    <row r="18" spans="1:4" ht="15">
      <c r="A18" s="142" t="s">
        <v>2121</v>
      </c>
      <c r="B18" s="143" t="s">
        <v>13</v>
      </c>
      <c r="C18" s="144">
        <v>11401.8</v>
      </c>
      <c r="D18" s="144">
        <v>11401.8</v>
      </c>
    </row>
    <row r="19" spans="1:4" ht="15">
      <c r="A19" s="142" t="s">
        <v>2122</v>
      </c>
      <c r="B19" s="143" t="s">
        <v>14</v>
      </c>
      <c r="C19" s="144">
        <v>3814.6</v>
      </c>
      <c r="D19" s="144">
        <v>3814.6</v>
      </c>
    </row>
    <row r="20" spans="1:4" ht="15">
      <c r="A20" s="142" t="s">
        <v>2123</v>
      </c>
      <c r="B20" s="143" t="s">
        <v>15</v>
      </c>
      <c r="C20" s="144">
        <v>1942.6</v>
      </c>
      <c r="D20" s="144">
        <v>1942.6</v>
      </c>
    </row>
    <row r="21" spans="1:4" ht="15">
      <c r="A21" s="142" t="s">
        <v>2124</v>
      </c>
      <c r="B21" s="143" t="s">
        <v>16</v>
      </c>
      <c r="C21" s="144">
        <v>2036.2</v>
      </c>
      <c r="D21" s="144">
        <v>2036.2</v>
      </c>
    </row>
    <row r="22" spans="1:4" ht="15">
      <c r="A22" s="142" t="s">
        <v>2125</v>
      </c>
      <c r="B22" s="143" t="s">
        <v>17</v>
      </c>
      <c r="C22" s="144">
        <v>10000.1</v>
      </c>
      <c r="D22" s="144">
        <v>10000.1</v>
      </c>
    </row>
    <row r="23" spans="1:4" ht="15">
      <c r="A23" s="142" t="s">
        <v>2126</v>
      </c>
      <c r="B23" s="143" t="s">
        <v>381</v>
      </c>
      <c r="C23" s="144">
        <v>4720.3999999999996</v>
      </c>
      <c r="D23" s="144">
        <v>4720.3999999999996</v>
      </c>
    </row>
    <row r="24" spans="1:4" ht="15">
      <c r="A24" s="142" t="s">
        <v>2127</v>
      </c>
      <c r="B24" s="143" t="s">
        <v>18</v>
      </c>
      <c r="C24" s="144">
        <v>1632.6</v>
      </c>
      <c r="D24" s="144">
        <v>1632.6</v>
      </c>
    </row>
    <row r="25" spans="1:4" ht="15">
      <c r="A25" s="142" t="s">
        <v>2128</v>
      </c>
      <c r="B25" s="143" t="s">
        <v>19</v>
      </c>
      <c r="C25" s="144">
        <v>2249.1999999999998</v>
      </c>
      <c r="D25" s="144">
        <v>2249.1999999999998</v>
      </c>
    </row>
    <row r="26" spans="1:4" ht="15">
      <c r="A26" s="142" t="s">
        <v>2129</v>
      </c>
      <c r="B26" s="143" t="s">
        <v>20</v>
      </c>
      <c r="C26" s="144">
        <v>4568.8999999999996</v>
      </c>
      <c r="D26" s="144">
        <v>4568.8999999999996</v>
      </c>
    </row>
    <row r="27" spans="1:4" ht="15">
      <c r="A27" s="142" t="s">
        <v>2130</v>
      </c>
      <c r="B27" s="143" t="s">
        <v>21</v>
      </c>
      <c r="C27" s="144">
        <v>1396</v>
      </c>
      <c r="D27" s="144">
        <v>1396</v>
      </c>
    </row>
    <row r="28" spans="1:4" ht="15">
      <c r="A28" s="142" t="s">
        <v>2131</v>
      </c>
      <c r="B28" s="143" t="s">
        <v>22</v>
      </c>
      <c r="C28" s="144">
        <v>5648.6</v>
      </c>
      <c r="D28" s="144">
        <v>5648.6</v>
      </c>
    </row>
    <row r="29" spans="1:4" ht="15">
      <c r="A29" s="142" t="s">
        <v>2132</v>
      </c>
      <c r="B29" s="143" t="s">
        <v>23</v>
      </c>
      <c r="C29" s="144">
        <v>5453.3</v>
      </c>
      <c r="D29" s="144">
        <v>5453.3</v>
      </c>
    </row>
    <row r="30" spans="1:4" ht="15">
      <c r="A30" s="142" t="s">
        <v>2133</v>
      </c>
      <c r="B30" s="143" t="s">
        <v>24</v>
      </c>
      <c r="C30" s="144">
        <v>4569.3</v>
      </c>
      <c r="D30" s="144">
        <v>4569.3</v>
      </c>
    </row>
    <row r="31" spans="1:4" ht="15">
      <c r="A31" s="142" t="s">
        <v>2134</v>
      </c>
      <c r="B31" s="143" t="s">
        <v>25</v>
      </c>
      <c r="C31" s="144">
        <v>8768</v>
      </c>
      <c r="D31" s="144">
        <v>8768</v>
      </c>
    </row>
    <row r="32" spans="1:4" ht="15">
      <c r="A32" s="142" t="s">
        <v>2135</v>
      </c>
      <c r="B32" s="143" t="s">
        <v>26</v>
      </c>
      <c r="C32" s="144">
        <v>4037.5</v>
      </c>
      <c r="D32" s="144">
        <v>4037.5</v>
      </c>
    </row>
    <row r="33" spans="1:4" ht="15">
      <c r="A33" s="142" t="s">
        <v>2136</v>
      </c>
      <c r="B33" s="143" t="s">
        <v>27</v>
      </c>
      <c r="C33" s="144">
        <v>3402</v>
      </c>
      <c r="D33" s="144">
        <v>3402</v>
      </c>
    </row>
    <row r="34" spans="1:4" ht="15">
      <c r="A34" s="142" t="s">
        <v>2137</v>
      </c>
      <c r="B34" s="143" t="s">
        <v>28</v>
      </c>
      <c r="C34" s="144">
        <v>1841</v>
      </c>
      <c r="D34" s="144">
        <v>1841</v>
      </c>
    </row>
    <row r="35" spans="1:4" ht="15">
      <c r="A35" s="142" t="s">
        <v>2138</v>
      </c>
      <c r="B35" s="143" t="s">
        <v>29</v>
      </c>
      <c r="C35" s="144">
        <v>2328.8000000000002</v>
      </c>
      <c r="D35" s="144">
        <v>2328.8000000000002</v>
      </c>
    </row>
    <row r="36" spans="1:4" ht="15">
      <c r="A36" s="142" t="s">
        <v>2139</v>
      </c>
      <c r="B36" s="143" t="s">
        <v>30</v>
      </c>
      <c r="C36" s="144">
        <v>4593</v>
      </c>
      <c r="D36" s="144">
        <v>4593</v>
      </c>
    </row>
    <row r="37" spans="1:4" ht="15">
      <c r="A37" s="142" t="s">
        <v>2140</v>
      </c>
      <c r="B37" s="143" t="s">
        <v>31</v>
      </c>
      <c r="C37" s="144">
        <v>18389.099999999999</v>
      </c>
      <c r="D37" s="144">
        <v>18389.099999999999</v>
      </c>
    </row>
    <row r="38" spans="1:4" ht="15">
      <c r="A38" s="142" t="s">
        <v>2141</v>
      </c>
      <c r="B38" s="143" t="s">
        <v>32</v>
      </c>
      <c r="C38" s="144">
        <v>2210.8000000000002</v>
      </c>
      <c r="D38" s="144">
        <v>2210.8000000000002</v>
      </c>
    </row>
    <row r="39" spans="1:4" ht="15">
      <c r="A39" s="142" t="s">
        <v>2142</v>
      </c>
      <c r="B39" s="143" t="s">
        <v>33</v>
      </c>
      <c r="C39" s="144">
        <v>2297.6999999999998</v>
      </c>
      <c r="D39" s="144">
        <v>2297.6999999999998</v>
      </c>
    </row>
    <row r="40" spans="1:4" ht="15">
      <c r="A40" s="142" t="s">
        <v>2143</v>
      </c>
      <c r="B40" s="143" t="s">
        <v>34</v>
      </c>
      <c r="C40" s="144">
        <v>2664.7</v>
      </c>
      <c r="D40" s="144">
        <v>2664.7</v>
      </c>
    </row>
    <row r="41" spans="1:4" ht="15">
      <c r="A41" s="142" t="s">
        <v>2144</v>
      </c>
      <c r="B41" s="143" t="s">
        <v>542</v>
      </c>
      <c r="C41" s="144">
        <v>1385.1</v>
      </c>
      <c r="D41" s="144">
        <v>1385.1</v>
      </c>
    </row>
    <row r="42" spans="1:4" ht="15">
      <c r="A42" s="142" t="s">
        <v>2145</v>
      </c>
      <c r="B42" s="143" t="s">
        <v>35</v>
      </c>
      <c r="C42" s="144">
        <v>1293.7</v>
      </c>
      <c r="D42" s="144">
        <v>1293.7</v>
      </c>
    </row>
    <row r="43" spans="1:4" ht="15">
      <c r="A43" s="142" t="s">
        <v>2146</v>
      </c>
      <c r="B43" s="143" t="s">
        <v>36</v>
      </c>
      <c r="C43" s="144">
        <v>3450.5</v>
      </c>
      <c r="D43" s="144">
        <v>3450.5</v>
      </c>
    </row>
    <row r="44" spans="1:4" ht="15">
      <c r="A44" s="142" t="s">
        <v>2147</v>
      </c>
      <c r="B44" s="143" t="s">
        <v>37</v>
      </c>
      <c r="C44" s="144">
        <v>3500.8</v>
      </c>
      <c r="D44" s="144">
        <v>3500.8</v>
      </c>
    </row>
    <row r="45" spans="1:4" ht="15">
      <c r="A45" s="142" t="s">
        <v>2148</v>
      </c>
      <c r="B45" s="143" t="s">
        <v>38</v>
      </c>
      <c r="C45" s="144">
        <v>10749.7</v>
      </c>
      <c r="D45" s="144">
        <v>10749.7</v>
      </c>
    </row>
    <row r="46" spans="1:4" ht="15">
      <c r="A46" s="142" t="s">
        <v>2149</v>
      </c>
      <c r="B46" s="143" t="s">
        <v>587</v>
      </c>
      <c r="C46" s="144">
        <v>1466.9</v>
      </c>
      <c r="D46" s="144">
        <v>1466.9</v>
      </c>
    </row>
    <row r="47" spans="1:4" ht="15">
      <c r="A47" s="142" t="s">
        <v>2150</v>
      </c>
      <c r="B47" s="143" t="s">
        <v>588</v>
      </c>
      <c r="C47" s="144">
        <v>5474</v>
      </c>
      <c r="D47" s="144">
        <v>5474</v>
      </c>
    </row>
    <row r="48" spans="1:4" ht="15">
      <c r="A48" s="142" t="s">
        <v>2151</v>
      </c>
      <c r="B48" s="143" t="s">
        <v>39</v>
      </c>
      <c r="C48" s="144">
        <v>2624.5</v>
      </c>
      <c r="D48" s="144">
        <v>2624.5</v>
      </c>
    </row>
    <row r="49" spans="1:4" ht="15">
      <c r="A49" s="142" t="s">
        <v>2152</v>
      </c>
      <c r="B49" s="143" t="s">
        <v>40</v>
      </c>
      <c r="C49" s="144">
        <v>975.9</v>
      </c>
      <c r="D49" s="144">
        <v>975.9</v>
      </c>
    </row>
    <row r="50" spans="1:4" ht="15">
      <c r="A50" s="142" t="s">
        <v>2155</v>
      </c>
      <c r="B50" s="143" t="s">
        <v>41</v>
      </c>
      <c r="C50" s="144">
        <v>1926.3</v>
      </c>
      <c r="D50" s="144">
        <v>2013.5</v>
      </c>
    </row>
    <row r="51" spans="1:4" ht="15">
      <c r="A51" s="142" t="s">
        <v>2156</v>
      </c>
      <c r="B51" s="143" t="s">
        <v>42</v>
      </c>
      <c r="C51" s="144">
        <v>3480.1</v>
      </c>
      <c r="D51" s="144">
        <v>3480.1</v>
      </c>
    </row>
    <row r="52" spans="1:4" ht="15">
      <c r="A52" s="142" t="s">
        <v>2157</v>
      </c>
      <c r="B52" s="143" t="s">
        <v>43</v>
      </c>
      <c r="C52" s="144">
        <v>1284.9000000000001</v>
      </c>
      <c r="D52" s="144">
        <v>1284.9000000000001</v>
      </c>
    </row>
    <row r="53" spans="1:4" ht="15">
      <c r="A53" s="142" t="s">
        <v>2158</v>
      </c>
      <c r="B53" s="143" t="s">
        <v>44</v>
      </c>
      <c r="C53" s="144">
        <v>3127.1</v>
      </c>
      <c r="D53" s="144">
        <v>3127.1</v>
      </c>
    </row>
    <row r="54" spans="1:4" ht="15">
      <c r="A54" s="142"/>
      <c r="B54" s="143" t="s">
        <v>46</v>
      </c>
      <c r="C54" s="144">
        <v>429334.2</v>
      </c>
      <c r="D54" s="144">
        <v>429434.3</v>
      </c>
    </row>
    <row r="55" spans="1:4" ht="41.85" customHeight="1"/>
    <row r="56" spans="1:4" ht="41.85" customHeight="1"/>
    <row r="57" spans="1:4" ht="12.7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/>
  </sheetData>
  <mergeCells count="1">
    <mergeCell ref="A4:D4"/>
  </mergeCells>
  <pageMargins left="0.70866141732283472" right="0.70866141732283472" top="0.51" bottom="0.39" header="0.31496062992125984" footer="0.17"/>
  <pageSetup paperSize="9" scale="89" orientation="portrait" r:id="rId1"/>
  <headerFooter>
    <oddFooter>&amp;L&amp;"Times New Roman,обычный"&amp;8 2430-15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8"/>
  <sheetViews>
    <sheetView view="pageBreakPreview" topLeftCell="A13" zoomScale="60" zoomScaleNormal="100" workbookViewId="0">
      <selection activeCell="A4" sqref="A4:D4"/>
    </sheetView>
  </sheetViews>
  <sheetFormatPr defaultRowHeight="12.75" outlineLevelRow="3"/>
  <cols>
    <col min="1" max="1" width="8.7109375" style="145" customWidth="1"/>
    <col min="2" max="2" width="43.28515625" style="145" customWidth="1"/>
    <col min="3" max="3" width="21" style="145" customWidth="1"/>
    <col min="4" max="4" width="23.7109375" style="145" customWidth="1"/>
    <col min="5" max="5" width="9.140625" style="145" customWidth="1"/>
    <col min="6" max="6" width="13.140625" style="145" customWidth="1"/>
    <col min="7" max="9" width="9.140625" style="145" customWidth="1"/>
    <col min="10" max="256" width="9.140625" style="145"/>
    <col min="257" max="257" width="8.7109375" style="145" customWidth="1"/>
    <col min="258" max="258" width="30.7109375" style="145" customWidth="1"/>
    <col min="259" max="260" width="15.42578125" style="145" customWidth="1"/>
    <col min="261" max="261" width="9.140625" style="145" customWidth="1"/>
    <col min="262" max="262" width="13.140625" style="145" customWidth="1"/>
    <col min="263" max="265" width="9.140625" style="145" customWidth="1"/>
    <col min="266" max="512" width="9.140625" style="145"/>
    <col min="513" max="513" width="8.7109375" style="145" customWidth="1"/>
    <col min="514" max="514" width="30.7109375" style="145" customWidth="1"/>
    <col min="515" max="516" width="15.42578125" style="145" customWidth="1"/>
    <col min="517" max="517" width="9.140625" style="145" customWidth="1"/>
    <col min="518" max="518" width="13.140625" style="145" customWidth="1"/>
    <col min="519" max="521" width="9.140625" style="145" customWidth="1"/>
    <col min="522" max="768" width="9.140625" style="145"/>
    <col min="769" max="769" width="8.7109375" style="145" customWidth="1"/>
    <col min="770" max="770" width="30.7109375" style="145" customWidth="1"/>
    <col min="771" max="772" width="15.42578125" style="145" customWidth="1"/>
    <col min="773" max="773" width="9.140625" style="145" customWidth="1"/>
    <col min="774" max="774" width="13.140625" style="145" customWidth="1"/>
    <col min="775" max="777" width="9.140625" style="145" customWidth="1"/>
    <col min="778" max="1024" width="9.140625" style="145"/>
    <col min="1025" max="1025" width="8.7109375" style="145" customWidth="1"/>
    <col min="1026" max="1026" width="30.7109375" style="145" customWidth="1"/>
    <col min="1027" max="1028" width="15.42578125" style="145" customWidth="1"/>
    <col min="1029" max="1029" width="9.140625" style="145" customWidth="1"/>
    <col min="1030" max="1030" width="13.140625" style="145" customWidth="1"/>
    <col min="1031" max="1033" width="9.140625" style="145" customWidth="1"/>
    <col min="1034" max="1280" width="9.140625" style="145"/>
    <col min="1281" max="1281" width="8.7109375" style="145" customWidth="1"/>
    <col min="1282" max="1282" width="30.7109375" style="145" customWidth="1"/>
    <col min="1283" max="1284" width="15.42578125" style="145" customWidth="1"/>
    <col min="1285" max="1285" width="9.140625" style="145" customWidth="1"/>
    <col min="1286" max="1286" width="13.140625" style="145" customWidth="1"/>
    <col min="1287" max="1289" width="9.140625" style="145" customWidth="1"/>
    <col min="1290" max="1536" width="9.140625" style="145"/>
    <col min="1537" max="1537" width="8.7109375" style="145" customWidth="1"/>
    <col min="1538" max="1538" width="30.7109375" style="145" customWidth="1"/>
    <col min="1539" max="1540" width="15.42578125" style="145" customWidth="1"/>
    <col min="1541" max="1541" width="9.140625" style="145" customWidth="1"/>
    <col min="1542" max="1542" width="13.140625" style="145" customWidth="1"/>
    <col min="1543" max="1545" width="9.140625" style="145" customWidth="1"/>
    <col min="1546" max="1792" width="9.140625" style="145"/>
    <col min="1793" max="1793" width="8.7109375" style="145" customWidth="1"/>
    <col min="1794" max="1794" width="30.7109375" style="145" customWidth="1"/>
    <col min="1795" max="1796" width="15.42578125" style="145" customWidth="1"/>
    <col min="1797" max="1797" width="9.140625" style="145" customWidth="1"/>
    <col min="1798" max="1798" width="13.140625" style="145" customWidth="1"/>
    <col min="1799" max="1801" width="9.140625" style="145" customWidth="1"/>
    <col min="1802" max="2048" width="9.140625" style="145"/>
    <col min="2049" max="2049" width="8.7109375" style="145" customWidth="1"/>
    <col min="2050" max="2050" width="30.7109375" style="145" customWidth="1"/>
    <col min="2051" max="2052" width="15.42578125" style="145" customWidth="1"/>
    <col min="2053" max="2053" width="9.140625" style="145" customWidth="1"/>
    <col min="2054" max="2054" width="13.140625" style="145" customWidth="1"/>
    <col min="2055" max="2057" width="9.140625" style="145" customWidth="1"/>
    <col min="2058" max="2304" width="9.140625" style="145"/>
    <col min="2305" max="2305" width="8.7109375" style="145" customWidth="1"/>
    <col min="2306" max="2306" width="30.7109375" style="145" customWidth="1"/>
    <col min="2307" max="2308" width="15.42578125" style="145" customWidth="1"/>
    <col min="2309" max="2309" width="9.140625" style="145" customWidth="1"/>
    <col min="2310" max="2310" width="13.140625" style="145" customWidth="1"/>
    <col min="2311" max="2313" width="9.140625" style="145" customWidth="1"/>
    <col min="2314" max="2560" width="9.140625" style="145"/>
    <col min="2561" max="2561" width="8.7109375" style="145" customWidth="1"/>
    <col min="2562" max="2562" width="30.7109375" style="145" customWidth="1"/>
    <col min="2563" max="2564" width="15.42578125" style="145" customWidth="1"/>
    <col min="2565" max="2565" width="9.140625" style="145" customWidth="1"/>
    <col min="2566" max="2566" width="13.140625" style="145" customWidth="1"/>
    <col min="2567" max="2569" width="9.140625" style="145" customWidth="1"/>
    <col min="2570" max="2816" width="9.140625" style="145"/>
    <col min="2817" max="2817" width="8.7109375" style="145" customWidth="1"/>
    <col min="2818" max="2818" width="30.7109375" style="145" customWidth="1"/>
    <col min="2819" max="2820" width="15.42578125" style="145" customWidth="1"/>
    <col min="2821" max="2821" width="9.140625" style="145" customWidth="1"/>
    <col min="2822" max="2822" width="13.140625" style="145" customWidth="1"/>
    <col min="2823" max="2825" width="9.140625" style="145" customWidth="1"/>
    <col min="2826" max="3072" width="9.140625" style="145"/>
    <col min="3073" max="3073" width="8.7109375" style="145" customWidth="1"/>
    <col min="3074" max="3074" width="30.7109375" style="145" customWidth="1"/>
    <col min="3075" max="3076" width="15.42578125" style="145" customWidth="1"/>
    <col min="3077" max="3077" width="9.140625" style="145" customWidth="1"/>
    <col min="3078" max="3078" width="13.140625" style="145" customWidth="1"/>
    <col min="3079" max="3081" width="9.140625" style="145" customWidth="1"/>
    <col min="3082" max="3328" width="9.140625" style="145"/>
    <col min="3329" max="3329" width="8.7109375" style="145" customWidth="1"/>
    <col min="3330" max="3330" width="30.7109375" style="145" customWidth="1"/>
    <col min="3331" max="3332" width="15.42578125" style="145" customWidth="1"/>
    <col min="3333" max="3333" width="9.140625" style="145" customWidth="1"/>
    <col min="3334" max="3334" width="13.140625" style="145" customWidth="1"/>
    <col min="3335" max="3337" width="9.140625" style="145" customWidth="1"/>
    <col min="3338" max="3584" width="9.140625" style="145"/>
    <col min="3585" max="3585" width="8.7109375" style="145" customWidth="1"/>
    <col min="3586" max="3586" width="30.7109375" style="145" customWidth="1"/>
    <col min="3587" max="3588" width="15.42578125" style="145" customWidth="1"/>
    <col min="3589" max="3589" width="9.140625" style="145" customWidth="1"/>
    <col min="3590" max="3590" width="13.140625" style="145" customWidth="1"/>
    <col min="3591" max="3593" width="9.140625" style="145" customWidth="1"/>
    <col min="3594" max="3840" width="9.140625" style="145"/>
    <col min="3841" max="3841" width="8.7109375" style="145" customWidth="1"/>
    <col min="3842" max="3842" width="30.7109375" style="145" customWidth="1"/>
    <col min="3843" max="3844" width="15.42578125" style="145" customWidth="1"/>
    <col min="3845" max="3845" width="9.140625" style="145" customWidth="1"/>
    <col min="3846" max="3846" width="13.140625" style="145" customWidth="1"/>
    <col min="3847" max="3849" width="9.140625" style="145" customWidth="1"/>
    <col min="3850" max="4096" width="9.140625" style="145"/>
    <col min="4097" max="4097" width="8.7109375" style="145" customWidth="1"/>
    <col min="4098" max="4098" width="30.7109375" style="145" customWidth="1"/>
    <col min="4099" max="4100" width="15.42578125" style="145" customWidth="1"/>
    <col min="4101" max="4101" width="9.140625" style="145" customWidth="1"/>
    <col min="4102" max="4102" width="13.140625" style="145" customWidth="1"/>
    <col min="4103" max="4105" width="9.140625" style="145" customWidth="1"/>
    <col min="4106" max="4352" width="9.140625" style="145"/>
    <col min="4353" max="4353" width="8.7109375" style="145" customWidth="1"/>
    <col min="4354" max="4354" width="30.7109375" style="145" customWidth="1"/>
    <col min="4355" max="4356" width="15.42578125" style="145" customWidth="1"/>
    <col min="4357" max="4357" width="9.140625" style="145" customWidth="1"/>
    <col min="4358" max="4358" width="13.140625" style="145" customWidth="1"/>
    <col min="4359" max="4361" width="9.140625" style="145" customWidth="1"/>
    <col min="4362" max="4608" width="9.140625" style="145"/>
    <col min="4609" max="4609" width="8.7109375" style="145" customWidth="1"/>
    <col min="4610" max="4610" width="30.7109375" style="145" customWidth="1"/>
    <col min="4611" max="4612" width="15.42578125" style="145" customWidth="1"/>
    <col min="4613" max="4613" width="9.140625" style="145" customWidth="1"/>
    <col min="4614" max="4614" width="13.140625" style="145" customWidth="1"/>
    <col min="4615" max="4617" width="9.140625" style="145" customWidth="1"/>
    <col min="4618" max="4864" width="9.140625" style="145"/>
    <col min="4865" max="4865" width="8.7109375" style="145" customWidth="1"/>
    <col min="4866" max="4866" width="30.7109375" style="145" customWidth="1"/>
    <col min="4867" max="4868" width="15.42578125" style="145" customWidth="1"/>
    <col min="4869" max="4869" width="9.140625" style="145" customWidth="1"/>
    <col min="4870" max="4870" width="13.140625" style="145" customWidth="1"/>
    <col min="4871" max="4873" width="9.140625" style="145" customWidth="1"/>
    <col min="4874" max="5120" width="9.140625" style="145"/>
    <col min="5121" max="5121" width="8.7109375" style="145" customWidth="1"/>
    <col min="5122" max="5122" width="30.7109375" style="145" customWidth="1"/>
    <col min="5123" max="5124" width="15.42578125" style="145" customWidth="1"/>
    <col min="5125" max="5125" width="9.140625" style="145" customWidth="1"/>
    <col min="5126" max="5126" width="13.140625" style="145" customWidth="1"/>
    <col min="5127" max="5129" width="9.140625" style="145" customWidth="1"/>
    <col min="5130" max="5376" width="9.140625" style="145"/>
    <col min="5377" max="5377" width="8.7109375" style="145" customWidth="1"/>
    <col min="5378" max="5378" width="30.7109375" style="145" customWidth="1"/>
    <col min="5379" max="5380" width="15.42578125" style="145" customWidth="1"/>
    <col min="5381" max="5381" width="9.140625" style="145" customWidth="1"/>
    <col min="5382" max="5382" width="13.140625" style="145" customWidth="1"/>
    <col min="5383" max="5385" width="9.140625" style="145" customWidth="1"/>
    <col min="5386" max="5632" width="9.140625" style="145"/>
    <col min="5633" max="5633" width="8.7109375" style="145" customWidth="1"/>
    <col min="5634" max="5634" width="30.7109375" style="145" customWidth="1"/>
    <col min="5635" max="5636" width="15.42578125" style="145" customWidth="1"/>
    <col min="5637" max="5637" width="9.140625" style="145" customWidth="1"/>
    <col min="5638" max="5638" width="13.140625" style="145" customWidth="1"/>
    <col min="5639" max="5641" width="9.140625" style="145" customWidth="1"/>
    <col min="5642" max="5888" width="9.140625" style="145"/>
    <col min="5889" max="5889" width="8.7109375" style="145" customWidth="1"/>
    <col min="5890" max="5890" width="30.7109375" style="145" customWidth="1"/>
    <col min="5891" max="5892" width="15.42578125" style="145" customWidth="1"/>
    <col min="5893" max="5893" width="9.140625" style="145" customWidth="1"/>
    <col min="5894" max="5894" width="13.140625" style="145" customWidth="1"/>
    <col min="5895" max="5897" width="9.140625" style="145" customWidth="1"/>
    <col min="5898" max="6144" width="9.140625" style="145"/>
    <col min="6145" max="6145" width="8.7109375" style="145" customWidth="1"/>
    <col min="6146" max="6146" width="30.7109375" style="145" customWidth="1"/>
    <col min="6147" max="6148" width="15.42578125" style="145" customWidth="1"/>
    <col min="6149" max="6149" width="9.140625" style="145" customWidth="1"/>
    <col min="6150" max="6150" width="13.140625" style="145" customWidth="1"/>
    <col min="6151" max="6153" width="9.140625" style="145" customWidth="1"/>
    <col min="6154" max="6400" width="9.140625" style="145"/>
    <col min="6401" max="6401" width="8.7109375" style="145" customWidth="1"/>
    <col min="6402" max="6402" width="30.7109375" style="145" customWidth="1"/>
    <col min="6403" max="6404" width="15.42578125" style="145" customWidth="1"/>
    <col min="6405" max="6405" width="9.140625" style="145" customWidth="1"/>
    <col min="6406" max="6406" width="13.140625" style="145" customWidth="1"/>
    <col min="6407" max="6409" width="9.140625" style="145" customWidth="1"/>
    <col min="6410" max="6656" width="9.140625" style="145"/>
    <col min="6657" max="6657" width="8.7109375" style="145" customWidth="1"/>
    <col min="6658" max="6658" width="30.7109375" style="145" customWidth="1"/>
    <col min="6659" max="6660" width="15.42578125" style="145" customWidth="1"/>
    <col min="6661" max="6661" width="9.140625" style="145" customWidth="1"/>
    <col min="6662" max="6662" width="13.140625" style="145" customWidth="1"/>
    <col min="6663" max="6665" width="9.140625" style="145" customWidth="1"/>
    <col min="6666" max="6912" width="9.140625" style="145"/>
    <col min="6913" max="6913" width="8.7109375" style="145" customWidth="1"/>
    <col min="6914" max="6914" width="30.7109375" style="145" customWidth="1"/>
    <col min="6915" max="6916" width="15.42578125" style="145" customWidth="1"/>
    <col min="6917" max="6917" width="9.140625" style="145" customWidth="1"/>
    <col min="6918" max="6918" width="13.140625" style="145" customWidth="1"/>
    <col min="6919" max="6921" width="9.140625" style="145" customWidth="1"/>
    <col min="6922" max="7168" width="9.140625" style="145"/>
    <col min="7169" max="7169" width="8.7109375" style="145" customWidth="1"/>
    <col min="7170" max="7170" width="30.7109375" style="145" customWidth="1"/>
    <col min="7171" max="7172" width="15.42578125" style="145" customWidth="1"/>
    <col min="7173" max="7173" width="9.140625" style="145" customWidth="1"/>
    <col min="7174" max="7174" width="13.140625" style="145" customWidth="1"/>
    <col min="7175" max="7177" width="9.140625" style="145" customWidth="1"/>
    <col min="7178" max="7424" width="9.140625" style="145"/>
    <col min="7425" max="7425" width="8.7109375" style="145" customWidth="1"/>
    <col min="7426" max="7426" width="30.7109375" style="145" customWidth="1"/>
    <col min="7427" max="7428" width="15.42578125" style="145" customWidth="1"/>
    <col min="7429" max="7429" width="9.140625" style="145" customWidth="1"/>
    <col min="7430" max="7430" width="13.140625" style="145" customWidth="1"/>
    <col min="7431" max="7433" width="9.140625" style="145" customWidth="1"/>
    <col min="7434" max="7680" width="9.140625" style="145"/>
    <col min="7681" max="7681" width="8.7109375" style="145" customWidth="1"/>
    <col min="7682" max="7682" width="30.7109375" style="145" customWidth="1"/>
    <col min="7683" max="7684" width="15.42578125" style="145" customWidth="1"/>
    <col min="7685" max="7685" width="9.140625" style="145" customWidth="1"/>
    <col min="7686" max="7686" width="13.140625" style="145" customWidth="1"/>
    <col min="7687" max="7689" width="9.140625" style="145" customWidth="1"/>
    <col min="7690" max="7936" width="9.140625" style="145"/>
    <col min="7937" max="7937" width="8.7109375" style="145" customWidth="1"/>
    <col min="7938" max="7938" width="30.7109375" style="145" customWidth="1"/>
    <col min="7939" max="7940" width="15.42578125" style="145" customWidth="1"/>
    <col min="7941" max="7941" width="9.140625" style="145" customWidth="1"/>
    <col min="7942" max="7942" width="13.140625" style="145" customWidth="1"/>
    <col min="7943" max="7945" width="9.140625" style="145" customWidth="1"/>
    <col min="7946" max="8192" width="9.140625" style="145"/>
    <col min="8193" max="8193" width="8.7109375" style="145" customWidth="1"/>
    <col min="8194" max="8194" width="30.7109375" style="145" customWidth="1"/>
    <col min="8195" max="8196" width="15.42578125" style="145" customWidth="1"/>
    <col min="8197" max="8197" width="9.140625" style="145" customWidth="1"/>
    <col min="8198" max="8198" width="13.140625" style="145" customWidth="1"/>
    <col min="8199" max="8201" width="9.140625" style="145" customWidth="1"/>
    <col min="8202" max="8448" width="9.140625" style="145"/>
    <col min="8449" max="8449" width="8.7109375" style="145" customWidth="1"/>
    <col min="8450" max="8450" width="30.7109375" style="145" customWidth="1"/>
    <col min="8451" max="8452" width="15.42578125" style="145" customWidth="1"/>
    <col min="8453" max="8453" width="9.140625" style="145" customWidth="1"/>
    <col min="8454" max="8454" width="13.140625" style="145" customWidth="1"/>
    <col min="8455" max="8457" width="9.140625" style="145" customWidth="1"/>
    <col min="8458" max="8704" width="9.140625" style="145"/>
    <col min="8705" max="8705" width="8.7109375" style="145" customWidth="1"/>
    <col min="8706" max="8706" width="30.7109375" style="145" customWidth="1"/>
    <col min="8707" max="8708" width="15.42578125" style="145" customWidth="1"/>
    <col min="8709" max="8709" width="9.140625" style="145" customWidth="1"/>
    <col min="8710" max="8710" width="13.140625" style="145" customWidth="1"/>
    <col min="8711" max="8713" width="9.140625" style="145" customWidth="1"/>
    <col min="8714" max="8960" width="9.140625" style="145"/>
    <col min="8961" max="8961" width="8.7109375" style="145" customWidth="1"/>
    <col min="8962" max="8962" width="30.7109375" style="145" customWidth="1"/>
    <col min="8963" max="8964" width="15.42578125" style="145" customWidth="1"/>
    <col min="8965" max="8965" width="9.140625" style="145" customWidth="1"/>
    <col min="8966" max="8966" width="13.140625" style="145" customWidth="1"/>
    <col min="8967" max="8969" width="9.140625" style="145" customWidth="1"/>
    <col min="8970" max="9216" width="9.140625" style="145"/>
    <col min="9217" max="9217" width="8.7109375" style="145" customWidth="1"/>
    <col min="9218" max="9218" width="30.7109375" style="145" customWidth="1"/>
    <col min="9219" max="9220" width="15.42578125" style="145" customWidth="1"/>
    <col min="9221" max="9221" width="9.140625" style="145" customWidth="1"/>
    <col min="9222" max="9222" width="13.140625" style="145" customWidth="1"/>
    <col min="9223" max="9225" width="9.140625" style="145" customWidth="1"/>
    <col min="9226" max="9472" width="9.140625" style="145"/>
    <col min="9473" max="9473" width="8.7109375" style="145" customWidth="1"/>
    <col min="9474" max="9474" width="30.7109375" style="145" customWidth="1"/>
    <col min="9475" max="9476" width="15.42578125" style="145" customWidth="1"/>
    <col min="9477" max="9477" width="9.140625" style="145" customWidth="1"/>
    <col min="9478" max="9478" width="13.140625" style="145" customWidth="1"/>
    <col min="9479" max="9481" width="9.140625" style="145" customWidth="1"/>
    <col min="9482" max="9728" width="9.140625" style="145"/>
    <col min="9729" max="9729" width="8.7109375" style="145" customWidth="1"/>
    <col min="9730" max="9730" width="30.7109375" style="145" customWidth="1"/>
    <col min="9731" max="9732" width="15.42578125" style="145" customWidth="1"/>
    <col min="9733" max="9733" width="9.140625" style="145" customWidth="1"/>
    <col min="9734" max="9734" width="13.140625" style="145" customWidth="1"/>
    <col min="9735" max="9737" width="9.140625" style="145" customWidth="1"/>
    <col min="9738" max="9984" width="9.140625" style="145"/>
    <col min="9985" max="9985" width="8.7109375" style="145" customWidth="1"/>
    <col min="9986" max="9986" width="30.7109375" style="145" customWidth="1"/>
    <col min="9987" max="9988" width="15.42578125" style="145" customWidth="1"/>
    <col min="9989" max="9989" width="9.140625" style="145" customWidth="1"/>
    <col min="9990" max="9990" width="13.140625" style="145" customWidth="1"/>
    <col min="9991" max="9993" width="9.140625" style="145" customWidth="1"/>
    <col min="9994" max="10240" width="9.140625" style="145"/>
    <col min="10241" max="10241" width="8.7109375" style="145" customWidth="1"/>
    <col min="10242" max="10242" width="30.7109375" style="145" customWidth="1"/>
    <col min="10243" max="10244" width="15.42578125" style="145" customWidth="1"/>
    <col min="10245" max="10245" width="9.140625" style="145" customWidth="1"/>
    <col min="10246" max="10246" width="13.140625" style="145" customWidth="1"/>
    <col min="10247" max="10249" width="9.140625" style="145" customWidth="1"/>
    <col min="10250" max="10496" width="9.140625" style="145"/>
    <col min="10497" max="10497" width="8.7109375" style="145" customWidth="1"/>
    <col min="10498" max="10498" width="30.7109375" style="145" customWidth="1"/>
    <col min="10499" max="10500" width="15.42578125" style="145" customWidth="1"/>
    <col min="10501" max="10501" width="9.140625" style="145" customWidth="1"/>
    <col min="10502" max="10502" width="13.140625" style="145" customWidth="1"/>
    <col min="10503" max="10505" width="9.140625" style="145" customWidth="1"/>
    <col min="10506" max="10752" width="9.140625" style="145"/>
    <col min="10753" max="10753" width="8.7109375" style="145" customWidth="1"/>
    <col min="10754" max="10754" width="30.7109375" style="145" customWidth="1"/>
    <col min="10755" max="10756" width="15.42578125" style="145" customWidth="1"/>
    <col min="10757" max="10757" width="9.140625" style="145" customWidth="1"/>
    <col min="10758" max="10758" width="13.140625" style="145" customWidth="1"/>
    <col min="10759" max="10761" width="9.140625" style="145" customWidth="1"/>
    <col min="10762" max="11008" width="9.140625" style="145"/>
    <col min="11009" max="11009" width="8.7109375" style="145" customWidth="1"/>
    <col min="11010" max="11010" width="30.7109375" style="145" customWidth="1"/>
    <col min="11011" max="11012" width="15.42578125" style="145" customWidth="1"/>
    <col min="11013" max="11013" width="9.140625" style="145" customWidth="1"/>
    <col min="11014" max="11014" width="13.140625" style="145" customWidth="1"/>
    <col min="11015" max="11017" width="9.140625" style="145" customWidth="1"/>
    <col min="11018" max="11264" width="9.140625" style="145"/>
    <col min="11265" max="11265" width="8.7109375" style="145" customWidth="1"/>
    <col min="11266" max="11266" width="30.7109375" style="145" customWidth="1"/>
    <col min="11267" max="11268" width="15.42578125" style="145" customWidth="1"/>
    <col min="11269" max="11269" width="9.140625" style="145" customWidth="1"/>
    <col min="11270" max="11270" width="13.140625" style="145" customWidth="1"/>
    <col min="11271" max="11273" width="9.140625" style="145" customWidth="1"/>
    <col min="11274" max="11520" width="9.140625" style="145"/>
    <col min="11521" max="11521" width="8.7109375" style="145" customWidth="1"/>
    <col min="11522" max="11522" width="30.7109375" style="145" customWidth="1"/>
    <col min="11523" max="11524" width="15.42578125" style="145" customWidth="1"/>
    <col min="11525" max="11525" width="9.140625" style="145" customWidth="1"/>
    <col min="11526" max="11526" width="13.140625" style="145" customWidth="1"/>
    <col min="11527" max="11529" width="9.140625" style="145" customWidth="1"/>
    <col min="11530" max="11776" width="9.140625" style="145"/>
    <col min="11777" max="11777" width="8.7109375" style="145" customWidth="1"/>
    <col min="11778" max="11778" width="30.7109375" style="145" customWidth="1"/>
    <col min="11779" max="11780" width="15.42578125" style="145" customWidth="1"/>
    <col min="11781" max="11781" width="9.140625" style="145" customWidth="1"/>
    <col min="11782" max="11782" width="13.140625" style="145" customWidth="1"/>
    <col min="11783" max="11785" width="9.140625" style="145" customWidth="1"/>
    <col min="11786" max="12032" width="9.140625" style="145"/>
    <col min="12033" max="12033" width="8.7109375" style="145" customWidth="1"/>
    <col min="12034" max="12034" width="30.7109375" style="145" customWidth="1"/>
    <col min="12035" max="12036" width="15.42578125" style="145" customWidth="1"/>
    <col min="12037" max="12037" width="9.140625" style="145" customWidth="1"/>
    <col min="12038" max="12038" width="13.140625" style="145" customWidth="1"/>
    <col min="12039" max="12041" width="9.140625" style="145" customWidth="1"/>
    <col min="12042" max="12288" width="9.140625" style="145"/>
    <col min="12289" max="12289" width="8.7109375" style="145" customWidth="1"/>
    <col min="12290" max="12290" width="30.7109375" style="145" customWidth="1"/>
    <col min="12291" max="12292" width="15.42578125" style="145" customWidth="1"/>
    <col min="12293" max="12293" width="9.140625" style="145" customWidth="1"/>
    <col min="12294" max="12294" width="13.140625" style="145" customWidth="1"/>
    <col min="12295" max="12297" width="9.140625" style="145" customWidth="1"/>
    <col min="12298" max="12544" width="9.140625" style="145"/>
    <col min="12545" max="12545" width="8.7109375" style="145" customWidth="1"/>
    <col min="12546" max="12546" width="30.7109375" style="145" customWidth="1"/>
    <col min="12547" max="12548" width="15.42578125" style="145" customWidth="1"/>
    <col min="12549" max="12549" width="9.140625" style="145" customWidth="1"/>
    <col min="12550" max="12550" width="13.140625" style="145" customWidth="1"/>
    <col min="12551" max="12553" width="9.140625" style="145" customWidth="1"/>
    <col min="12554" max="12800" width="9.140625" style="145"/>
    <col min="12801" max="12801" width="8.7109375" style="145" customWidth="1"/>
    <col min="12802" max="12802" width="30.7109375" style="145" customWidth="1"/>
    <col min="12803" max="12804" width="15.42578125" style="145" customWidth="1"/>
    <col min="12805" max="12805" width="9.140625" style="145" customWidth="1"/>
    <col min="12806" max="12806" width="13.140625" style="145" customWidth="1"/>
    <col min="12807" max="12809" width="9.140625" style="145" customWidth="1"/>
    <col min="12810" max="13056" width="9.140625" style="145"/>
    <col min="13057" max="13057" width="8.7109375" style="145" customWidth="1"/>
    <col min="13058" max="13058" width="30.7109375" style="145" customWidth="1"/>
    <col min="13059" max="13060" width="15.42578125" style="145" customWidth="1"/>
    <col min="13061" max="13061" width="9.140625" style="145" customWidth="1"/>
    <col min="13062" max="13062" width="13.140625" style="145" customWidth="1"/>
    <col min="13063" max="13065" width="9.140625" style="145" customWidth="1"/>
    <col min="13066" max="13312" width="9.140625" style="145"/>
    <col min="13313" max="13313" width="8.7109375" style="145" customWidth="1"/>
    <col min="13314" max="13314" width="30.7109375" style="145" customWidth="1"/>
    <col min="13315" max="13316" width="15.42578125" style="145" customWidth="1"/>
    <col min="13317" max="13317" width="9.140625" style="145" customWidth="1"/>
    <col min="13318" max="13318" width="13.140625" style="145" customWidth="1"/>
    <col min="13319" max="13321" width="9.140625" style="145" customWidth="1"/>
    <col min="13322" max="13568" width="9.140625" style="145"/>
    <col min="13569" max="13569" width="8.7109375" style="145" customWidth="1"/>
    <col min="13570" max="13570" width="30.7109375" style="145" customWidth="1"/>
    <col min="13571" max="13572" width="15.42578125" style="145" customWidth="1"/>
    <col min="13573" max="13573" width="9.140625" style="145" customWidth="1"/>
    <col min="13574" max="13574" width="13.140625" style="145" customWidth="1"/>
    <col min="13575" max="13577" width="9.140625" style="145" customWidth="1"/>
    <col min="13578" max="13824" width="9.140625" style="145"/>
    <col min="13825" max="13825" width="8.7109375" style="145" customWidth="1"/>
    <col min="13826" max="13826" width="30.7109375" style="145" customWidth="1"/>
    <col min="13827" max="13828" width="15.42578125" style="145" customWidth="1"/>
    <col min="13829" max="13829" width="9.140625" style="145" customWidth="1"/>
    <col min="13830" max="13830" width="13.140625" style="145" customWidth="1"/>
    <col min="13831" max="13833" width="9.140625" style="145" customWidth="1"/>
    <col min="13834" max="14080" width="9.140625" style="145"/>
    <col min="14081" max="14081" width="8.7109375" style="145" customWidth="1"/>
    <col min="14082" max="14082" width="30.7109375" style="145" customWidth="1"/>
    <col min="14083" max="14084" width="15.42578125" style="145" customWidth="1"/>
    <col min="14085" max="14085" width="9.140625" style="145" customWidth="1"/>
    <col min="14086" max="14086" width="13.140625" style="145" customWidth="1"/>
    <col min="14087" max="14089" width="9.140625" style="145" customWidth="1"/>
    <col min="14090" max="14336" width="9.140625" style="145"/>
    <col min="14337" max="14337" width="8.7109375" style="145" customWidth="1"/>
    <col min="14338" max="14338" width="30.7109375" style="145" customWidth="1"/>
    <col min="14339" max="14340" width="15.42578125" style="145" customWidth="1"/>
    <col min="14341" max="14341" width="9.140625" style="145" customWidth="1"/>
    <col min="14342" max="14342" width="13.140625" style="145" customWidth="1"/>
    <col min="14343" max="14345" width="9.140625" style="145" customWidth="1"/>
    <col min="14346" max="14592" width="9.140625" style="145"/>
    <col min="14593" max="14593" width="8.7109375" style="145" customWidth="1"/>
    <col min="14594" max="14594" width="30.7109375" style="145" customWidth="1"/>
    <col min="14595" max="14596" width="15.42578125" style="145" customWidth="1"/>
    <col min="14597" max="14597" width="9.140625" style="145" customWidth="1"/>
    <col min="14598" max="14598" width="13.140625" style="145" customWidth="1"/>
    <col min="14599" max="14601" width="9.140625" style="145" customWidth="1"/>
    <col min="14602" max="14848" width="9.140625" style="145"/>
    <col min="14849" max="14849" width="8.7109375" style="145" customWidth="1"/>
    <col min="14850" max="14850" width="30.7109375" style="145" customWidth="1"/>
    <col min="14851" max="14852" width="15.42578125" style="145" customWidth="1"/>
    <col min="14853" max="14853" width="9.140625" style="145" customWidth="1"/>
    <col min="14854" max="14854" width="13.140625" style="145" customWidth="1"/>
    <col min="14855" max="14857" width="9.140625" style="145" customWidth="1"/>
    <col min="14858" max="15104" width="9.140625" style="145"/>
    <col min="15105" max="15105" width="8.7109375" style="145" customWidth="1"/>
    <col min="15106" max="15106" width="30.7109375" style="145" customWidth="1"/>
    <col min="15107" max="15108" width="15.42578125" style="145" customWidth="1"/>
    <col min="15109" max="15109" width="9.140625" style="145" customWidth="1"/>
    <col min="15110" max="15110" width="13.140625" style="145" customWidth="1"/>
    <col min="15111" max="15113" width="9.140625" style="145" customWidth="1"/>
    <col min="15114" max="15360" width="9.140625" style="145"/>
    <col min="15361" max="15361" width="8.7109375" style="145" customWidth="1"/>
    <col min="15362" max="15362" width="30.7109375" style="145" customWidth="1"/>
    <col min="15363" max="15364" width="15.42578125" style="145" customWidth="1"/>
    <col min="15365" max="15365" width="9.140625" style="145" customWidth="1"/>
    <col min="15366" max="15366" width="13.140625" style="145" customWidth="1"/>
    <col min="15367" max="15369" width="9.140625" style="145" customWidth="1"/>
    <col min="15370" max="15616" width="9.140625" style="145"/>
    <col min="15617" max="15617" width="8.7109375" style="145" customWidth="1"/>
    <col min="15618" max="15618" width="30.7109375" style="145" customWidth="1"/>
    <col min="15619" max="15620" width="15.42578125" style="145" customWidth="1"/>
    <col min="15621" max="15621" width="9.140625" style="145" customWidth="1"/>
    <col min="15622" max="15622" width="13.140625" style="145" customWidth="1"/>
    <col min="15623" max="15625" width="9.140625" style="145" customWidth="1"/>
    <col min="15626" max="15872" width="9.140625" style="145"/>
    <col min="15873" max="15873" width="8.7109375" style="145" customWidth="1"/>
    <col min="15874" max="15874" width="30.7109375" style="145" customWidth="1"/>
    <col min="15875" max="15876" width="15.42578125" style="145" customWidth="1"/>
    <col min="15877" max="15877" width="9.140625" style="145" customWidth="1"/>
    <col min="15878" max="15878" width="13.140625" style="145" customWidth="1"/>
    <col min="15879" max="15881" width="9.140625" style="145" customWidth="1"/>
    <col min="15882" max="16128" width="9.140625" style="145"/>
    <col min="16129" max="16129" width="8.7109375" style="145" customWidth="1"/>
    <col min="16130" max="16130" width="30.7109375" style="145" customWidth="1"/>
    <col min="16131" max="16132" width="15.42578125" style="145" customWidth="1"/>
    <col min="16133" max="16133" width="9.140625" style="145" customWidth="1"/>
    <col min="16134" max="16134" width="13.140625" style="145" customWidth="1"/>
    <col min="16135" max="16137" width="9.140625" style="145" customWidth="1"/>
    <col min="16138" max="16384" width="9.140625" style="145"/>
  </cols>
  <sheetData>
    <row r="1" spans="1:4" ht="15">
      <c r="A1" s="153"/>
      <c r="B1" s="153"/>
      <c r="C1" s="176"/>
      <c r="D1" s="163" t="s">
        <v>2299</v>
      </c>
    </row>
    <row r="2" spans="1:4" ht="15">
      <c r="A2" s="153"/>
      <c r="B2" s="153"/>
      <c r="C2" s="176"/>
      <c r="D2" s="163" t="s">
        <v>0</v>
      </c>
    </row>
    <row r="3" spans="1:4" ht="15">
      <c r="A3" s="155"/>
      <c r="B3" s="155"/>
      <c r="C3" s="155"/>
      <c r="D3" s="166" t="s">
        <v>2610</v>
      </c>
    </row>
    <row r="4" spans="1:4" ht="66" customHeight="1">
      <c r="A4" s="399" t="s">
        <v>2175</v>
      </c>
      <c r="B4" s="399"/>
      <c r="C4" s="399"/>
      <c r="D4" s="399"/>
    </row>
    <row r="5" spans="1:4" ht="30">
      <c r="A5" s="140" t="s">
        <v>48</v>
      </c>
      <c r="B5" s="140" t="s">
        <v>3</v>
      </c>
      <c r="C5" s="140" t="s">
        <v>76</v>
      </c>
      <c r="D5" s="140" t="s">
        <v>77</v>
      </c>
    </row>
    <row r="6" spans="1:4" ht="15">
      <c r="A6" s="142" t="s">
        <v>2109</v>
      </c>
      <c r="B6" s="142" t="s">
        <v>2110</v>
      </c>
      <c r="C6" s="142" t="s">
        <v>2111</v>
      </c>
      <c r="D6" s="142" t="s">
        <v>2112</v>
      </c>
    </row>
    <row r="7" spans="1:4" ht="15" outlineLevel="2">
      <c r="A7" s="142" t="s">
        <v>2109</v>
      </c>
      <c r="B7" s="143" t="s">
        <v>8</v>
      </c>
      <c r="C7" s="233">
        <v>938.1</v>
      </c>
      <c r="D7" s="233">
        <v>896.1</v>
      </c>
    </row>
    <row r="8" spans="1:4" ht="15" outlineLevel="3">
      <c r="A8" s="142"/>
      <c r="B8" s="143" t="s">
        <v>290</v>
      </c>
      <c r="C8" s="233">
        <v>347.4</v>
      </c>
      <c r="D8" s="233">
        <v>331.9</v>
      </c>
    </row>
    <row r="9" spans="1:4" ht="15" outlineLevel="3">
      <c r="A9" s="142"/>
      <c r="B9" s="143" t="s">
        <v>291</v>
      </c>
      <c r="C9" s="233">
        <v>521.20000000000005</v>
      </c>
      <c r="D9" s="233">
        <v>497.8</v>
      </c>
    </row>
    <row r="10" spans="1:4" ht="15" outlineLevel="3">
      <c r="A10" s="142"/>
      <c r="B10" s="143" t="s">
        <v>292</v>
      </c>
      <c r="C10" s="233">
        <v>69.5</v>
      </c>
      <c r="D10" s="233">
        <v>66.400000000000006</v>
      </c>
    </row>
    <row r="11" spans="1:4" ht="15" outlineLevel="2">
      <c r="A11" s="142" t="s">
        <v>2110</v>
      </c>
      <c r="B11" s="143" t="s">
        <v>295</v>
      </c>
      <c r="C11" s="233">
        <v>729.7</v>
      </c>
      <c r="D11" s="233">
        <v>697</v>
      </c>
    </row>
    <row r="12" spans="1:4" ht="15" outlineLevel="3">
      <c r="A12" s="142"/>
      <c r="B12" s="143" t="s">
        <v>296</v>
      </c>
      <c r="C12" s="233">
        <v>521.20000000000005</v>
      </c>
      <c r="D12" s="233">
        <v>497.8</v>
      </c>
    </row>
    <row r="13" spans="1:4" ht="15" outlineLevel="3">
      <c r="A13" s="142"/>
      <c r="B13" s="143" t="s">
        <v>297</v>
      </c>
      <c r="C13" s="233">
        <v>69.5</v>
      </c>
      <c r="D13" s="233">
        <v>66.400000000000006</v>
      </c>
    </row>
    <row r="14" spans="1:4" ht="15" outlineLevel="3">
      <c r="A14" s="142"/>
      <c r="B14" s="143" t="s">
        <v>298</v>
      </c>
      <c r="C14" s="233">
        <v>69.5</v>
      </c>
      <c r="D14" s="233">
        <v>66.400000000000006</v>
      </c>
    </row>
    <row r="15" spans="1:4" ht="15" outlineLevel="3">
      <c r="A15" s="142"/>
      <c r="B15" s="143" t="s">
        <v>299</v>
      </c>
      <c r="C15" s="233">
        <v>69.5</v>
      </c>
      <c r="D15" s="233">
        <v>66.400000000000006</v>
      </c>
    </row>
    <row r="16" spans="1:4" ht="15" outlineLevel="2">
      <c r="A16" s="142" t="s">
        <v>2111</v>
      </c>
      <c r="B16" s="143" t="s">
        <v>9</v>
      </c>
      <c r="C16" s="233">
        <v>1146.5999999999999</v>
      </c>
      <c r="D16" s="233">
        <v>1095.2</v>
      </c>
    </row>
    <row r="17" spans="1:4" ht="15" outlineLevel="3">
      <c r="A17" s="142"/>
      <c r="B17" s="143" t="s">
        <v>303</v>
      </c>
      <c r="C17" s="233">
        <v>521.20000000000005</v>
      </c>
      <c r="D17" s="233">
        <v>497.8</v>
      </c>
    </row>
    <row r="18" spans="1:4" ht="15" outlineLevel="3">
      <c r="A18" s="142"/>
      <c r="B18" s="143" t="s">
        <v>304</v>
      </c>
      <c r="C18" s="233">
        <v>69.5</v>
      </c>
      <c r="D18" s="233">
        <v>66.400000000000006</v>
      </c>
    </row>
    <row r="19" spans="1:4" ht="15" outlineLevel="3">
      <c r="A19" s="142"/>
      <c r="B19" s="143" t="s">
        <v>305</v>
      </c>
      <c r="C19" s="233">
        <v>69.5</v>
      </c>
      <c r="D19" s="233">
        <v>66.400000000000006</v>
      </c>
    </row>
    <row r="20" spans="1:4" ht="15" outlineLevel="3">
      <c r="A20" s="142"/>
      <c r="B20" s="143" t="s">
        <v>306</v>
      </c>
      <c r="C20" s="233">
        <v>173.7</v>
      </c>
      <c r="D20" s="233">
        <v>165.9</v>
      </c>
    </row>
    <row r="21" spans="1:4" ht="15" outlineLevel="3">
      <c r="A21" s="142"/>
      <c r="B21" s="143" t="s">
        <v>307</v>
      </c>
      <c r="C21" s="233">
        <v>173.7</v>
      </c>
      <c r="D21" s="233">
        <v>165.9</v>
      </c>
    </row>
    <row r="22" spans="1:4" ht="15" outlineLevel="3">
      <c r="A22" s="142"/>
      <c r="B22" s="143" t="s">
        <v>308</v>
      </c>
      <c r="C22" s="233">
        <v>69.5</v>
      </c>
      <c r="D22" s="233">
        <v>66.400000000000006</v>
      </c>
    </row>
    <row r="23" spans="1:4" ht="15" outlineLevel="3">
      <c r="A23" s="142"/>
      <c r="B23" s="143" t="s">
        <v>309</v>
      </c>
      <c r="C23" s="233">
        <v>69.5</v>
      </c>
      <c r="D23" s="233">
        <v>66.400000000000006</v>
      </c>
    </row>
    <row r="24" spans="1:4" ht="15" outlineLevel="2">
      <c r="A24" s="142" t="s">
        <v>2112</v>
      </c>
      <c r="B24" s="143" t="s">
        <v>10</v>
      </c>
      <c r="C24" s="233">
        <v>1146.5999999999999</v>
      </c>
      <c r="D24" s="233">
        <v>1095.3</v>
      </c>
    </row>
    <row r="25" spans="1:4" ht="15" outlineLevel="3">
      <c r="A25" s="142"/>
      <c r="B25" s="143" t="s">
        <v>311</v>
      </c>
      <c r="C25" s="233">
        <v>868.6</v>
      </c>
      <c r="D25" s="233">
        <v>829.7</v>
      </c>
    </row>
    <row r="26" spans="1:4" ht="15" outlineLevel="3">
      <c r="A26" s="142"/>
      <c r="B26" s="143" t="s">
        <v>312</v>
      </c>
      <c r="C26" s="233">
        <v>69.5</v>
      </c>
      <c r="D26" s="233">
        <v>66.400000000000006</v>
      </c>
    </row>
    <row r="27" spans="1:4" ht="15" outlineLevel="3">
      <c r="A27" s="142"/>
      <c r="B27" s="143" t="s">
        <v>313</v>
      </c>
      <c r="C27" s="233">
        <v>69.5</v>
      </c>
      <c r="D27" s="233">
        <v>66.400000000000006</v>
      </c>
    </row>
    <row r="28" spans="1:4" ht="15" outlineLevel="3">
      <c r="A28" s="142"/>
      <c r="B28" s="143" t="s">
        <v>314</v>
      </c>
      <c r="C28" s="233">
        <v>69.5</v>
      </c>
      <c r="D28" s="233">
        <v>66.400000000000006</v>
      </c>
    </row>
    <row r="29" spans="1:4" ht="15" outlineLevel="3">
      <c r="A29" s="142"/>
      <c r="B29" s="143" t="s">
        <v>315</v>
      </c>
      <c r="C29" s="233">
        <v>69.5</v>
      </c>
      <c r="D29" s="233">
        <v>66.400000000000006</v>
      </c>
    </row>
    <row r="30" spans="1:4" ht="15" outlineLevel="2">
      <c r="A30" s="142" t="s">
        <v>2113</v>
      </c>
      <c r="B30" s="143" t="s">
        <v>11</v>
      </c>
      <c r="C30" s="233">
        <v>1042.3</v>
      </c>
      <c r="D30" s="233">
        <v>995.6</v>
      </c>
    </row>
    <row r="31" spans="1:4" ht="15" outlineLevel="3">
      <c r="A31" s="142"/>
      <c r="B31" s="143" t="s">
        <v>318</v>
      </c>
      <c r="C31" s="233">
        <v>521.20000000000005</v>
      </c>
      <c r="D31" s="233">
        <v>497.8</v>
      </c>
    </row>
    <row r="32" spans="1:4" ht="15" outlineLevel="3">
      <c r="A32" s="142"/>
      <c r="B32" s="143" t="s">
        <v>319</v>
      </c>
      <c r="C32" s="233">
        <v>347.4</v>
      </c>
      <c r="D32" s="233">
        <v>331.9</v>
      </c>
    </row>
    <row r="33" spans="1:4" ht="15" outlineLevel="3">
      <c r="A33" s="142"/>
      <c r="B33" s="143" t="s">
        <v>320</v>
      </c>
      <c r="C33" s="233">
        <v>173.7</v>
      </c>
      <c r="D33" s="233">
        <v>165.9</v>
      </c>
    </row>
    <row r="34" spans="1:4" ht="15" outlineLevel="2">
      <c r="A34" s="142" t="s">
        <v>2114</v>
      </c>
      <c r="B34" s="143" t="s">
        <v>12</v>
      </c>
      <c r="C34" s="233">
        <v>1216</v>
      </c>
      <c r="D34" s="233">
        <v>1161.5999999999999</v>
      </c>
    </row>
    <row r="35" spans="1:4" ht="15" outlineLevel="3">
      <c r="A35" s="142"/>
      <c r="B35" s="143" t="s">
        <v>326</v>
      </c>
      <c r="C35" s="233">
        <v>69.5</v>
      </c>
      <c r="D35" s="233">
        <v>66.400000000000006</v>
      </c>
    </row>
    <row r="36" spans="1:4" ht="15" outlineLevel="3">
      <c r="A36" s="142"/>
      <c r="B36" s="143" t="s">
        <v>327</v>
      </c>
      <c r="C36" s="233">
        <v>69.5</v>
      </c>
      <c r="D36" s="233">
        <v>66.400000000000006</v>
      </c>
    </row>
    <row r="37" spans="1:4" ht="15" outlineLevel="3">
      <c r="A37" s="142"/>
      <c r="B37" s="143" t="s">
        <v>328</v>
      </c>
      <c r="C37" s="233">
        <v>173.7</v>
      </c>
      <c r="D37" s="233">
        <v>165.9</v>
      </c>
    </row>
    <row r="38" spans="1:4" ht="15" outlineLevel="3">
      <c r="A38" s="142"/>
      <c r="B38" s="143" t="s">
        <v>329</v>
      </c>
      <c r="C38" s="233">
        <v>69.5</v>
      </c>
      <c r="D38" s="233">
        <v>66.400000000000006</v>
      </c>
    </row>
    <row r="39" spans="1:4" ht="15" outlineLevel="3">
      <c r="A39" s="142"/>
      <c r="B39" s="143" t="s">
        <v>330</v>
      </c>
      <c r="C39" s="233">
        <v>173.7</v>
      </c>
      <c r="D39" s="233">
        <v>165.9</v>
      </c>
    </row>
    <row r="40" spans="1:4" ht="15" outlineLevel="3">
      <c r="A40" s="142"/>
      <c r="B40" s="143" t="s">
        <v>331</v>
      </c>
      <c r="C40" s="233">
        <v>173.7</v>
      </c>
      <c r="D40" s="233">
        <v>165.9</v>
      </c>
    </row>
    <row r="41" spans="1:4" ht="15" outlineLevel="3">
      <c r="A41" s="142"/>
      <c r="B41" s="143" t="s">
        <v>332</v>
      </c>
      <c r="C41" s="233">
        <v>69.5</v>
      </c>
      <c r="D41" s="233">
        <v>66.400000000000006</v>
      </c>
    </row>
    <row r="42" spans="1:4" ht="15" outlineLevel="3">
      <c r="A42" s="142"/>
      <c r="B42" s="143" t="s">
        <v>333</v>
      </c>
      <c r="C42" s="233">
        <v>69.5</v>
      </c>
      <c r="D42" s="233">
        <v>66.400000000000006</v>
      </c>
    </row>
    <row r="43" spans="1:4" ht="15" outlineLevel="3">
      <c r="A43" s="142"/>
      <c r="B43" s="143" t="s">
        <v>334</v>
      </c>
      <c r="C43" s="233">
        <v>347.4</v>
      </c>
      <c r="D43" s="233">
        <v>331.9</v>
      </c>
    </row>
    <row r="44" spans="1:4" ht="15" outlineLevel="2">
      <c r="A44" s="142" t="s">
        <v>2115</v>
      </c>
      <c r="B44" s="143" t="s">
        <v>13</v>
      </c>
      <c r="C44" s="233">
        <v>1007.5</v>
      </c>
      <c r="D44" s="233">
        <v>962.3</v>
      </c>
    </row>
    <row r="45" spans="1:4" ht="15" outlineLevel="3">
      <c r="A45" s="142"/>
      <c r="B45" s="143" t="s">
        <v>337</v>
      </c>
      <c r="C45" s="233">
        <v>173.7</v>
      </c>
      <c r="D45" s="233">
        <v>165.9</v>
      </c>
    </row>
    <row r="46" spans="1:4" ht="15" outlineLevel="3">
      <c r="A46" s="142"/>
      <c r="B46" s="143" t="s">
        <v>338</v>
      </c>
      <c r="C46" s="233">
        <v>173.7</v>
      </c>
      <c r="D46" s="233">
        <v>165.9</v>
      </c>
    </row>
    <row r="47" spans="1:4" ht="15" outlineLevel="3">
      <c r="A47" s="142"/>
      <c r="B47" s="143" t="s">
        <v>339</v>
      </c>
      <c r="C47" s="233">
        <v>173.7</v>
      </c>
      <c r="D47" s="233">
        <v>165.9</v>
      </c>
    </row>
    <row r="48" spans="1:4" ht="30" outlineLevel="3">
      <c r="A48" s="142"/>
      <c r="B48" s="143" t="s">
        <v>340</v>
      </c>
      <c r="C48" s="233">
        <v>173.7</v>
      </c>
      <c r="D48" s="233">
        <v>165.9</v>
      </c>
    </row>
    <row r="49" spans="1:4" ht="15" outlineLevel="3">
      <c r="A49" s="142"/>
      <c r="B49" s="143" t="s">
        <v>341</v>
      </c>
      <c r="C49" s="233">
        <v>173.7</v>
      </c>
      <c r="D49" s="233">
        <v>165.9</v>
      </c>
    </row>
    <row r="50" spans="1:4" ht="15" outlineLevel="3">
      <c r="A50" s="142"/>
      <c r="B50" s="143" t="s">
        <v>342</v>
      </c>
      <c r="C50" s="233">
        <v>69.5</v>
      </c>
      <c r="D50" s="233">
        <v>66.400000000000006</v>
      </c>
    </row>
    <row r="51" spans="1:4" ht="15" outlineLevel="3">
      <c r="A51" s="142"/>
      <c r="B51" s="143" t="s">
        <v>343</v>
      </c>
      <c r="C51" s="233">
        <v>69.5</v>
      </c>
      <c r="D51" s="233">
        <v>66.400000000000006</v>
      </c>
    </row>
    <row r="52" spans="1:4" ht="15" outlineLevel="2">
      <c r="A52" s="142" t="s">
        <v>2116</v>
      </c>
      <c r="B52" s="143" t="s">
        <v>14</v>
      </c>
      <c r="C52" s="233">
        <v>1181.3</v>
      </c>
      <c r="D52" s="233">
        <v>1128.4000000000001</v>
      </c>
    </row>
    <row r="53" spans="1:4" ht="15" outlineLevel="3">
      <c r="A53" s="142"/>
      <c r="B53" s="143" t="s">
        <v>346</v>
      </c>
      <c r="C53" s="233">
        <v>69.5</v>
      </c>
      <c r="D53" s="233">
        <v>66.400000000000006</v>
      </c>
    </row>
    <row r="54" spans="1:4" ht="15" outlineLevel="3">
      <c r="A54" s="142"/>
      <c r="B54" s="143" t="s">
        <v>347</v>
      </c>
      <c r="C54" s="233">
        <v>69.5</v>
      </c>
      <c r="D54" s="233">
        <v>66.400000000000006</v>
      </c>
    </row>
    <row r="55" spans="1:4" ht="15" outlineLevel="3">
      <c r="A55" s="142"/>
      <c r="B55" s="143" t="s">
        <v>348</v>
      </c>
      <c r="C55" s="233">
        <v>69.5</v>
      </c>
      <c r="D55" s="233">
        <v>66.400000000000006</v>
      </c>
    </row>
    <row r="56" spans="1:4" ht="15" outlineLevel="3">
      <c r="A56" s="142"/>
      <c r="B56" s="143" t="s">
        <v>349</v>
      </c>
      <c r="C56" s="233">
        <v>173.7</v>
      </c>
      <c r="D56" s="233">
        <v>165.9</v>
      </c>
    </row>
    <row r="57" spans="1:4" ht="15" outlineLevel="3">
      <c r="A57" s="142"/>
      <c r="B57" s="143" t="s">
        <v>350</v>
      </c>
      <c r="C57" s="233">
        <v>173.7</v>
      </c>
      <c r="D57" s="233">
        <v>165.9</v>
      </c>
    </row>
    <row r="58" spans="1:4" ht="15" outlineLevel="3">
      <c r="A58" s="142"/>
      <c r="B58" s="143" t="s">
        <v>351</v>
      </c>
      <c r="C58" s="233">
        <v>69.5</v>
      </c>
      <c r="D58" s="233">
        <v>66.400000000000006</v>
      </c>
    </row>
    <row r="59" spans="1:4" ht="15" outlineLevel="3">
      <c r="A59" s="142"/>
      <c r="B59" s="143" t="s">
        <v>352</v>
      </c>
      <c r="C59" s="233">
        <v>173.7</v>
      </c>
      <c r="D59" s="233">
        <v>165.9</v>
      </c>
    </row>
    <row r="60" spans="1:4" ht="15" outlineLevel="3">
      <c r="A60" s="142"/>
      <c r="B60" s="143" t="s">
        <v>353</v>
      </c>
      <c r="C60" s="233">
        <v>173.7</v>
      </c>
      <c r="D60" s="233">
        <v>165.9</v>
      </c>
    </row>
    <row r="61" spans="1:4" ht="15" outlineLevel="3">
      <c r="A61" s="142"/>
      <c r="B61" s="143" t="s">
        <v>354</v>
      </c>
      <c r="C61" s="233">
        <v>69.5</v>
      </c>
      <c r="D61" s="233">
        <v>66.400000000000006</v>
      </c>
    </row>
    <row r="62" spans="1:4" ht="15" outlineLevel="3">
      <c r="A62" s="142"/>
      <c r="B62" s="143" t="s">
        <v>355</v>
      </c>
      <c r="C62" s="233">
        <v>69.5</v>
      </c>
      <c r="D62" s="233">
        <v>66.400000000000006</v>
      </c>
    </row>
    <row r="63" spans="1:4" ht="15" outlineLevel="3">
      <c r="A63" s="142"/>
      <c r="B63" s="143" t="s">
        <v>356</v>
      </c>
      <c r="C63" s="233">
        <v>69.5</v>
      </c>
      <c r="D63" s="233">
        <v>66.400000000000006</v>
      </c>
    </row>
    <row r="64" spans="1:4" ht="15" outlineLevel="2">
      <c r="A64" s="142" t="s">
        <v>2117</v>
      </c>
      <c r="B64" s="143" t="s">
        <v>15</v>
      </c>
      <c r="C64" s="233">
        <v>868.6</v>
      </c>
      <c r="D64" s="233">
        <v>829.8</v>
      </c>
    </row>
    <row r="65" spans="1:4" ht="15" outlineLevel="3">
      <c r="A65" s="142"/>
      <c r="B65" s="143" t="s">
        <v>358</v>
      </c>
      <c r="C65" s="233">
        <v>347.4</v>
      </c>
      <c r="D65" s="233">
        <v>331.9</v>
      </c>
    </row>
    <row r="66" spans="1:4" ht="15" outlineLevel="3">
      <c r="A66" s="142"/>
      <c r="B66" s="143" t="s">
        <v>359</v>
      </c>
      <c r="C66" s="233">
        <v>173.7</v>
      </c>
      <c r="D66" s="233">
        <v>165.9</v>
      </c>
    </row>
    <row r="67" spans="1:4" ht="15" outlineLevel="3">
      <c r="A67" s="142"/>
      <c r="B67" s="143" t="s">
        <v>360</v>
      </c>
      <c r="C67" s="233">
        <v>69.5</v>
      </c>
      <c r="D67" s="233">
        <v>66.400000000000006</v>
      </c>
    </row>
    <row r="68" spans="1:4" ht="15" outlineLevel="3">
      <c r="A68" s="142"/>
      <c r="B68" s="143" t="s">
        <v>332</v>
      </c>
      <c r="C68" s="233">
        <v>69.5</v>
      </c>
      <c r="D68" s="233">
        <v>66.400000000000006</v>
      </c>
    </row>
    <row r="69" spans="1:4" ht="15" outlineLevel="3">
      <c r="A69" s="142"/>
      <c r="B69" s="143" t="s">
        <v>361</v>
      </c>
      <c r="C69" s="233">
        <v>69.5</v>
      </c>
      <c r="D69" s="233">
        <v>66.400000000000006</v>
      </c>
    </row>
    <row r="70" spans="1:4" ht="15" outlineLevel="3">
      <c r="A70" s="142"/>
      <c r="B70" s="143" t="s">
        <v>362</v>
      </c>
      <c r="C70" s="233">
        <v>69.5</v>
      </c>
      <c r="D70" s="233">
        <v>66.400000000000006</v>
      </c>
    </row>
    <row r="71" spans="1:4" ht="15" outlineLevel="3">
      <c r="A71" s="142"/>
      <c r="B71" s="143" t="s">
        <v>363</v>
      </c>
      <c r="C71" s="233">
        <v>69.5</v>
      </c>
      <c r="D71" s="233">
        <v>66.400000000000006</v>
      </c>
    </row>
    <row r="72" spans="1:4" ht="15" outlineLevel="2">
      <c r="A72" s="142" t="s">
        <v>2118</v>
      </c>
      <c r="B72" s="143" t="s">
        <v>16</v>
      </c>
      <c r="C72" s="233">
        <v>625.4</v>
      </c>
      <c r="D72" s="233">
        <v>597.4</v>
      </c>
    </row>
    <row r="73" spans="1:4" ht="15" outlineLevel="3">
      <c r="A73" s="142"/>
      <c r="B73" s="143" t="s">
        <v>366</v>
      </c>
      <c r="C73" s="233">
        <v>69.5</v>
      </c>
      <c r="D73" s="233">
        <v>66.400000000000006</v>
      </c>
    </row>
    <row r="74" spans="1:4" ht="15" outlineLevel="3">
      <c r="A74" s="142"/>
      <c r="B74" s="143" t="s">
        <v>367</v>
      </c>
      <c r="C74" s="233">
        <v>69.5</v>
      </c>
      <c r="D74" s="233">
        <v>66.400000000000006</v>
      </c>
    </row>
    <row r="75" spans="1:4" ht="15" outlineLevel="3">
      <c r="A75" s="142"/>
      <c r="B75" s="143" t="s">
        <v>368</v>
      </c>
      <c r="C75" s="233">
        <v>69.5</v>
      </c>
      <c r="D75" s="233">
        <v>66.400000000000006</v>
      </c>
    </row>
    <row r="76" spans="1:4" ht="15" outlineLevel="3">
      <c r="A76" s="142"/>
      <c r="B76" s="143" t="s">
        <v>369</v>
      </c>
      <c r="C76" s="233">
        <v>173.7</v>
      </c>
      <c r="D76" s="233">
        <v>165.9</v>
      </c>
    </row>
    <row r="77" spans="1:4" ht="15" outlineLevel="3">
      <c r="A77" s="142"/>
      <c r="B77" s="143" t="s">
        <v>370</v>
      </c>
      <c r="C77" s="233">
        <v>69.5</v>
      </c>
      <c r="D77" s="233">
        <v>66.400000000000006</v>
      </c>
    </row>
    <row r="78" spans="1:4" ht="15" outlineLevel="3">
      <c r="A78" s="142"/>
      <c r="B78" s="143" t="s">
        <v>371</v>
      </c>
      <c r="C78" s="233">
        <v>173.7</v>
      </c>
      <c r="D78" s="233">
        <v>165.9</v>
      </c>
    </row>
    <row r="79" spans="1:4" ht="15" outlineLevel="2">
      <c r="A79" s="142" t="s">
        <v>2119</v>
      </c>
      <c r="B79" s="143" t="s">
        <v>17</v>
      </c>
      <c r="C79" s="233">
        <v>1111.7</v>
      </c>
      <c r="D79" s="233">
        <v>1061.9000000000001</v>
      </c>
    </row>
    <row r="80" spans="1:4" ht="15" outlineLevel="3">
      <c r="A80" s="142"/>
      <c r="B80" s="143" t="s">
        <v>374</v>
      </c>
      <c r="C80" s="233">
        <v>69.5</v>
      </c>
      <c r="D80" s="233">
        <v>66.400000000000006</v>
      </c>
    </row>
    <row r="81" spans="1:4" ht="15" outlineLevel="3">
      <c r="A81" s="142"/>
      <c r="B81" s="143" t="s">
        <v>375</v>
      </c>
      <c r="C81" s="233">
        <v>173.7</v>
      </c>
      <c r="D81" s="233">
        <v>165.9</v>
      </c>
    </row>
    <row r="82" spans="1:4" ht="15" outlineLevel="3">
      <c r="A82" s="142"/>
      <c r="B82" s="143" t="s">
        <v>376</v>
      </c>
      <c r="C82" s="233">
        <v>347.4</v>
      </c>
      <c r="D82" s="233">
        <v>331.9</v>
      </c>
    </row>
    <row r="83" spans="1:4" ht="15" outlineLevel="3">
      <c r="A83" s="142"/>
      <c r="B83" s="143" t="s">
        <v>377</v>
      </c>
      <c r="C83" s="233">
        <v>173.7</v>
      </c>
      <c r="D83" s="233">
        <v>165.9</v>
      </c>
    </row>
    <row r="84" spans="1:4" ht="15" outlineLevel="3">
      <c r="A84" s="142"/>
      <c r="B84" s="143" t="s">
        <v>378</v>
      </c>
      <c r="C84" s="233">
        <v>173.7</v>
      </c>
      <c r="D84" s="233">
        <v>165.9</v>
      </c>
    </row>
    <row r="85" spans="1:4" ht="15" outlineLevel="3">
      <c r="A85" s="142"/>
      <c r="B85" s="143" t="s">
        <v>379</v>
      </c>
      <c r="C85" s="233">
        <v>173.7</v>
      </c>
      <c r="D85" s="233">
        <v>165.9</v>
      </c>
    </row>
    <row r="86" spans="1:4" ht="15" outlineLevel="2">
      <c r="A86" s="142" t="s">
        <v>2120</v>
      </c>
      <c r="B86" s="143" t="s">
        <v>381</v>
      </c>
      <c r="C86" s="233">
        <v>625.4</v>
      </c>
      <c r="D86" s="233">
        <v>597.4</v>
      </c>
    </row>
    <row r="87" spans="1:4" ht="15" outlineLevel="3">
      <c r="A87" s="142"/>
      <c r="B87" s="143" t="s">
        <v>383</v>
      </c>
      <c r="C87" s="233">
        <v>69.5</v>
      </c>
      <c r="D87" s="233">
        <v>66.400000000000006</v>
      </c>
    </row>
    <row r="88" spans="1:4" ht="15" outlineLevel="3">
      <c r="A88" s="142"/>
      <c r="B88" s="143" t="s">
        <v>384</v>
      </c>
      <c r="C88" s="233">
        <v>69.5</v>
      </c>
      <c r="D88" s="233">
        <v>66.400000000000006</v>
      </c>
    </row>
    <row r="89" spans="1:4" ht="15" outlineLevel="3">
      <c r="A89" s="142"/>
      <c r="B89" s="143" t="s">
        <v>385</v>
      </c>
      <c r="C89" s="233">
        <v>173.7</v>
      </c>
      <c r="D89" s="233">
        <v>165.9</v>
      </c>
    </row>
    <row r="90" spans="1:4" ht="15" outlineLevel="3">
      <c r="A90" s="142"/>
      <c r="B90" s="143" t="s">
        <v>386</v>
      </c>
      <c r="C90" s="233">
        <v>69.5</v>
      </c>
      <c r="D90" s="233">
        <v>66.400000000000006</v>
      </c>
    </row>
    <row r="91" spans="1:4" ht="15" outlineLevel="3">
      <c r="A91" s="142"/>
      <c r="B91" s="143" t="s">
        <v>387</v>
      </c>
      <c r="C91" s="233">
        <v>173.7</v>
      </c>
      <c r="D91" s="233">
        <v>165.9</v>
      </c>
    </row>
    <row r="92" spans="1:4" ht="15" outlineLevel="3">
      <c r="A92" s="142"/>
      <c r="B92" s="143" t="s">
        <v>388</v>
      </c>
      <c r="C92" s="233">
        <v>69.5</v>
      </c>
      <c r="D92" s="233">
        <v>66.400000000000006</v>
      </c>
    </row>
    <row r="93" spans="1:4" ht="15" outlineLevel="2">
      <c r="A93" s="142" t="s">
        <v>2121</v>
      </c>
      <c r="B93" s="143" t="s">
        <v>18</v>
      </c>
      <c r="C93" s="233">
        <v>625.4</v>
      </c>
      <c r="D93" s="233">
        <v>597.5</v>
      </c>
    </row>
    <row r="94" spans="1:4" ht="15" outlineLevel="3">
      <c r="A94" s="142"/>
      <c r="B94" s="143" t="s">
        <v>390</v>
      </c>
      <c r="C94" s="233">
        <v>347.4</v>
      </c>
      <c r="D94" s="233">
        <v>331.9</v>
      </c>
    </row>
    <row r="95" spans="1:4" ht="15" outlineLevel="3">
      <c r="A95" s="142"/>
      <c r="B95" s="143" t="s">
        <v>391</v>
      </c>
      <c r="C95" s="233">
        <v>69.5</v>
      </c>
      <c r="D95" s="233">
        <v>66.400000000000006</v>
      </c>
    </row>
    <row r="96" spans="1:4" ht="15" outlineLevel="3">
      <c r="A96" s="142"/>
      <c r="B96" s="143" t="s">
        <v>392</v>
      </c>
      <c r="C96" s="233">
        <v>69.5</v>
      </c>
      <c r="D96" s="233">
        <v>66.400000000000006</v>
      </c>
    </row>
    <row r="97" spans="1:4" ht="15" outlineLevel="3">
      <c r="A97" s="142"/>
      <c r="B97" s="143" t="s">
        <v>393</v>
      </c>
      <c r="C97" s="233">
        <v>69.5</v>
      </c>
      <c r="D97" s="233">
        <v>66.400000000000006</v>
      </c>
    </row>
    <row r="98" spans="1:4" ht="15" outlineLevel="3">
      <c r="A98" s="142"/>
      <c r="B98" s="143" t="s">
        <v>394</v>
      </c>
      <c r="C98" s="233">
        <v>69.5</v>
      </c>
      <c r="D98" s="233">
        <v>66.400000000000006</v>
      </c>
    </row>
    <row r="99" spans="1:4" ht="15" outlineLevel="2">
      <c r="A99" s="142" t="s">
        <v>2122</v>
      </c>
      <c r="B99" s="143" t="s">
        <v>19</v>
      </c>
      <c r="C99" s="233">
        <v>625.4</v>
      </c>
      <c r="D99" s="233">
        <v>597.4</v>
      </c>
    </row>
    <row r="100" spans="1:4" ht="15" outlineLevel="3">
      <c r="A100" s="142"/>
      <c r="B100" s="143" t="s">
        <v>397</v>
      </c>
      <c r="C100" s="233">
        <v>173.7</v>
      </c>
      <c r="D100" s="233">
        <v>165.9</v>
      </c>
    </row>
    <row r="101" spans="1:4" ht="15" outlineLevel="3">
      <c r="A101" s="142"/>
      <c r="B101" s="143" t="s">
        <v>398</v>
      </c>
      <c r="C101" s="233">
        <v>69.5</v>
      </c>
      <c r="D101" s="233">
        <v>66.400000000000006</v>
      </c>
    </row>
    <row r="102" spans="1:4" ht="15" outlineLevel="3">
      <c r="A102" s="142"/>
      <c r="B102" s="143" t="s">
        <v>399</v>
      </c>
      <c r="C102" s="233">
        <v>69.5</v>
      </c>
      <c r="D102" s="233">
        <v>66.400000000000006</v>
      </c>
    </row>
    <row r="103" spans="1:4" ht="15" outlineLevel="3">
      <c r="A103" s="142"/>
      <c r="B103" s="143" t="s">
        <v>400</v>
      </c>
      <c r="C103" s="233">
        <v>69.5</v>
      </c>
      <c r="D103" s="233">
        <v>66.400000000000006</v>
      </c>
    </row>
    <row r="104" spans="1:4" ht="15" outlineLevel="3">
      <c r="A104" s="142"/>
      <c r="B104" s="143" t="s">
        <v>401</v>
      </c>
      <c r="C104" s="233">
        <v>173.7</v>
      </c>
      <c r="D104" s="233">
        <v>165.9</v>
      </c>
    </row>
    <row r="105" spans="1:4" ht="15" outlineLevel="3">
      <c r="A105" s="142"/>
      <c r="B105" s="143" t="s">
        <v>402</v>
      </c>
      <c r="C105" s="233">
        <v>69.5</v>
      </c>
      <c r="D105" s="233">
        <v>66.400000000000006</v>
      </c>
    </row>
    <row r="106" spans="1:4" ht="15" outlineLevel="2">
      <c r="A106" s="142" t="s">
        <v>2123</v>
      </c>
      <c r="B106" s="143" t="s">
        <v>20</v>
      </c>
      <c r="C106" s="233">
        <v>1424.5</v>
      </c>
      <c r="D106" s="233">
        <v>1360.7</v>
      </c>
    </row>
    <row r="107" spans="1:4" ht="15" outlineLevel="3">
      <c r="A107" s="142"/>
      <c r="B107" s="143" t="s">
        <v>404</v>
      </c>
      <c r="C107" s="233">
        <v>521.20000000000005</v>
      </c>
      <c r="D107" s="233">
        <v>497.8</v>
      </c>
    </row>
    <row r="108" spans="1:4" ht="15" outlineLevel="3">
      <c r="A108" s="142"/>
      <c r="B108" s="143" t="s">
        <v>405</v>
      </c>
      <c r="C108" s="233">
        <v>69.5</v>
      </c>
      <c r="D108" s="233">
        <v>66.400000000000006</v>
      </c>
    </row>
    <row r="109" spans="1:4" ht="15" outlineLevel="3">
      <c r="A109" s="142"/>
      <c r="B109" s="143" t="s">
        <v>406</v>
      </c>
      <c r="C109" s="233">
        <v>347.4</v>
      </c>
      <c r="D109" s="233">
        <v>331.9</v>
      </c>
    </row>
    <row r="110" spans="1:4" ht="15" outlineLevel="3">
      <c r="A110" s="142"/>
      <c r="B110" s="143" t="s">
        <v>407</v>
      </c>
      <c r="C110" s="233">
        <v>173.7</v>
      </c>
      <c r="D110" s="233">
        <v>165.9</v>
      </c>
    </row>
    <row r="111" spans="1:4" ht="15" outlineLevel="3">
      <c r="A111" s="142"/>
      <c r="B111" s="143" t="s">
        <v>408</v>
      </c>
      <c r="C111" s="233">
        <v>69.5</v>
      </c>
      <c r="D111" s="233">
        <v>66.400000000000006</v>
      </c>
    </row>
    <row r="112" spans="1:4" ht="15" outlineLevel="3">
      <c r="A112" s="142"/>
      <c r="B112" s="143" t="s">
        <v>409</v>
      </c>
      <c r="C112" s="233">
        <v>69.5</v>
      </c>
      <c r="D112" s="233">
        <v>66.400000000000006</v>
      </c>
    </row>
    <row r="113" spans="1:4" ht="15" outlineLevel="3">
      <c r="A113" s="142"/>
      <c r="B113" s="143" t="s">
        <v>410</v>
      </c>
      <c r="C113" s="233">
        <v>173.7</v>
      </c>
      <c r="D113" s="233">
        <v>165.9</v>
      </c>
    </row>
    <row r="114" spans="1:4" ht="15" outlineLevel="2">
      <c r="A114" s="142" t="s">
        <v>2124</v>
      </c>
      <c r="B114" s="143" t="s">
        <v>21</v>
      </c>
      <c r="C114" s="233">
        <v>486.4</v>
      </c>
      <c r="D114" s="233">
        <v>464.6</v>
      </c>
    </row>
    <row r="115" spans="1:4" ht="15" outlineLevel="3">
      <c r="A115" s="142"/>
      <c r="B115" s="143" t="s">
        <v>413</v>
      </c>
      <c r="C115" s="233">
        <v>69.5</v>
      </c>
      <c r="D115" s="233">
        <v>66.400000000000006</v>
      </c>
    </row>
    <row r="116" spans="1:4" ht="15" outlineLevel="3">
      <c r="A116" s="142"/>
      <c r="B116" s="143" t="s">
        <v>414</v>
      </c>
      <c r="C116" s="233">
        <v>69.5</v>
      </c>
      <c r="D116" s="233">
        <v>66.400000000000006</v>
      </c>
    </row>
    <row r="117" spans="1:4" ht="15" outlineLevel="3">
      <c r="A117" s="142"/>
      <c r="B117" s="143" t="s">
        <v>415</v>
      </c>
      <c r="C117" s="233">
        <v>173.7</v>
      </c>
      <c r="D117" s="233">
        <v>165.9</v>
      </c>
    </row>
    <row r="118" spans="1:4" ht="15" outlineLevel="3">
      <c r="A118" s="142"/>
      <c r="B118" s="143" t="s">
        <v>416</v>
      </c>
      <c r="C118" s="233">
        <v>173.7</v>
      </c>
      <c r="D118" s="233">
        <v>165.9</v>
      </c>
    </row>
    <row r="119" spans="1:4" ht="15" outlineLevel="2">
      <c r="A119" s="142" t="s">
        <v>2125</v>
      </c>
      <c r="B119" s="143" t="s">
        <v>22</v>
      </c>
      <c r="C119" s="233">
        <v>1563.5</v>
      </c>
      <c r="D119" s="233">
        <v>1493.4</v>
      </c>
    </row>
    <row r="120" spans="1:4" ht="15" outlineLevel="3">
      <c r="A120" s="142"/>
      <c r="B120" s="143" t="s">
        <v>418</v>
      </c>
      <c r="C120" s="233">
        <v>521.20000000000005</v>
      </c>
      <c r="D120" s="233">
        <v>497.8</v>
      </c>
    </row>
    <row r="121" spans="1:4" ht="15" outlineLevel="3">
      <c r="A121" s="142"/>
      <c r="B121" s="143" t="s">
        <v>419</v>
      </c>
      <c r="C121" s="233">
        <v>69.5</v>
      </c>
      <c r="D121" s="233">
        <v>66.400000000000006</v>
      </c>
    </row>
    <row r="122" spans="1:4" ht="15" outlineLevel="3">
      <c r="A122" s="142"/>
      <c r="B122" s="143" t="s">
        <v>420</v>
      </c>
      <c r="C122" s="233">
        <v>173.7</v>
      </c>
      <c r="D122" s="233">
        <v>165.9</v>
      </c>
    </row>
    <row r="123" spans="1:4" ht="15" outlineLevel="3">
      <c r="A123" s="142"/>
      <c r="B123" s="143" t="s">
        <v>421</v>
      </c>
      <c r="C123" s="233">
        <v>69.5</v>
      </c>
      <c r="D123" s="233">
        <v>66.400000000000006</v>
      </c>
    </row>
    <row r="124" spans="1:4" ht="15" outlineLevel="3">
      <c r="A124" s="142"/>
      <c r="B124" s="143" t="s">
        <v>422</v>
      </c>
      <c r="C124" s="233">
        <v>173.7</v>
      </c>
      <c r="D124" s="233">
        <v>165.9</v>
      </c>
    </row>
    <row r="125" spans="1:4" ht="15" outlineLevel="3">
      <c r="A125" s="142"/>
      <c r="B125" s="143" t="s">
        <v>423</v>
      </c>
      <c r="C125" s="233">
        <v>69.5</v>
      </c>
      <c r="D125" s="233">
        <v>66.400000000000006</v>
      </c>
    </row>
    <row r="126" spans="1:4" ht="15" outlineLevel="3">
      <c r="A126" s="142"/>
      <c r="B126" s="143" t="s">
        <v>424</v>
      </c>
      <c r="C126" s="233">
        <v>173.7</v>
      </c>
      <c r="D126" s="233">
        <v>165.9</v>
      </c>
    </row>
    <row r="127" spans="1:4" ht="15" outlineLevel="3">
      <c r="A127" s="142"/>
      <c r="B127" s="143" t="s">
        <v>425</v>
      </c>
      <c r="C127" s="233">
        <v>69.5</v>
      </c>
      <c r="D127" s="233">
        <v>66.400000000000006</v>
      </c>
    </row>
    <row r="128" spans="1:4" ht="15" outlineLevel="3">
      <c r="A128" s="142"/>
      <c r="B128" s="143" t="s">
        <v>426</v>
      </c>
      <c r="C128" s="233">
        <v>69.5</v>
      </c>
      <c r="D128" s="233">
        <v>66.400000000000006</v>
      </c>
    </row>
    <row r="129" spans="1:4" ht="15" outlineLevel="3">
      <c r="A129" s="142"/>
      <c r="B129" s="143" t="s">
        <v>427</v>
      </c>
      <c r="C129" s="233">
        <v>173.7</v>
      </c>
      <c r="D129" s="233">
        <v>165.9</v>
      </c>
    </row>
    <row r="130" spans="1:4" ht="15" outlineLevel="2">
      <c r="A130" s="142" t="s">
        <v>2126</v>
      </c>
      <c r="B130" s="143" t="s">
        <v>23</v>
      </c>
      <c r="C130" s="233">
        <v>2987.7</v>
      </c>
      <c r="D130" s="233">
        <v>2853.6</v>
      </c>
    </row>
    <row r="131" spans="1:4" ht="15" outlineLevel="3">
      <c r="A131" s="142"/>
      <c r="B131" s="143" t="s">
        <v>429</v>
      </c>
      <c r="C131" s="233">
        <v>173.7</v>
      </c>
      <c r="D131" s="233">
        <v>165.9</v>
      </c>
    </row>
    <row r="132" spans="1:4" ht="15" outlineLevel="3">
      <c r="A132" s="142"/>
      <c r="B132" s="143" t="s">
        <v>430</v>
      </c>
      <c r="C132" s="233">
        <v>173.7</v>
      </c>
      <c r="D132" s="233">
        <v>165.9</v>
      </c>
    </row>
    <row r="133" spans="1:4" ht="15" outlineLevel="3">
      <c r="A133" s="142"/>
      <c r="B133" s="143" t="s">
        <v>431</v>
      </c>
      <c r="C133" s="233">
        <v>173.7</v>
      </c>
      <c r="D133" s="233">
        <v>165.9</v>
      </c>
    </row>
    <row r="134" spans="1:4" ht="15" outlineLevel="3">
      <c r="A134" s="142"/>
      <c r="B134" s="143" t="s">
        <v>432</v>
      </c>
      <c r="C134" s="233">
        <v>173.7</v>
      </c>
      <c r="D134" s="233">
        <v>165.9</v>
      </c>
    </row>
    <row r="135" spans="1:4" ht="15" outlineLevel="3">
      <c r="A135" s="142"/>
      <c r="B135" s="143" t="s">
        <v>433</v>
      </c>
      <c r="C135" s="233">
        <v>173.7</v>
      </c>
      <c r="D135" s="233">
        <v>165.9</v>
      </c>
    </row>
    <row r="136" spans="1:4" ht="15" outlineLevel="3">
      <c r="A136" s="142"/>
      <c r="B136" s="143" t="s">
        <v>434</v>
      </c>
      <c r="C136" s="233">
        <v>173.7</v>
      </c>
      <c r="D136" s="233">
        <v>165.9</v>
      </c>
    </row>
    <row r="137" spans="1:4" ht="15" outlineLevel="3">
      <c r="A137" s="142"/>
      <c r="B137" s="143" t="s">
        <v>435</v>
      </c>
      <c r="C137" s="233">
        <v>173.7</v>
      </c>
      <c r="D137" s="233">
        <v>165.9</v>
      </c>
    </row>
    <row r="138" spans="1:4" ht="15" outlineLevel="3">
      <c r="A138" s="142"/>
      <c r="B138" s="143" t="s">
        <v>436</v>
      </c>
      <c r="C138" s="233">
        <v>69.5</v>
      </c>
      <c r="D138" s="233">
        <v>66.400000000000006</v>
      </c>
    </row>
    <row r="139" spans="1:4" ht="15" outlineLevel="3">
      <c r="A139" s="142"/>
      <c r="B139" s="143" t="s">
        <v>437</v>
      </c>
      <c r="C139" s="233">
        <v>173.7</v>
      </c>
      <c r="D139" s="233">
        <v>165.9</v>
      </c>
    </row>
    <row r="140" spans="1:4" ht="15" outlineLevel="3">
      <c r="A140" s="142"/>
      <c r="B140" s="143" t="s">
        <v>438</v>
      </c>
      <c r="C140" s="233">
        <v>69.5</v>
      </c>
      <c r="D140" s="233">
        <v>66.400000000000006</v>
      </c>
    </row>
    <row r="141" spans="1:4" ht="15" outlineLevel="3">
      <c r="A141" s="142"/>
      <c r="B141" s="143" t="s">
        <v>439</v>
      </c>
      <c r="C141" s="233">
        <v>173.7</v>
      </c>
      <c r="D141" s="233">
        <v>165.9</v>
      </c>
    </row>
    <row r="142" spans="1:4" ht="15" outlineLevel="3">
      <c r="A142" s="142"/>
      <c r="B142" s="143" t="s">
        <v>440</v>
      </c>
      <c r="C142" s="233">
        <v>173.7</v>
      </c>
      <c r="D142" s="233">
        <v>165.9</v>
      </c>
    </row>
    <row r="143" spans="1:4" ht="15" outlineLevel="3">
      <c r="A143" s="142"/>
      <c r="B143" s="143" t="s">
        <v>441</v>
      </c>
      <c r="C143" s="233">
        <v>173.7</v>
      </c>
      <c r="D143" s="233">
        <v>165.9</v>
      </c>
    </row>
    <row r="144" spans="1:4" ht="15" outlineLevel="3">
      <c r="A144" s="142"/>
      <c r="B144" s="143" t="s">
        <v>442</v>
      </c>
      <c r="C144" s="233">
        <v>173.7</v>
      </c>
      <c r="D144" s="233">
        <v>165.9</v>
      </c>
    </row>
    <row r="145" spans="1:4" ht="15" outlineLevel="3">
      <c r="A145" s="142"/>
      <c r="B145" s="143" t="s">
        <v>443</v>
      </c>
      <c r="C145" s="233">
        <v>173.7</v>
      </c>
      <c r="D145" s="233">
        <v>165.9</v>
      </c>
    </row>
    <row r="146" spans="1:4" ht="15" outlineLevel="3">
      <c r="A146" s="142"/>
      <c r="B146" s="143" t="s">
        <v>444</v>
      </c>
      <c r="C146" s="233">
        <v>173.7</v>
      </c>
      <c r="D146" s="233">
        <v>165.9</v>
      </c>
    </row>
    <row r="147" spans="1:4" ht="15" outlineLevel="3">
      <c r="A147" s="142"/>
      <c r="B147" s="143" t="s">
        <v>445</v>
      </c>
      <c r="C147" s="233">
        <v>173.7</v>
      </c>
      <c r="D147" s="233">
        <v>165.9</v>
      </c>
    </row>
    <row r="148" spans="1:4" ht="15" outlineLevel="3">
      <c r="A148" s="142"/>
      <c r="B148" s="143" t="s">
        <v>446</v>
      </c>
      <c r="C148" s="233">
        <v>173.7</v>
      </c>
      <c r="D148" s="233">
        <v>165.9</v>
      </c>
    </row>
    <row r="149" spans="1:4" ht="15" outlineLevel="3">
      <c r="A149" s="142"/>
      <c r="B149" s="143" t="s">
        <v>447</v>
      </c>
      <c r="C149" s="233">
        <v>69.5</v>
      </c>
      <c r="D149" s="233">
        <v>66.400000000000006</v>
      </c>
    </row>
    <row r="150" spans="1:4" ht="15" outlineLevel="2">
      <c r="A150" s="142" t="s">
        <v>2127</v>
      </c>
      <c r="B150" s="143" t="s">
        <v>24</v>
      </c>
      <c r="C150" s="233">
        <v>396.6</v>
      </c>
      <c r="D150" s="233">
        <v>379.4</v>
      </c>
    </row>
    <row r="151" spans="1:4" ht="15" outlineLevel="3">
      <c r="A151" s="142"/>
      <c r="B151" s="143" t="s">
        <v>450</v>
      </c>
      <c r="C151" s="233">
        <v>180</v>
      </c>
      <c r="D151" s="233">
        <v>172.4</v>
      </c>
    </row>
    <row r="152" spans="1:4" ht="15" outlineLevel="3">
      <c r="A152" s="142"/>
      <c r="B152" s="143" t="s">
        <v>451</v>
      </c>
      <c r="C152" s="233">
        <v>72.2</v>
      </c>
      <c r="D152" s="233">
        <v>69</v>
      </c>
    </row>
    <row r="153" spans="1:4" ht="15" outlineLevel="3">
      <c r="A153" s="142"/>
      <c r="B153" s="143" t="s">
        <v>452</v>
      </c>
      <c r="C153" s="233">
        <v>72.2</v>
      </c>
      <c r="D153" s="233">
        <v>69</v>
      </c>
    </row>
    <row r="154" spans="1:4" ht="15" outlineLevel="3">
      <c r="A154" s="142"/>
      <c r="B154" s="143" t="s">
        <v>453</v>
      </c>
      <c r="C154" s="233">
        <v>72.2</v>
      </c>
      <c r="D154" s="233">
        <v>69</v>
      </c>
    </row>
    <row r="155" spans="1:4" ht="15" outlineLevel="2">
      <c r="A155" s="142" t="s">
        <v>2128</v>
      </c>
      <c r="B155" s="143" t="s">
        <v>25</v>
      </c>
      <c r="C155" s="233">
        <v>1181.2</v>
      </c>
      <c r="D155" s="233">
        <v>1128.3</v>
      </c>
    </row>
    <row r="156" spans="1:4" ht="15" outlineLevel="3">
      <c r="A156" s="142"/>
      <c r="B156" s="143" t="s">
        <v>456</v>
      </c>
      <c r="C156" s="233">
        <v>173.7</v>
      </c>
      <c r="D156" s="233">
        <v>165.9</v>
      </c>
    </row>
    <row r="157" spans="1:4" ht="15" outlineLevel="3">
      <c r="A157" s="142"/>
      <c r="B157" s="143" t="s">
        <v>457</v>
      </c>
      <c r="C157" s="233">
        <v>347.4</v>
      </c>
      <c r="D157" s="233">
        <v>331.9</v>
      </c>
    </row>
    <row r="158" spans="1:4" ht="15" outlineLevel="3">
      <c r="A158" s="142"/>
      <c r="B158" s="143" t="s">
        <v>458</v>
      </c>
      <c r="C158" s="233">
        <v>173.7</v>
      </c>
      <c r="D158" s="233">
        <v>165.9</v>
      </c>
    </row>
    <row r="159" spans="1:4" ht="15" outlineLevel="3">
      <c r="A159" s="142"/>
      <c r="B159" s="143" t="s">
        <v>459</v>
      </c>
      <c r="C159" s="233">
        <v>69.5</v>
      </c>
      <c r="D159" s="233">
        <v>66.400000000000006</v>
      </c>
    </row>
    <row r="160" spans="1:4" ht="15" outlineLevel="3">
      <c r="A160" s="142"/>
      <c r="B160" s="143" t="s">
        <v>460</v>
      </c>
      <c r="C160" s="233">
        <v>173.7</v>
      </c>
      <c r="D160" s="233">
        <v>165.9</v>
      </c>
    </row>
    <row r="161" spans="1:4" ht="15" outlineLevel="3">
      <c r="A161" s="142"/>
      <c r="B161" s="143" t="s">
        <v>461</v>
      </c>
      <c r="C161" s="233">
        <v>69.5</v>
      </c>
      <c r="D161" s="233">
        <v>66.400000000000006</v>
      </c>
    </row>
    <row r="162" spans="1:4" ht="15" outlineLevel="3">
      <c r="A162" s="142"/>
      <c r="B162" s="143" t="s">
        <v>462</v>
      </c>
      <c r="C162" s="233">
        <v>173.7</v>
      </c>
      <c r="D162" s="233">
        <v>165.9</v>
      </c>
    </row>
    <row r="163" spans="1:4" ht="15" outlineLevel="2">
      <c r="A163" s="142" t="s">
        <v>2129</v>
      </c>
      <c r="B163" s="143" t="s">
        <v>26</v>
      </c>
      <c r="C163" s="233">
        <v>1320.3</v>
      </c>
      <c r="D163" s="233">
        <v>1261.3</v>
      </c>
    </row>
    <row r="164" spans="1:4" ht="15" outlineLevel="3">
      <c r="A164" s="142"/>
      <c r="B164" s="143" t="s">
        <v>465</v>
      </c>
      <c r="C164" s="233">
        <v>347.4</v>
      </c>
      <c r="D164" s="233">
        <v>331.9</v>
      </c>
    </row>
    <row r="165" spans="1:4" ht="15" outlineLevel="3">
      <c r="A165" s="142"/>
      <c r="B165" s="143" t="s">
        <v>466</v>
      </c>
      <c r="C165" s="233">
        <v>69.5</v>
      </c>
      <c r="D165" s="233">
        <v>66.400000000000006</v>
      </c>
    </row>
    <row r="166" spans="1:4" ht="15" outlineLevel="3">
      <c r="A166" s="142"/>
      <c r="B166" s="143" t="s">
        <v>467</v>
      </c>
      <c r="C166" s="233">
        <v>173.7</v>
      </c>
      <c r="D166" s="233">
        <v>165.9</v>
      </c>
    </row>
    <row r="167" spans="1:4" ht="15" outlineLevel="3">
      <c r="A167" s="142"/>
      <c r="B167" s="143" t="s">
        <v>468</v>
      </c>
      <c r="C167" s="233">
        <v>69.5</v>
      </c>
      <c r="D167" s="233">
        <v>66.400000000000006</v>
      </c>
    </row>
    <row r="168" spans="1:4" ht="15" outlineLevel="3">
      <c r="A168" s="142"/>
      <c r="B168" s="143" t="s">
        <v>469</v>
      </c>
      <c r="C168" s="233">
        <v>69.5</v>
      </c>
      <c r="D168" s="233">
        <v>66.400000000000006</v>
      </c>
    </row>
    <row r="169" spans="1:4" ht="15" outlineLevel="3">
      <c r="A169" s="142"/>
      <c r="B169" s="143" t="s">
        <v>470</v>
      </c>
      <c r="C169" s="233">
        <v>69.5</v>
      </c>
      <c r="D169" s="233">
        <v>66.400000000000006</v>
      </c>
    </row>
    <row r="170" spans="1:4" ht="15" outlineLevel="3">
      <c r="A170" s="142"/>
      <c r="B170" s="143" t="s">
        <v>471</v>
      </c>
      <c r="C170" s="233">
        <v>69.5</v>
      </c>
      <c r="D170" s="233">
        <v>66.400000000000006</v>
      </c>
    </row>
    <row r="171" spans="1:4" ht="15" outlineLevel="3">
      <c r="A171" s="142"/>
      <c r="B171" s="143" t="s">
        <v>472</v>
      </c>
      <c r="C171" s="233">
        <v>69.5</v>
      </c>
      <c r="D171" s="233">
        <v>66.400000000000006</v>
      </c>
    </row>
    <row r="172" spans="1:4" ht="15" outlineLevel="3">
      <c r="A172" s="142"/>
      <c r="B172" s="143" t="s">
        <v>473</v>
      </c>
      <c r="C172" s="233">
        <v>69.5</v>
      </c>
      <c r="D172" s="233">
        <v>66.400000000000006</v>
      </c>
    </row>
    <row r="173" spans="1:4" ht="15" outlineLevel="3">
      <c r="A173" s="142"/>
      <c r="B173" s="143" t="s">
        <v>368</v>
      </c>
      <c r="C173" s="233">
        <v>69.5</v>
      </c>
      <c r="D173" s="233">
        <v>66.400000000000006</v>
      </c>
    </row>
    <row r="174" spans="1:4" ht="15" outlineLevel="3">
      <c r="A174" s="142"/>
      <c r="B174" s="143" t="s">
        <v>474</v>
      </c>
      <c r="C174" s="233">
        <v>69.5</v>
      </c>
      <c r="D174" s="233">
        <v>66.400000000000006</v>
      </c>
    </row>
    <row r="175" spans="1:4" ht="15" outlineLevel="3">
      <c r="A175" s="142"/>
      <c r="B175" s="143" t="s">
        <v>475</v>
      </c>
      <c r="C175" s="233">
        <v>173.7</v>
      </c>
      <c r="D175" s="233">
        <v>165.9</v>
      </c>
    </row>
    <row r="176" spans="1:4" ht="15" outlineLevel="2">
      <c r="A176" s="142" t="s">
        <v>2130</v>
      </c>
      <c r="B176" s="143" t="s">
        <v>27</v>
      </c>
      <c r="C176" s="233">
        <v>556</v>
      </c>
      <c r="D176" s="233">
        <v>531.20000000000005</v>
      </c>
    </row>
    <row r="177" spans="1:4" ht="15" outlineLevel="3">
      <c r="A177" s="142"/>
      <c r="B177" s="143" t="s">
        <v>478</v>
      </c>
      <c r="C177" s="233">
        <v>69.5</v>
      </c>
      <c r="D177" s="233">
        <v>66.400000000000006</v>
      </c>
    </row>
    <row r="178" spans="1:4" ht="15" outlineLevel="3">
      <c r="A178" s="142"/>
      <c r="B178" s="143" t="s">
        <v>479</v>
      </c>
      <c r="C178" s="233">
        <v>69.5</v>
      </c>
      <c r="D178" s="233">
        <v>66.400000000000006</v>
      </c>
    </row>
    <row r="179" spans="1:4" ht="15" outlineLevel="3">
      <c r="A179" s="142"/>
      <c r="B179" s="143" t="s">
        <v>480</v>
      </c>
      <c r="C179" s="233">
        <v>69.5</v>
      </c>
      <c r="D179" s="233">
        <v>66.400000000000006</v>
      </c>
    </row>
    <row r="180" spans="1:4" ht="15" outlineLevel="3">
      <c r="A180" s="142"/>
      <c r="B180" s="143" t="s">
        <v>481</v>
      </c>
      <c r="C180" s="233">
        <v>69.5</v>
      </c>
      <c r="D180" s="233">
        <v>66.400000000000006</v>
      </c>
    </row>
    <row r="181" spans="1:4" ht="15" outlineLevel="3">
      <c r="A181" s="142"/>
      <c r="B181" s="143" t="s">
        <v>482</v>
      </c>
      <c r="C181" s="233">
        <v>69.5</v>
      </c>
      <c r="D181" s="233">
        <v>66.400000000000006</v>
      </c>
    </row>
    <row r="182" spans="1:4" ht="15" outlineLevel="3">
      <c r="A182" s="142"/>
      <c r="B182" s="143" t="s">
        <v>483</v>
      </c>
      <c r="C182" s="233">
        <v>69.5</v>
      </c>
      <c r="D182" s="233">
        <v>66.400000000000006</v>
      </c>
    </row>
    <row r="183" spans="1:4" ht="15" outlineLevel="3">
      <c r="A183" s="142"/>
      <c r="B183" s="143" t="s">
        <v>484</v>
      </c>
      <c r="C183" s="233">
        <v>69.5</v>
      </c>
      <c r="D183" s="233">
        <v>66.400000000000006</v>
      </c>
    </row>
    <row r="184" spans="1:4" ht="15" outlineLevel="3">
      <c r="A184" s="142"/>
      <c r="B184" s="143" t="s">
        <v>485</v>
      </c>
      <c r="C184" s="233">
        <v>69.5</v>
      </c>
      <c r="D184" s="233">
        <v>66.400000000000006</v>
      </c>
    </row>
    <row r="185" spans="1:4" ht="15" outlineLevel="2">
      <c r="A185" s="142" t="s">
        <v>2131</v>
      </c>
      <c r="B185" s="143" t="s">
        <v>28</v>
      </c>
      <c r="C185" s="233">
        <v>694.8</v>
      </c>
      <c r="D185" s="233">
        <v>663.6</v>
      </c>
    </row>
    <row r="186" spans="1:4" ht="15" outlineLevel="3">
      <c r="A186" s="142"/>
      <c r="B186" s="143" t="s">
        <v>488</v>
      </c>
      <c r="C186" s="233">
        <v>173.7</v>
      </c>
      <c r="D186" s="233">
        <v>165.9</v>
      </c>
    </row>
    <row r="187" spans="1:4" ht="15" outlineLevel="3">
      <c r="A187" s="142"/>
      <c r="B187" s="143" t="s">
        <v>489</v>
      </c>
      <c r="C187" s="233">
        <v>173.7</v>
      </c>
      <c r="D187" s="233">
        <v>165.9</v>
      </c>
    </row>
    <row r="188" spans="1:4" ht="15" outlineLevel="3">
      <c r="A188" s="142"/>
      <c r="B188" s="143" t="s">
        <v>490</v>
      </c>
      <c r="C188" s="233">
        <v>173.7</v>
      </c>
      <c r="D188" s="233">
        <v>165.9</v>
      </c>
    </row>
    <row r="189" spans="1:4" ht="15" outlineLevel="3">
      <c r="A189" s="142"/>
      <c r="B189" s="143" t="s">
        <v>491</v>
      </c>
      <c r="C189" s="233">
        <v>173.7</v>
      </c>
      <c r="D189" s="233">
        <v>165.9</v>
      </c>
    </row>
    <row r="190" spans="1:4" ht="15" outlineLevel="2">
      <c r="A190" s="142" t="s">
        <v>2132</v>
      </c>
      <c r="B190" s="143" t="s">
        <v>29</v>
      </c>
      <c r="C190" s="233">
        <v>833.9</v>
      </c>
      <c r="D190" s="233">
        <v>796.7</v>
      </c>
    </row>
    <row r="191" spans="1:4" ht="15" outlineLevel="3">
      <c r="A191" s="142"/>
      <c r="B191" s="143" t="s">
        <v>493</v>
      </c>
      <c r="C191" s="233">
        <v>347.4</v>
      </c>
      <c r="D191" s="233">
        <v>331.9</v>
      </c>
    </row>
    <row r="192" spans="1:4" ht="15" outlineLevel="3">
      <c r="A192" s="142"/>
      <c r="B192" s="143" t="s">
        <v>413</v>
      </c>
      <c r="C192" s="233">
        <v>69.5</v>
      </c>
      <c r="D192" s="233">
        <v>66.400000000000006</v>
      </c>
    </row>
    <row r="193" spans="1:4" ht="15" outlineLevel="3">
      <c r="A193" s="142"/>
      <c r="B193" s="143" t="s">
        <v>494</v>
      </c>
      <c r="C193" s="233">
        <v>69.5</v>
      </c>
      <c r="D193" s="233">
        <v>66.400000000000006</v>
      </c>
    </row>
    <row r="194" spans="1:4" ht="15" outlineLevel="3">
      <c r="A194" s="142"/>
      <c r="B194" s="143" t="s">
        <v>392</v>
      </c>
      <c r="C194" s="233">
        <v>69.5</v>
      </c>
      <c r="D194" s="233">
        <v>66.400000000000006</v>
      </c>
    </row>
    <row r="195" spans="1:4" ht="15" outlineLevel="3">
      <c r="A195" s="142"/>
      <c r="B195" s="143" t="s">
        <v>495</v>
      </c>
      <c r="C195" s="233">
        <v>69.5</v>
      </c>
      <c r="D195" s="233">
        <v>66.400000000000006</v>
      </c>
    </row>
    <row r="196" spans="1:4" ht="15" outlineLevel="3">
      <c r="A196" s="142"/>
      <c r="B196" s="143" t="s">
        <v>496</v>
      </c>
      <c r="C196" s="233">
        <v>69.5</v>
      </c>
      <c r="D196" s="233">
        <v>66.400000000000006</v>
      </c>
    </row>
    <row r="197" spans="1:4" ht="15" outlineLevel="3">
      <c r="A197" s="142"/>
      <c r="B197" s="143" t="s">
        <v>497</v>
      </c>
      <c r="C197" s="233">
        <v>69.5</v>
      </c>
      <c r="D197" s="233">
        <v>66.400000000000006</v>
      </c>
    </row>
    <row r="198" spans="1:4" ht="15" outlineLevel="3">
      <c r="A198" s="142"/>
      <c r="B198" s="143" t="s">
        <v>498</v>
      </c>
      <c r="C198" s="233">
        <v>69.5</v>
      </c>
      <c r="D198" s="233">
        <v>66.400000000000006</v>
      </c>
    </row>
    <row r="199" spans="1:4" ht="15" outlineLevel="2">
      <c r="A199" s="142" t="s">
        <v>2133</v>
      </c>
      <c r="B199" s="143" t="s">
        <v>30</v>
      </c>
      <c r="C199" s="233">
        <v>660.1</v>
      </c>
      <c r="D199" s="233">
        <v>630.6</v>
      </c>
    </row>
    <row r="200" spans="1:4" ht="15" outlineLevel="3">
      <c r="A200" s="142"/>
      <c r="B200" s="143" t="s">
        <v>501</v>
      </c>
      <c r="C200" s="233">
        <v>347.4</v>
      </c>
      <c r="D200" s="233">
        <v>331.9</v>
      </c>
    </row>
    <row r="201" spans="1:4" ht="15" outlineLevel="3">
      <c r="A201" s="142"/>
      <c r="B201" s="143" t="s">
        <v>502</v>
      </c>
      <c r="C201" s="233">
        <v>69.5</v>
      </c>
      <c r="D201" s="233">
        <v>66.400000000000006</v>
      </c>
    </row>
    <row r="202" spans="1:4" ht="15" outlineLevel="3">
      <c r="A202" s="142"/>
      <c r="B202" s="143" t="s">
        <v>503</v>
      </c>
      <c r="C202" s="233">
        <v>69.5</v>
      </c>
      <c r="D202" s="233">
        <v>66.400000000000006</v>
      </c>
    </row>
    <row r="203" spans="1:4" ht="15" outlineLevel="3">
      <c r="A203" s="142"/>
      <c r="B203" s="143" t="s">
        <v>504</v>
      </c>
      <c r="C203" s="233">
        <v>173.7</v>
      </c>
      <c r="D203" s="233">
        <v>165.9</v>
      </c>
    </row>
    <row r="204" spans="1:4" ht="15" outlineLevel="2">
      <c r="A204" s="142" t="s">
        <v>2134</v>
      </c>
      <c r="B204" s="143" t="s">
        <v>31</v>
      </c>
      <c r="C204" s="233">
        <v>5246.2</v>
      </c>
      <c r="D204" s="233">
        <v>5011.3999999999996</v>
      </c>
    </row>
    <row r="205" spans="1:4" ht="15" outlineLevel="3">
      <c r="A205" s="142"/>
      <c r="B205" s="143" t="s">
        <v>2153</v>
      </c>
      <c r="C205" s="233">
        <v>521.20000000000005</v>
      </c>
      <c r="D205" s="233">
        <v>497.8</v>
      </c>
    </row>
    <row r="206" spans="1:4" ht="15" outlineLevel="3">
      <c r="A206" s="142"/>
      <c r="B206" s="143" t="s">
        <v>507</v>
      </c>
      <c r="C206" s="233">
        <v>521.20000000000005</v>
      </c>
      <c r="D206" s="233">
        <v>497.8</v>
      </c>
    </row>
    <row r="207" spans="1:4" ht="15" outlineLevel="3">
      <c r="A207" s="142"/>
      <c r="B207" s="143" t="s">
        <v>508</v>
      </c>
      <c r="C207" s="233">
        <v>173.7</v>
      </c>
      <c r="D207" s="233">
        <v>165.9</v>
      </c>
    </row>
    <row r="208" spans="1:4" ht="15" outlineLevel="3">
      <c r="A208" s="142"/>
      <c r="B208" s="143" t="s">
        <v>509</v>
      </c>
      <c r="C208" s="233">
        <v>347.4</v>
      </c>
      <c r="D208" s="233">
        <v>331.9</v>
      </c>
    </row>
    <row r="209" spans="1:4" ht="15" outlineLevel="3">
      <c r="A209" s="142"/>
      <c r="B209" s="143" t="s">
        <v>510</v>
      </c>
      <c r="C209" s="233">
        <v>347.4</v>
      </c>
      <c r="D209" s="233">
        <v>331.9</v>
      </c>
    </row>
    <row r="210" spans="1:4" ht="15" outlineLevel="3">
      <c r="A210" s="142"/>
      <c r="B210" s="143" t="s">
        <v>511</v>
      </c>
      <c r="C210" s="233">
        <v>69.5</v>
      </c>
      <c r="D210" s="233">
        <v>66.400000000000006</v>
      </c>
    </row>
    <row r="211" spans="1:4" ht="15" outlineLevel="3">
      <c r="A211" s="142"/>
      <c r="B211" s="143" t="s">
        <v>512</v>
      </c>
      <c r="C211" s="233">
        <v>347.4</v>
      </c>
      <c r="D211" s="233">
        <v>331.9</v>
      </c>
    </row>
    <row r="212" spans="1:4" ht="15" outlineLevel="3">
      <c r="A212" s="142"/>
      <c r="B212" s="143" t="s">
        <v>513</v>
      </c>
      <c r="C212" s="233">
        <v>347.4</v>
      </c>
      <c r="D212" s="233">
        <v>331.9</v>
      </c>
    </row>
    <row r="213" spans="1:4" ht="15" outlineLevel="3">
      <c r="A213" s="142"/>
      <c r="B213" s="143" t="s">
        <v>514</v>
      </c>
      <c r="C213" s="233">
        <v>521.20000000000005</v>
      </c>
      <c r="D213" s="233">
        <v>497.8</v>
      </c>
    </row>
    <row r="214" spans="1:4" ht="15" outlineLevel="3">
      <c r="A214" s="142"/>
      <c r="B214" s="143" t="s">
        <v>515</v>
      </c>
      <c r="C214" s="233">
        <v>521.20000000000005</v>
      </c>
      <c r="D214" s="233">
        <v>497.8</v>
      </c>
    </row>
    <row r="215" spans="1:4" ht="15" outlineLevel="3">
      <c r="A215" s="142"/>
      <c r="B215" s="143" t="s">
        <v>516</v>
      </c>
      <c r="C215" s="233">
        <v>69.5</v>
      </c>
      <c r="D215" s="233">
        <v>66.400000000000006</v>
      </c>
    </row>
    <row r="216" spans="1:4" ht="15" outlineLevel="3">
      <c r="A216" s="142"/>
      <c r="B216" s="143" t="s">
        <v>517</v>
      </c>
      <c r="C216" s="233">
        <v>173.7</v>
      </c>
      <c r="D216" s="233">
        <v>165.9</v>
      </c>
    </row>
    <row r="217" spans="1:4" ht="15" outlineLevel="3">
      <c r="A217" s="142"/>
      <c r="B217" s="143" t="s">
        <v>518</v>
      </c>
      <c r="C217" s="233">
        <v>347.4</v>
      </c>
      <c r="D217" s="233">
        <v>331.9</v>
      </c>
    </row>
    <row r="218" spans="1:4" ht="15" outlineLevel="3">
      <c r="A218" s="142"/>
      <c r="B218" s="143" t="s">
        <v>519</v>
      </c>
      <c r="C218" s="233">
        <v>347.4</v>
      </c>
      <c r="D218" s="233">
        <v>331.9</v>
      </c>
    </row>
    <row r="219" spans="1:4" ht="15" outlineLevel="3">
      <c r="A219" s="142"/>
      <c r="B219" s="143" t="s">
        <v>520</v>
      </c>
      <c r="C219" s="233">
        <v>347.4</v>
      </c>
      <c r="D219" s="233">
        <v>331.9</v>
      </c>
    </row>
    <row r="220" spans="1:4" ht="15" outlineLevel="3">
      <c r="A220" s="142"/>
      <c r="B220" s="143" t="s">
        <v>521</v>
      </c>
      <c r="C220" s="233">
        <v>69.5</v>
      </c>
      <c r="D220" s="233">
        <v>66.400000000000006</v>
      </c>
    </row>
    <row r="221" spans="1:4" ht="15" outlineLevel="3">
      <c r="A221" s="142"/>
      <c r="B221" s="143" t="s">
        <v>522</v>
      </c>
      <c r="C221" s="233">
        <v>173.7</v>
      </c>
      <c r="D221" s="233">
        <v>165.9</v>
      </c>
    </row>
    <row r="222" spans="1:4" ht="15" outlineLevel="2">
      <c r="A222" s="142" t="s">
        <v>2135</v>
      </c>
      <c r="B222" s="143" t="s">
        <v>32</v>
      </c>
      <c r="C222" s="233">
        <v>868.5</v>
      </c>
      <c r="D222" s="233">
        <v>829.6</v>
      </c>
    </row>
    <row r="223" spans="1:4" ht="15" outlineLevel="3">
      <c r="A223" s="142"/>
      <c r="B223" s="143" t="s">
        <v>524</v>
      </c>
      <c r="C223" s="233">
        <v>347.4</v>
      </c>
      <c r="D223" s="233">
        <v>331.9</v>
      </c>
    </row>
    <row r="224" spans="1:4" ht="15" outlineLevel="3">
      <c r="A224" s="142"/>
      <c r="B224" s="143" t="s">
        <v>525</v>
      </c>
      <c r="C224" s="233">
        <v>173.7</v>
      </c>
      <c r="D224" s="233">
        <v>165.9</v>
      </c>
    </row>
    <row r="225" spans="1:4" ht="15" outlineLevel="3">
      <c r="A225" s="142"/>
      <c r="B225" s="143" t="s">
        <v>526</v>
      </c>
      <c r="C225" s="233">
        <v>173.7</v>
      </c>
      <c r="D225" s="233">
        <v>165.9</v>
      </c>
    </row>
    <row r="226" spans="1:4" ht="15" outlineLevel="3">
      <c r="A226" s="142"/>
      <c r="B226" s="143" t="s">
        <v>527</v>
      </c>
      <c r="C226" s="233">
        <v>173.7</v>
      </c>
      <c r="D226" s="233">
        <v>165.9</v>
      </c>
    </row>
    <row r="227" spans="1:4" ht="15" outlineLevel="2">
      <c r="A227" s="142" t="s">
        <v>2136</v>
      </c>
      <c r="B227" s="143" t="s">
        <v>33</v>
      </c>
      <c r="C227" s="233">
        <v>903.3</v>
      </c>
      <c r="D227" s="233">
        <v>862.8</v>
      </c>
    </row>
    <row r="228" spans="1:4" ht="15" outlineLevel="3">
      <c r="A228" s="142"/>
      <c r="B228" s="143" t="s">
        <v>529</v>
      </c>
      <c r="C228" s="233">
        <v>69.5</v>
      </c>
      <c r="D228" s="233">
        <v>66.400000000000006</v>
      </c>
    </row>
    <row r="229" spans="1:4" ht="15" outlineLevel="3">
      <c r="A229" s="142"/>
      <c r="B229" s="143" t="s">
        <v>530</v>
      </c>
      <c r="C229" s="233">
        <v>69.5</v>
      </c>
      <c r="D229" s="233">
        <v>66.400000000000006</v>
      </c>
    </row>
    <row r="230" spans="1:4" ht="15" outlineLevel="3">
      <c r="A230" s="142"/>
      <c r="B230" s="143" t="s">
        <v>531</v>
      </c>
      <c r="C230" s="233">
        <v>69.5</v>
      </c>
      <c r="D230" s="233">
        <v>66.400000000000006</v>
      </c>
    </row>
    <row r="231" spans="1:4" ht="15" outlineLevel="3">
      <c r="A231" s="142"/>
      <c r="B231" s="143" t="s">
        <v>532</v>
      </c>
      <c r="C231" s="233">
        <v>173.7</v>
      </c>
      <c r="D231" s="233">
        <v>165.9</v>
      </c>
    </row>
    <row r="232" spans="1:4" ht="15" outlineLevel="3">
      <c r="A232" s="142"/>
      <c r="B232" s="143" t="s">
        <v>533</v>
      </c>
      <c r="C232" s="233">
        <v>173.7</v>
      </c>
      <c r="D232" s="233">
        <v>165.9</v>
      </c>
    </row>
    <row r="233" spans="1:4" ht="15" outlineLevel="3">
      <c r="A233" s="142"/>
      <c r="B233" s="143" t="s">
        <v>534</v>
      </c>
      <c r="C233" s="233">
        <v>173.7</v>
      </c>
      <c r="D233" s="233">
        <v>165.9</v>
      </c>
    </row>
    <row r="234" spans="1:4" ht="15" outlineLevel="3">
      <c r="A234" s="142"/>
      <c r="B234" s="143" t="s">
        <v>535</v>
      </c>
      <c r="C234" s="233">
        <v>173.7</v>
      </c>
      <c r="D234" s="233">
        <v>165.9</v>
      </c>
    </row>
    <row r="235" spans="1:4" ht="15" outlineLevel="2">
      <c r="A235" s="142" t="s">
        <v>2137</v>
      </c>
      <c r="B235" s="143" t="s">
        <v>34</v>
      </c>
      <c r="C235" s="233">
        <v>1042.2</v>
      </c>
      <c r="D235" s="233">
        <v>995.6</v>
      </c>
    </row>
    <row r="236" spans="1:4" ht="15" outlineLevel="3">
      <c r="A236" s="142"/>
      <c r="B236" s="143" t="s">
        <v>537</v>
      </c>
      <c r="C236" s="233">
        <v>347.4</v>
      </c>
      <c r="D236" s="233">
        <v>331.9</v>
      </c>
    </row>
    <row r="237" spans="1:4" ht="15" outlineLevel="3">
      <c r="A237" s="142"/>
      <c r="B237" s="143" t="s">
        <v>538</v>
      </c>
      <c r="C237" s="233">
        <v>173.7</v>
      </c>
      <c r="D237" s="233">
        <v>165.9</v>
      </c>
    </row>
    <row r="238" spans="1:4" ht="15" outlineLevel="3">
      <c r="A238" s="142"/>
      <c r="B238" s="143" t="s">
        <v>539</v>
      </c>
      <c r="C238" s="233">
        <v>347.4</v>
      </c>
      <c r="D238" s="233">
        <v>331.9</v>
      </c>
    </row>
    <row r="239" spans="1:4" ht="15" outlineLevel="3">
      <c r="A239" s="142"/>
      <c r="B239" s="143" t="s">
        <v>540</v>
      </c>
      <c r="C239" s="233">
        <v>173.7</v>
      </c>
      <c r="D239" s="233">
        <v>165.9</v>
      </c>
    </row>
    <row r="240" spans="1:4" ht="15" outlineLevel="2">
      <c r="A240" s="142" t="s">
        <v>2138</v>
      </c>
      <c r="B240" s="143" t="s">
        <v>542</v>
      </c>
      <c r="C240" s="233">
        <v>938.1</v>
      </c>
      <c r="D240" s="233">
        <v>896</v>
      </c>
    </row>
    <row r="241" spans="1:4" ht="15" outlineLevel="3">
      <c r="A241" s="142"/>
      <c r="B241" s="143" t="s">
        <v>543</v>
      </c>
      <c r="C241" s="233">
        <v>521.20000000000005</v>
      </c>
      <c r="D241" s="233">
        <v>497.8</v>
      </c>
    </row>
    <row r="242" spans="1:4" ht="15" outlineLevel="3">
      <c r="A242" s="142"/>
      <c r="B242" s="143" t="s">
        <v>544</v>
      </c>
      <c r="C242" s="233">
        <v>173.7</v>
      </c>
      <c r="D242" s="233">
        <v>165.9</v>
      </c>
    </row>
    <row r="243" spans="1:4" ht="15" outlineLevel="3">
      <c r="A243" s="142"/>
      <c r="B243" s="143" t="s">
        <v>545</v>
      </c>
      <c r="C243" s="233">
        <v>69.5</v>
      </c>
      <c r="D243" s="233">
        <v>66.400000000000006</v>
      </c>
    </row>
    <row r="244" spans="1:4" ht="15" outlineLevel="3">
      <c r="A244" s="142"/>
      <c r="B244" s="143" t="s">
        <v>546</v>
      </c>
      <c r="C244" s="233">
        <v>173.7</v>
      </c>
      <c r="D244" s="233">
        <v>165.9</v>
      </c>
    </row>
    <row r="245" spans="1:4" ht="15" outlineLevel="2">
      <c r="A245" s="142" t="s">
        <v>2139</v>
      </c>
      <c r="B245" s="143" t="s">
        <v>35</v>
      </c>
      <c r="C245" s="233">
        <v>868.6</v>
      </c>
      <c r="D245" s="233">
        <v>829.8</v>
      </c>
    </row>
    <row r="246" spans="1:4" ht="15" outlineLevel="3">
      <c r="A246" s="142"/>
      <c r="B246" s="143" t="s">
        <v>548</v>
      </c>
      <c r="C246" s="233">
        <v>347.4</v>
      </c>
      <c r="D246" s="233">
        <v>331.9</v>
      </c>
    </row>
    <row r="247" spans="1:4" ht="15" outlineLevel="3">
      <c r="A247" s="142"/>
      <c r="B247" s="143" t="s">
        <v>549</v>
      </c>
      <c r="C247" s="233">
        <v>173.7</v>
      </c>
      <c r="D247" s="233">
        <v>165.9</v>
      </c>
    </row>
    <row r="248" spans="1:4" ht="15" outlineLevel="3">
      <c r="A248" s="142"/>
      <c r="B248" s="143" t="s">
        <v>550</v>
      </c>
      <c r="C248" s="233">
        <v>69.5</v>
      </c>
      <c r="D248" s="233">
        <v>66.400000000000006</v>
      </c>
    </row>
    <row r="249" spans="1:4" ht="15" outlineLevel="3">
      <c r="A249" s="142"/>
      <c r="B249" s="143" t="s">
        <v>551</v>
      </c>
      <c r="C249" s="233">
        <v>69.5</v>
      </c>
      <c r="D249" s="233">
        <v>66.400000000000006</v>
      </c>
    </row>
    <row r="250" spans="1:4" ht="15" outlineLevel="3">
      <c r="A250" s="142"/>
      <c r="B250" s="143" t="s">
        <v>552</v>
      </c>
      <c r="C250" s="233">
        <v>69.5</v>
      </c>
      <c r="D250" s="233">
        <v>66.400000000000006</v>
      </c>
    </row>
    <row r="251" spans="1:4" ht="15" outlineLevel="3">
      <c r="A251" s="142"/>
      <c r="B251" s="143" t="s">
        <v>553</v>
      </c>
      <c r="C251" s="233">
        <v>69.5</v>
      </c>
      <c r="D251" s="233">
        <v>66.400000000000006</v>
      </c>
    </row>
    <row r="252" spans="1:4" ht="15" outlineLevel="3">
      <c r="A252" s="142"/>
      <c r="B252" s="143" t="s">
        <v>554</v>
      </c>
      <c r="C252" s="233">
        <v>69.5</v>
      </c>
      <c r="D252" s="233">
        <v>66.400000000000006</v>
      </c>
    </row>
    <row r="253" spans="1:4" ht="15" outlineLevel="2">
      <c r="A253" s="142" t="s">
        <v>2140</v>
      </c>
      <c r="B253" s="143" t="s">
        <v>36</v>
      </c>
      <c r="C253" s="233">
        <v>764.3</v>
      </c>
      <c r="D253" s="233">
        <v>730.1</v>
      </c>
    </row>
    <row r="254" spans="1:4" ht="15" outlineLevel="3">
      <c r="A254" s="142"/>
      <c r="B254" s="143" t="s">
        <v>556</v>
      </c>
      <c r="C254" s="233">
        <v>347.4</v>
      </c>
      <c r="D254" s="233">
        <v>331.9</v>
      </c>
    </row>
    <row r="255" spans="1:4" ht="15" outlineLevel="3">
      <c r="A255" s="142"/>
      <c r="B255" s="143" t="s">
        <v>557</v>
      </c>
      <c r="C255" s="233">
        <v>69.5</v>
      </c>
      <c r="D255" s="233">
        <v>66.400000000000006</v>
      </c>
    </row>
    <row r="256" spans="1:4" ht="15" outlineLevel="3">
      <c r="A256" s="142"/>
      <c r="B256" s="143" t="s">
        <v>558</v>
      </c>
      <c r="C256" s="233">
        <v>173.7</v>
      </c>
      <c r="D256" s="233">
        <v>165.9</v>
      </c>
    </row>
    <row r="257" spans="1:4" ht="15" outlineLevel="3">
      <c r="A257" s="142"/>
      <c r="B257" s="143" t="s">
        <v>559</v>
      </c>
      <c r="C257" s="233">
        <v>173.7</v>
      </c>
      <c r="D257" s="233">
        <v>165.9</v>
      </c>
    </row>
    <row r="258" spans="1:4" ht="15" outlineLevel="2">
      <c r="A258" s="142" t="s">
        <v>2141</v>
      </c>
      <c r="B258" s="143" t="s">
        <v>37</v>
      </c>
      <c r="C258" s="233">
        <v>974.7</v>
      </c>
      <c r="D258" s="233">
        <v>931.2</v>
      </c>
    </row>
    <row r="259" spans="1:4" ht="15" outlineLevel="3">
      <c r="A259" s="142"/>
      <c r="B259" s="143" t="s">
        <v>562</v>
      </c>
      <c r="C259" s="233">
        <v>180.5</v>
      </c>
      <c r="D259" s="233">
        <v>172.4</v>
      </c>
    </row>
    <row r="260" spans="1:4" ht="15" outlineLevel="3">
      <c r="A260" s="142"/>
      <c r="B260" s="143" t="s">
        <v>563</v>
      </c>
      <c r="C260" s="233">
        <v>72.2</v>
      </c>
      <c r="D260" s="233">
        <v>69</v>
      </c>
    </row>
    <row r="261" spans="1:4" ht="15" outlineLevel="3">
      <c r="A261" s="142"/>
      <c r="B261" s="143" t="s">
        <v>564</v>
      </c>
      <c r="C261" s="233">
        <v>72.2</v>
      </c>
      <c r="D261" s="233">
        <v>69</v>
      </c>
    </row>
    <row r="262" spans="1:4" ht="15" outlineLevel="3">
      <c r="A262" s="142"/>
      <c r="B262" s="143" t="s">
        <v>565</v>
      </c>
      <c r="C262" s="233">
        <v>72.2</v>
      </c>
      <c r="D262" s="233">
        <v>69</v>
      </c>
    </row>
    <row r="263" spans="1:4" ht="15" outlineLevel="3">
      <c r="A263" s="142"/>
      <c r="B263" s="143" t="s">
        <v>566</v>
      </c>
      <c r="C263" s="233">
        <v>180.5</v>
      </c>
      <c r="D263" s="233">
        <v>172.4</v>
      </c>
    </row>
    <row r="264" spans="1:4" ht="15" outlineLevel="3">
      <c r="A264" s="142"/>
      <c r="B264" s="143" t="s">
        <v>567</v>
      </c>
      <c r="C264" s="233">
        <v>72.2</v>
      </c>
      <c r="D264" s="233">
        <v>69</v>
      </c>
    </row>
    <row r="265" spans="1:4" ht="15" outlineLevel="3">
      <c r="A265" s="142"/>
      <c r="B265" s="143" t="s">
        <v>568</v>
      </c>
      <c r="C265" s="233">
        <v>72.2</v>
      </c>
      <c r="D265" s="233">
        <v>69</v>
      </c>
    </row>
    <row r="266" spans="1:4" ht="15" outlineLevel="3">
      <c r="A266" s="142"/>
      <c r="B266" s="143" t="s">
        <v>569</v>
      </c>
      <c r="C266" s="233">
        <v>180.5</v>
      </c>
      <c r="D266" s="233">
        <v>172.4</v>
      </c>
    </row>
    <row r="267" spans="1:4" ht="15" outlineLevel="3">
      <c r="A267" s="142"/>
      <c r="B267" s="143" t="s">
        <v>570</v>
      </c>
      <c r="C267" s="233">
        <v>72.2</v>
      </c>
      <c r="D267" s="233">
        <v>69</v>
      </c>
    </row>
    <row r="268" spans="1:4" ht="15" outlineLevel="2">
      <c r="A268" s="142" t="s">
        <v>2142</v>
      </c>
      <c r="B268" s="143" t="s">
        <v>38</v>
      </c>
      <c r="C268" s="233">
        <v>1181.4000000000001</v>
      </c>
      <c r="D268" s="233">
        <v>1128.5999999999999</v>
      </c>
    </row>
    <row r="269" spans="1:4" ht="15" outlineLevel="3">
      <c r="A269" s="142"/>
      <c r="B269" s="143" t="s">
        <v>573</v>
      </c>
      <c r="C269" s="233">
        <v>69.5</v>
      </c>
      <c r="D269" s="233">
        <v>66.400000000000006</v>
      </c>
    </row>
    <row r="270" spans="1:4" ht="15" outlineLevel="3">
      <c r="A270" s="142"/>
      <c r="B270" s="143" t="s">
        <v>574</v>
      </c>
      <c r="C270" s="233">
        <v>69.5</v>
      </c>
      <c r="D270" s="233">
        <v>66.400000000000006</v>
      </c>
    </row>
    <row r="271" spans="1:4" ht="15" outlineLevel="3">
      <c r="A271" s="142"/>
      <c r="B271" s="143" t="s">
        <v>575</v>
      </c>
      <c r="C271" s="233">
        <v>69.5</v>
      </c>
      <c r="D271" s="233">
        <v>66.400000000000006</v>
      </c>
    </row>
    <row r="272" spans="1:4" ht="15" outlineLevel="3">
      <c r="A272" s="142"/>
      <c r="B272" s="143" t="s">
        <v>576</v>
      </c>
      <c r="C272" s="233">
        <v>69.5</v>
      </c>
      <c r="D272" s="233">
        <v>66.400000000000006</v>
      </c>
    </row>
    <row r="273" spans="1:4" ht="15" outlineLevel="3">
      <c r="A273" s="142"/>
      <c r="B273" s="143" t="s">
        <v>577</v>
      </c>
      <c r="C273" s="233">
        <v>69.5</v>
      </c>
      <c r="D273" s="233">
        <v>66.400000000000006</v>
      </c>
    </row>
    <row r="274" spans="1:4" ht="15" outlineLevel="3">
      <c r="A274" s="142"/>
      <c r="B274" s="143" t="s">
        <v>578</v>
      </c>
      <c r="C274" s="233">
        <v>69.5</v>
      </c>
      <c r="D274" s="233">
        <v>66.400000000000006</v>
      </c>
    </row>
    <row r="275" spans="1:4" ht="15" outlineLevel="3">
      <c r="A275" s="142"/>
      <c r="B275" s="143" t="s">
        <v>579</v>
      </c>
      <c r="C275" s="233">
        <v>173.7</v>
      </c>
      <c r="D275" s="233">
        <v>165.9</v>
      </c>
    </row>
    <row r="276" spans="1:4" ht="15" outlineLevel="3">
      <c r="A276" s="142"/>
      <c r="B276" s="143" t="s">
        <v>580</v>
      </c>
      <c r="C276" s="233">
        <v>173.7</v>
      </c>
      <c r="D276" s="233">
        <v>165.9</v>
      </c>
    </row>
    <row r="277" spans="1:4" ht="15" outlineLevel="3">
      <c r="A277" s="142"/>
      <c r="B277" s="143" t="s">
        <v>581</v>
      </c>
      <c r="C277" s="233">
        <v>69.5</v>
      </c>
      <c r="D277" s="233">
        <v>66.400000000000006</v>
      </c>
    </row>
    <row r="278" spans="1:4" ht="15" outlineLevel="3">
      <c r="A278" s="142"/>
      <c r="B278" s="143" t="s">
        <v>582</v>
      </c>
      <c r="C278" s="233">
        <v>69.5</v>
      </c>
      <c r="D278" s="233">
        <v>66.400000000000006</v>
      </c>
    </row>
    <row r="279" spans="1:4" ht="15" outlineLevel="3">
      <c r="A279" s="142"/>
      <c r="B279" s="143" t="s">
        <v>583</v>
      </c>
      <c r="C279" s="233">
        <v>69.5</v>
      </c>
      <c r="D279" s="233">
        <v>66.400000000000006</v>
      </c>
    </row>
    <row r="280" spans="1:4" ht="15" outlineLevel="3">
      <c r="A280" s="142"/>
      <c r="B280" s="143" t="s">
        <v>584</v>
      </c>
      <c r="C280" s="233">
        <v>69.5</v>
      </c>
      <c r="D280" s="233">
        <v>66.400000000000006</v>
      </c>
    </row>
    <row r="281" spans="1:4" ht="15" outlineLevel="3">
      <c r="A281" s="142"/>
      <c r="B281" s="143" t="s">
        <v>585</v>
      </c>
      <c r="C281" s="233">
        <v>69.5</v>
      </c>
      <c r="D281" s="233">
        <v>66.400000000000006</v>
      </c>
    </row>
    <row r="282" spans="1:4" ht="15" outlineLevel="3">
      <c r="A282" s="142"/>
      <c r="B282" s="143" t="s">
        <v>586</v>
      </c>
      <c r="C282" s="233">
        <v>69.5</v>
      </c>
      <c r="D282" s="233">
        <v>66.400000000000006</v>
      </c>
    </row>
    <row r="283" spans="1:4" ht="15" outlineLevel="2">
      <c r="A283" s="142" t="s">
        <v>2143</v>
      </c>
      <c r="B283" s="143" t="s">
        <v>587</v>
      </c>
      <c r="C283" s="233">
        <v>347.6</v>
      </c>
      <c r="D283" s="233">
        <v>331.9</v>
      </c>
    </row>
    <row r="284" spans="1:4" ht="15" outlineLevel="2">
      <c r="A284" s="142" t="s">
        <v>2144</v>
      </c>
      <c r="B284" s="143" t="s">
        <v>39</v>
      </c>
      <c r="C284" s="233">
        <v>1480.8</v>
      </c>
      <c r="D284" s="233">
        <v>1414.5</v>
      </c>
    </row>
    <row r="285" spans="1:4" ht="15" outlineLevel="3">
      <c r="A285" s="142"/>
      <c r="B285" s="143" t="s">
        <v>592</v>
      </c>
      <c r="C285" s="233">
        <v>352.6</v>
      </c>
      <c r="D285" s="233">
        <v>336.8</v>
      </c>
    </row>
    <row r="286" spans="1:4" ht="15" outlineLevel="3">
      <c r="A286" s="142"/>
      <c r="B286" s="143" t="s">
        <v>593</v>
      </c>
      <c r="C286" s="233">
        <v>141</v>
      </c>
      <c r="D286" s="233">
        <v>134.69999999999999</v>
      </c>
    </row>
    <row r="287" spans="1:4" ht="15" outlineLevel="3">
      <c r="A287" s="142"/>
      <c r="B287" s="143" t="s">
        <v>594</v>
      </c>
      <c r="C287" s="233">
        <v>352.6</v>
      </c>
      <c r="D287" s="233">
        <v>336.8</v>
      </c>
    </row>
    <row r="288" spans="1:4" ht="15" outlineLevel="3">
      <c r="A288" s="142"/>
      <c r="B288" s="143" t="s">
        <v>595</v>
      </c>
      <c r="C288" s="233">
        <v>352.6</v>
      </c>
      <c r="D288" s="233">
        <v>336.8</v>
      </c>
    </row>
    <row r="289" spans="1:4" ht="15" outlineLevel="3">
      <c r="A289" s="142"/>
      <c r="B289" s="143" t="s">
        <v>596</v>
      </c>
      <c r="C289" s="233">
        <v>141</v>
      </c>
      <c r="D289" s="233">
        <v>134.69999999999999</v>
      </c>
    </row>
    <row r="290" spans="1:4" ht="15" outlineLevel="3">
      <c r="A290" s="142"/>
      <c r="B290" s="143" t="s">
        <v>597</v>
      </c>
      <c r="C290" s="233">
        <v>141</v>
      </c>
      <c r="D290" s="233">
        <v>134.69999999999999</v>
      </c>
    </row>
    <row r="291" spans="1:4" ht="15" outlineLevel="2">
      <c r="A291" s="142" t="s">
        <v>2145</v>
      </c>
      <c r="B291" s="143" t="s">
        <v>40</v>
      </c>
      <c r="C291" s="233">
        <v>1128.0999999999999</v>
      </c>
      <c r="D291" s="233">
        <v>1077.5999999999999</v>
      </c>
    </row>
    <row r="292" spans="1:4" ht="15" outlineLevel="3">
      <c r="A292" s="142"/>
      <c r="B292" s="143" t="s">
        <v>599</v>
      </c>
      <c r="C292" s="233">
        <v>705.1</v>
      </c>
      <c r="D292" s="233">
        <v>673.5</v>
      </c>
    </row>
    <row r="293" spans="1:4" ht="15" outlineLevel="3">
      <c r="A293" s="142"/>
      <c r="B293" s="143" t="s">
        <v>600</v>
      </c>
      <c r="C293" s="233">
        <v>141</v>
      </c>
      <c r="D293" s="233">
        <v>134.69999999999999</v>
      </c>
    </row>
    <row r="294" spans="1:4" ht="15" outlineLevel="3">
      <c r="A294" s="142"/>
      <c r="B294" s="143" t="s">
        <v>601</v>
      </c>
      <c r="C294" s="233">
        <v>141</v>
      </c>
      <c r="D294" s="233">
        <v>134.69999999999999</v>
      </c>
    </row>
    <row r="295" spans="1:4" ht="15" outlineLevel="3">
      <c r="A295" s="142"/>
      <c r="B295" s="143" t="s">
        <v>602</v>
      </c>
      <c r="C295" s="233">
        <v>141</v>
      </c>
      <c r="D295" s="233">
        <v>134.69999999999999</v>
      </c>
    </row>
    <row r="296" spans="1:4" ht="15" outlineLevel="2">
      <c r="A296" s="142" t="s">
        <v>2146</v>
      </c>
      <c r="B296" s="143" t="s">
        <v>41</v>
      </c>
      <c r="C296" s="233">
        <v>775.6</v>
      </c>
      <c r="D296" s="233">
        <v>740.9</v>
      </c>
    </row>
    <row r="297" spans="1:4" ht="15" outlineLevel="3">
      <c r="A297" s="142"/>
      <c r="B297" s="143" t="s">
        <v>605</v>
      </c>
      <c r="C297" s="233">
        <v>141</v>
      </c>
      <c r="D297" s="233">
        <v>134.69999999999999</v>
      </c>
    </row>
    <row r="298" spans="1:4" ht="15" outlineLevel="3">
      <c r="A298" s="142"/>
      <c r="B298" s="143" t="s">
        <v>606</v>
      </c>
      <c r="C298" s="233">
        <v>352.6</v>
      </c>
      <c r="D298" s="233">
        <v>336.8</v>
      </c>
    </row>
    <row r="299" spans="1:4" ht="15" outlineLevel="3">
      <c r="A299" s="142"/>
      <c r="B299" s="143" t="s">
        <v>607</v>
      </c>
      <c r="C299" s="233">
        <v>141</v>
      </c>
      <c r="D299" s="233">
        <v>134.69999999999999</v>
      </c>
    </row>
    <row r="300" spans="1:4" ht="15" outlineLevel="3">
      <c r="A300" s="142"/>
      <c r="B300" s="143" t="s">
        <v>608</v>
      </c>
      <c r="C300" s="233">
        <v>141</v>
      </c>
      <c r="D300" s="233">
        <v>134.69999999999999</v>
      </c>
    </row>
    <row r="301" spans="1:4" ht="15" outlineLevel="2">
      <c r="A301" s="142" t="s">
        <v>2147</v>
      </c>
      <c r="B301" s="143" t="s">
        <v>42</v>
      </c>
      <c r="C301" s="233">
        <v>2289.3000000000002</v>
      </c>
      <c r="D301" s="233">
        <v>2187</v>
      </c>
    </row>
    <row r="302" spans="1:4" ht="15" outlineLevel="3">
      <c r="A302" s="142"/>
      <c r="B302" s="143" t="s">
        <v>610</v>
      </c>
      <c r="C302" s="233">
        <v>508.7</v>
      </c>
      <c r="D302" s="233">
        <v>486</v>
      </c>
    </row>
    <row r="303" spans="1:4" ht="15" outlineLevel="3">
      <c r="A303" s="142"/>
      <c r="B303" s="143" t="s">
        <v>611</v>
      </c>
      <c r="C303" s="233">
        <v>508.7</v>
      </c>
      <c r="D303" s="233">
        <v>486</v>
      </c>
    </row>
    <row r="304" spans="1:4" ht="15" outlineLevel="3">
      <c r="A304" s="142"/>
      <c r="B304" s="143" t="s">
        <v>612</v>
      </c>
      <c r="C304" s="233">
        <v>254.4</v>
      </c>
      <c r="D304" s="233">
        <v>243</v>
      </c>
    </row>
    <row r="305" spans="1:4" ht="15" outlineLevel="3">
      <c r="A305" s="142"/>
      <c r="B305" s="143" t="s">
        <v>613</v>
      </c>
      <c r="C305" s="233">
        <v>254.4</v>
      </c>
      <c r="D305" s="233">
        <v>243</v>
      </c>
    </row>
    <row r="306" spans="1:4" ht="15" outlineLevel="3">
      <c r="A306" s="142"/>
      <c r="B306" s="143" t="s">
        <v>614</v>
      </c>
      <c r="C306" s="233">
        <v>508.7</v>
      </c>
      <c r="D306" s="233">
        <v>486</v>
      </c>
    </row>
    <row r="307" spans="1:4" ht="15" outlineLevel="3">
      <c r="A307" s="142"/>
      <c r="B307" s="143" t="s">
        <v>615</v>
      </c>
      <c r="C307" s="233">
        <v>254.4</v>
      </c>
      <c r="D307" s="233">
        <v>243</v>
      </c>
    </row>
    <row r="308" spans="1:4" ht="15" outlineLevel="2">
      <c r="A308" s="142" t="s">
        <v>2148</v>
      </c>
      <c r="B308" s="143" t="s">
        <v>43</v>
      </c>
      <c r="C308" s="233">
        <v>966.5</v>
      </c>
      <c r="D308" s="233">
        <v>918.5</v>
      </c>
    </row>
    <row r="309" spans="1:4" ht="15" outlineLevel="3">
      <c r="A309" s="142"/>
      <c r="B309" s="143" t="s">
        <v>617</v>
      </c>
      <c r="C309" s="233">
        <v>763.1</v>
      </c>
      <c r="D309" s="233">
        <v>724.1</v>
      </c>
    </row>
    <row r="310" spans="1:4" ht="15" outlineLevel="3">
      <c r="A310" s="142"/>
      <c r="B310" s="143" t="s">
        <v>618</v>
      </c>
      <c r="C310" s="233">
        <v>101.7</v>
      </c>
      <c r="D310" s="233">
        <v>97.2</v>
      </c>
    </row>
    <row r="311" spans="1:4" ht="15" outlineLevel="3">
      <c r="A311" s="142"/>
      <c r="B311" s="143" t="s">
        <v>619</v>
      </c>
      <c r="C311" s="233">
        <v>101.7</v>
      </c>
      <c r="D311" s="233">
        <v>97.2</v>
      </c>
    </row>
    <row r="312" spans="1:4" ht="15" outlineLevel="2">
      <c r="A312" s="142" t="s">
        <v>2149</v>
      </c>
      <c r="B312" s="143" t="s">
        <v>44</v>
      </c>
      <c r="C312" s="233">
        <v>1526.3</v>
      </c>
      <c r="D312" s="233">
        <v>1458</v>
      </c>
    </row>
    <row r="313" spans="1:4" ht="15" outlineLevel="3">
      <c r="A313" s="142"/>
      <c r="B313" s="143" t="s">
        <v>621</v>
      </c>
      <c r="C313" s="233">
        <v>508.7</v>
      </c>
      <c r="D313" s="233">
        <v>486</v>
      </c>
    </row>
    <row r="314" spans="1:4" ht="15" outlineLevel="3">
      <c r="A314" s="142"/>
      <c r="B314" s="143" t="s">
        <v>622</v>
      </c>
      <c r="C314" s="233">
        <v>254.4</v>
      </c>
      <c r="D314" s="233">
        <v>243</v>
      </c>
    </row>
    <row r="315" spans="1:4" ht="15" outlineLevel="3">
      <c r="A315" s="142"/>
      <c r="B315" s="143" t="s">
        <v>623</v>
      </c>
      <c r="C315" s="233">
        <v>254.4</v>
      </c>
      <c r="D315" s="233">
        <v>243</v>
      </c>
    </row>
    <row r="316" spans="1:4" ht="15" outlineLevel="3">
      <c r="A316" s="142"/>
      <c r="B316" s="143" t="s">
        <v>624</v>
      </c>
      <c r="C316" s="233">
        <v>254.4</v>
      </c>
      <c r="D316" s="233">
        <v>243</v>
      </c>
    </row>
    <row r="317" spans="1:4" ht="15" outlineLevel="3">
      <c r="A317" s="142"/>
      <c r="B317" s="143" t="s">
        <v>625</v>
      </c>
      <c r="C317" s="233">
        <v>254.4</v>
      </c>
      <c r="D317" s="233">
        <v>243</v>
      </c>
    </row>
    <row r="318" spans="1:4" ht="15">
      <c r="A318" s="142"/>
      <c r="B318" s="143" t="s">
        <v>46</v>
      </c>
      <c r="C318" s="233">
        <v>46296.5</v>
      </c>
      <c r="D318" s="233">
        <v>44219.8</v>
      </c>
    </row>
  </sheetData>
  <mergeCells count="1">
    <mergeCell ref="A4:D4"/>
  </mergeCells>
  <pageMargins left="0.70866141732283472" right="0.70866141732283472" top="0.43307086614173229" bottom="0.39" header="0.23622047244094491" footer="0.15748031496062992"/>
  <pageSetup paperSize="9" scale="90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391"/>
  <sheetViews>
    <sheetView view="pageBreakPreview" zoomScale="60" zoomScaleNormal="100" workbookViewId="0">
      <selection activeCell="B3" sqref="B3"/>
    </sheetView>
  </sheetViews>
  <sheetFormatPr defaultColWidth="9.140625" defaultRowHeight="15"/>
  <cols>
    <col min="1" max="1" width="6.5703125" style="93" customWidth="1"/>
    <col min="2" max="2" width="48.140625" style="105" customWidth="1"/>
    <col min="3" max="3" width="17" style="93" customWidth="1"/>
    <col min="4" max="4" width="19.140625" style="93" customWidth="1"/>
    <col min="5" max="199" width="9.140625" style="93"/>
    <col min="200" max="200" width="7.140625" style="93" customWidth="1"/>
    <col min="201" max="201" width="49.28515625" style="93" customWidth="1"/>
    <col min="202" max="202" width="13.5703125" style="93" customWidth="1"/>
    <col min="203" max="203" width="6.5703125" style="93" bestFit="1" customWidth="1"/>
    <col min="204" max="204" width="7.28515625" style="93" customWidth="1"/>
    <col min="205" max="205" width="8.7109375" style="93" customWidth="1"/>
    <col min="206" max="206" width="15.42578125" style="93" customWidth="1"/>
    <col min="207" max="207" width="17.85546875" style="93" customWidth="1"/>
    <col min="208" max="211" width="18.5703125" style="93" bestFit="1" customWidth="1"/>
    <col min="212" max="213" width="12.85546875" style="93" bestFit="1" customWidth="1"/>
    <col min="214" max="214" width="16.28515625" style="93" bestFit="1" customWidth="1"/>
    <col min="215" max="221" width="10.42578125" style="93" bestFit="1" customWidth="1"/>
    <col min="222" max="16384" width="9.140625" style="93"/>
  </cols>
  <sheetData>
    <row r="1" spans="1:4">
      <c r="A1" s="6"/>
      <c r="B1" s="91"/>
      <c r="C1" s="92" t="s">
        <v>2300</v>
      </c>
    </row>
    <row r="2" spans="1:4">
      <c r="A2" s="6" t="s">
        <v>1</v>
      </c>
      <c r="B2" s="91"/>
      <c r="C2" s="92" t="s">
        <v>0</v>
      </c>
    </row>
    <row r="3" spans="1:4">
      <c r="A3" s="6" t="s">
        <v>1</v>
      </c>
      <c r="B3" s="91"/>
      <c r="C3" s="6" t="s">
        <v>2603</v>
      </c>
    </row>
    <row r="4" spans="1:4">
      <c r="A4" s="6" t="s">
        <v>1</v>
      </c>
      <c r="B4" s="91"/>
      <c r="C4" s="6"/>
    </row>
    <row r="5" spans="1:4" ht="62.25" customHeight="1">
      <c r="A5" s="422" t="s">
        <v>284</v>
      </c>
      <c r="B5" s="422"/>
      <c r="C5" s="422"/>
      <c r="D5" s="422"/>
    </row>
    <row r="6" spans="1:4" ht="75">
      <c r="A6" s="7" t="s">
        <v>48</v>
      </c>
      <c r="B6" s="94" t="s">
        <v>3</v>
      </c>
      <c r="C6" s="7" t="s">
        <v>285</v>
      </c>
      <c r="D6" s="7" t="s">
        <v>286</v>
      </c>
    </row>
    <row r="7" spans="1:4">
      <c r="A7" s="95">
        <v>1</v>
      </c>
      <c r="B7" s="95">
        <v>2</v>
      </c>
      <c r="C7" s="96">
        <v>3</v>
      </c>
      <c r="D7" s="96">
        <v>4</v>
      </c>
    </row>
    <row r="8" spans="1:4">
      <c r="A8" s="95">
        <v>1</v>
      </c>
      <c r="B8" s="97" t="s">
        <v>287</v>
      </c>
      <c r="C8" s="99">
        <v>301498.40000000002</v>
      </c>
      <c r="D8" s="99">
        <v>208797.90000000002</v>
      </c>
    </row>
    <row r="9" spans="1:4" s="100" customFormat="1">
      <c r="A9" s="95">
        <v>2</v>
      </c>
      <c r="B9" s="98" t="s">
        <v>288</v>
      </c>
      <c r="C9" s="99">
        <v>28482.7</v>
      </c>
      <c r="D9" s="99">
        <v>7367.3</v>
      </c>
    </row>
    <row r="10" spans="1:4" s="100" customFormat="1">
      <c r="A10" s="95"/>
      <c r="B10" s="98" t="s">
        <v>8</v>
      </c>
      <c r="C10" s="99">
        <v>21559.9</v>
      </c>
      <c r="D10" s="99">
        <v>7367.3</v>
      </c>
    </row>
    <row r="11" spans="1:4">
      <c r="A11" s="101"/>
      <c r="B11" s="102" t="s">
        <v>289</v>
      </c>
      <c r="C11" s="99">
        <v>6456.9</v>
      </c>
      <c r="D11" s="99">
        <v>0</v>
      </c>
    </row>
    <row r="12" spans="1:4">
      <c r="A12" s="101"/>
      <c r="B12" s="102" t="s">
        <v>290</v>
      </c>
      <c r="C12" s="99">
        <v>465.9</v>
      </c>
      <c r="D12" s="99">
        <v>0</v>
      </c>
    </row>
    <row r="13" spans="1:4">
      <c r="A13" s="101"/>
      <c r="B13" s="102" t="s">
        <v>291</v>
      </c>
      <c r="C13" s="99">
        <v>0</v>
      </c>
      <c r="D13" s="99">
        <v>0</v>
      </c>
    </row>
    <row r="14" spans="1:4">
      <c r="A14" s="101"/>
      <c r="B14" s="102" t="s">
        <v>292</v>
      </c>
      <c r="C14" s="99">
        <v>0</v>
      </c>
      <c r="D14" s="99">
        <v>0</v>
      </c>
    </row>
    <row r="15" spans="1:4">
      <c r="A15" s="95">
        <v>3</v>
      </c>
      <c r="B15" s="97" t="s">
        <v>293</v>
      </c>
      <c r="C15" s="99">
        <v>53779.200000000004</v>
      </c>
      <c r="D15" s="99">
        <v>0</v>
      </c>
    </row>
    <row r="16" spans="1:4" s="100" customFormat="1">
      <c r="A16" s="95">
        <v>4</v>
      </c>
      <c r="B16" s="98" t="s">
        <v>294</v>
      </c>
      <c r="C16" s="99">
        <v>12981.7</v>
      </c>
      <c r="D16" s="99">
        <v>0</v>
      </c>
    </row>
    <row r="17" spans="1:4" s="100" customFormat="1">
      <c r="A17" s="95"/>
      <c r="B17" s="97" t="s">
        <v>295</v>
      </c>
      <c r="C17" s="99">
        <v>8957.7999999999993</v>
      </c>
      <c r="D17" s="99">
        <v>0</v>
      </c>
    </row>
    <row r="18" spans="1:4">
      <c r="A18" s="101"/>
      <c r="B18" s="102" t="s">
        <v>296</v>
      </c>
      <c r="C18" s="99">
        <v>4023.9</v>
      </c>
      <c r="D18" s="99">
        <v>0</v>
      </c>
    </row>
    <row r="19" spans="1:4">
      <c r="A19" s="101"/>
      <c r="B19" s="102" t="s">
        <v>297</v>
      </c>
      <c r="C19" s="99">
        <v>0</v>
      </c>
      <c r="D19" s="99">
        <v>0</v>
      </c>
    </row>
    <row r="20" spans="1:4">
      <c r="A20" s="101"/>
      <c r="B20" s="102" t="s">
        <v>298</v>
      </c>
      <c r="C20" s="99">
        <v>0</v>
      </c>
      <c r="D20" s="99">
        <v>0</v>
      </c>
    </row>
    <row r="21" spans="1:4">
      <c r="A21" s="101"/>
      <c r="B21" s="102" t="s">
        <v>299</v>
      </c>
      <c r="C21" s="99">
        <v>0</v>
      </c>
      <c r="D21" s="99">
        <v>0</v>
      </c>
    </row>
    <row r="22" spans="1:4">
      <c r="A22" s="95">
        <v>5</v>
      </c>
      <c r="B22" s="102" t="s">
        <v>300</v>
      </c>
      <c r="C22" s="99">
        <v>28313.1</v>
      </c>
      <c r="D22" s="99">
        <v>24785.599999999999</v>
      </c>
    </row>
    <row r="23" spans="1:4" s="100" customFormat="1">
      <c r="A23" s="95">
        <v>6</v>
      </c>
      <c r="B23" s="98" t="s">
        <v>301</v>
      </c>
      <c r="C23" s="99">
        <v>58211.700000000012</v>
      </c>
      <c r="D23" s="99">
        <v>18100.7</v>
      </c>
    </row>
    <row r="24" spans="1:4" s="100" customFormat="1">
      <c r="A24" s="95"/>
      <c r="B24" s="97" t="s">
        <v>9</v>
      </c>
      <c r="C24" s="99">
        <v>56381.7</v>
      </c>
      <c r="D24" s="99">
        <v>18100.7</v>
      </c>
    </row>
    <row r="25" spans="1:4">
      <c r="A25" s="101"/>
      <c r="B25" s="102" t="s">
        <v>302</v>
      </c>
      <c r="C25" s="99">
        <v>656.39999999999964</v>
      </c>
      <c r="D25" s="99">
        <v>0</v>
      </c>
    </row>
    <row r="26" spans="1:4">
      <c r="A26" s="101"/>
      <c r="B26" s="102" t="s">
        <v>303</v>
      </c>
      <c r="C26" s="99">
        <v>0</v>
      </c>
      <c r="D26" s="99">
        <v>0</v>
      </c>
    </row>
    <row r="27" spans="1:4">
      <c r="A27" s="101"/>
      <c r="B27" s="102" t="s">
        <v>304</v>
      </c>
      <c r="C27" s="99">
        <v>667.5</v>
      </c>
      <c r="D27" s="99">
        <v>0</v>
      </c>
    </row>
    <row r="28" spans="1:4">
      <c r="A28" s="101"/>
      <c r="B28" s="102" t="s">
        <v>305</v>
      </c>
      <c r="C28" s="99">
        <v>357</v>
      </c>
      <c r="D28" s="99">
        <v>0</v>
      </c>
    </row>
    <row r="29" spans="1:4">
      <c r="A29" s="101"/>
      <c r="B29" s="102" t="s">
        <v>306</v>
      </c>
      <c r="C29" s="99">
        <v>0</v>
      </c>
      <c r="D29" s="99">
        <v>0</v>
      </c>
    </row>
    <row r="30" spans="1:4">
      <c r="A30" s="101"/>
      <c r="B30" s="102" t="s">
        <v>307</v>
      </c>
      <c r="C30" s="99">
        <v>149.10000000000002</v>
      </c>
      <c r="D30" s="99">
        <v>0</v>
      </c>
    </row>
    <row r="31" spans="1:4">
      <c r="A31" s="101"/>
      <c r="B31" s="102" t="s">
        <v>308</v>
      </c>
      <c r="C31" s="99">
        <v>0</v>
      </c>
      <c r="D31" s="99">
        <v>0</v>
      </c>
    </row>
    <row r="32" spans="1:4">
      <c r="A32" s="101"/>
      <c r="B32" s="102" t="s">
        <v>309</v>
      </c>
      <c r="C32" s="99">
        <v>0</v>
      </c>
      <c r="D32" s="99">
        <v>0</v>
      </c>
    </row>
    <row r="33" spans="1:4" s="100" customFormat="1">
      <c r="A33" s="95">
        <v>7</v>
      </c>
      <c r="B33" s="98" t="s">
        <v>310</v>
      </c>
      <c r="C33" s="99">
        <v>21452.300000000003</v>
      </c>
      <c r="D33" s="99">
        <v>0</v>
      </c>
    </row>
    <row r="34" spans="1:4" s="100" customFormat="1">
      <c r="A34" s="95"/>
      <c r="B34" s="97" t="s">
        <v>10</v>
      </c>
      <c r="C34" s="99">
        <v>17676.099999999999</v>
      </c>
      <c r="D34" s="99">
        <v>0</v>
      </c>
    </row>
    <row r="35" spans="1:4">
      <c r="A35" s="101"/>
      <c r="B35" s="102" t="s">
        <v>311</v>
      </c>
      <c r="C35" s="99">
        <v>3776.2</v>
      </c>
      <c r="D35" s="99">
        <v>0</v>
      </c>
    </row>
    <row r="36" spans="1:4">
      <c r="A36" s="101"/>
      <c r="B36" s="102" t="s">
        <v>312</v>
      </c>
      <c r="C36" s="99">
        <v>0</v>
      </c>
      <c r="D36" s="99">
        <v>0</v>
      </c>
    </row>
    <row r="37" spans="1:4">
      <c r="A37" s="101"/>
      <c r="B37" s="102" t="s">
        <v>313</v>
      </c>
      <c r="C37" s="99">
        <v>0</v>
      </c>
      <c r="D37" s="99">
        <v>0</v>
      </c>
    </row>
    <row r="38" spans="1:4">
      <c r="A38" s="101"/>
      <c r="B38" s="102" t="s">
        <v>314</v>
      </c>
      <c r="C38" s="99">
        <v>0</v>
      </c>
      <c r="D38" s="99">
        <v>0</v>
      </c>
    </row>
    <row r="39" spans="1:4">
      <c r="A39" s="101"/>
      <c r="B39" s="102" t="s">
        <v>315</v>
      </c>
      <c r="C39" s="99">
        <v>0</v>
      </c>
      <c r="D39" s="99">
        <v>0</v>
      </c>
    </row>
    <row r="40" spans="1:4" s="100" customFormat="1">
      <c r="A40" s="95">
        <v>8</v>
      </c>
      <c r="B40" s="98" t="s">
        <v>316</v>
      </c>
      <c r="C40" s="99">
        <v>79735.400000000009</v>
      </c>
      <c r="D40" s="99">
        <v>37729.5</v>
      </c>
    </row>
    <row r="41" spans="1:4" s="100" customFormat="1">
      <c r="A41" s="95"/>
      <c r="B41" s="97" t="s">
        <v>11</v>
      </c>
      <c r="C41" s="99">
        <v>73702.899999999994</v>
      </c>
      <c r="D41" s="99">
        <v>37729.5</v>
      </c>
    </row>
    <row r="42" spans="1:4">
      <c r="A42" s="101"/>
      <c r="B42" s="102" t="s">
        <v>317</v>
      </c>
      <c r="C42" s="99">
        <v>0</v>
      </c>
      <c r="D42" s="99">
        <v>0</v>
      </c>
    </row>
    <row r="43" spans="1:4">
      <c r="A43" s="101"/>
      <c r="B43" s="102" t="s">
        <v>318</v>
      </c>
      <c r="C43" s="99">
        <v>3407.1</v>
      </c>
      <c r="D43" s="99">
        <v>0</v>
      </c>
    </row>
    <row r="44" spans="1:4">
      <c r="A44" s="101"/>
      <c r="B44" s="102" t="s">
        <v>319</v>
      </c>
      <c r="C44" s="99">
        <v>2180</v>
      </c>
      <c r="D44" s="99">
        <v>0</v>
      </c>
    </row>
    <row r="45" spans="1:4">
      <c r="A45" s="101"/>
      <c r="B45" s="102" t="s">
        <v>320</v>
      </c>
      <c r="C45" s="99">
        <v>445.4</v>
      </c>
      <c r="D45" s="99">
        <v>0</v>
      </c>
    </row>
    <row r="46" spans="1:4">
      <c r="A46" s="95">
        <v>9</v>
      </c>
      <c r="B46" s="102" t="s">
        <v>321</v>
      </c>
      <c r="C46" s="99">
        <v>42556.9</v>
      </c>
      <c r="D46" s="99">
        <v>11962.9</v>
      </c>
    </row>
    <row r="47" spans="1:4">
      <c r="A47" s="95">
        <v>10</v>
      </c>
      <c r="B47" s="102" t="s">
        <v>322</v>
      </c>
      <c r="C47" s="99">
        <v>64647.6</v>
      </c>
      <c r="D47" s="99">
        <v>7797.6</v>
      </c>
    </row>
    <row r="48" spans="1:4">
      <c r="A48" s="95">
        <v>11</v>
      </c>
      <c r="B48" s="102" t="s">
        <v>323</v>
      </c>
      <c r="C48" s="99">
        <v>62647.299999999996</v>
      </c>
      <c r="D48" s="99">
        <v>34456.9</v>
      </c>
    </row>
    <row r="49" spans="1:4" s="100" customFormat="1">
      <c r="A49" s="95">
        <v>12</v>
      </c>
      <c r="B49" s="98" t="s">
        <v>324</v>
      </c>
      <c r="C49" s="99">
        <v>121337.19999999998</v>
      </c>
      <c r="D49" s="99">
        <v>18726.900000000001</v>
      </c>
    </row>
    <row r="50" spans="1:4" s="100" customFormat="1">
      <c r="A50" s="95"/>
      <c r="B50" s="97" t="s">
        <v>12</v>
      </c>
      <c r="C50" s="99">
        <v>84085.6</v>
      </c>
      <c r="D50" s="99">
        <v>18726.900000000001</v>
      </c>
    </row>
    <row r="51" spans="1:4">
      <c r="A51" s="101"/>
      <c r="B51" s="102" t="s">
        <v>325</v>
      </c>
      <c r="C51" s="99">
        <v>33170</v>
      </c>
      <c r="D51" s="99">
        <v>0</v>
      </c>
    </row>
    <row r="52" spans="1:4">
      <c r="A52" s="101"/>
      <c r="B52" s="102" t="s">
        <v>326</v>
      </c>
      <c r="C52" s="99">
        <v>0</v>
      </c>
      <c r="D52" s="99">
        <v>0</v>
      </c>
    </row>
    <row r="53" spans="1:4">
      <c r="A53" s="101"/>
      <c r="B53" s="102" t="s">
        <v>327</v>
      </c>
      <c r="C53" s="99">
        <v>0</v>
      </c>
      <c r="D53" s="99">
        <v>0</v>
      </c>
    </row>
    <row r="54" spans="1:4">
      <c r="A54" s="101"/>
      <c r="B54" s="102" t="s">
        <v>328</v>
      </c>
      <c r="C54" s="99">
        <v>600.9</v>
      </c>
      <c r="D54" s="99">
        <v>0</v>
      </c>
    </row>
    <row r="55" spans="1:4">
      <c r="A55" s="101"/>
      <c r="B55" s="102" t="s">
        <v>329</v>
      </c>
      <c r="C55" s="99">
        <v>0</v>
      </c>
      <c r="D55" s="99">
        <v>0</v>
      </c>
    </row>
    <row r="56" spans="1:4">
      <c r="A56" s="101"/>
      <c r="B56" s="102" t="s">
        <v>330</v>
      </c>
      <c r="C56" s="99">
        <v>1740.7</v>
      </c>
      <c r="D56" s="99">
        <v>0</v>
      </c>
    </row>
    <row r="57" spans="1:4">
      <c r="A57" s="101"/>
      <c r="B57" s="102" t="s">
        <v>331</v>
      </c>
      <c r="C57" s="99">
        <v>0</v>
      </c>
      <c r="D57" s="99">
        <v>0</v>
      </c>
    </row>
    <row r="58" spans="1:4">
      <c r="A58" s="101"/>
      <c r="B58" s="102" t="s">
        <v>332</v>
      </c>
      <c r="C58" s="99">
        <v>0</v>
      </c>
      <c r="D58" s="99">
        <v>0</v>
      </c>
    </row>
    <row r="59" spans="1:4">
      <c r="A59" s="101"/>
      <c r="B59" s="102" t="s">
        <v>333</v>
      </c>
      <c r="C59" s="99">
        <v>272.10000000000002</v>
      </c>
      <c r="D59" s="99">
        <v>0</v>
      </c>
    </row>
    <row r="60" spans="1:4">
      <c r="A60" s="101"/>
      <c r="B60" s="102" t="s">
        <v>334</v>
      </c>
      <c r="C60" s="99">
        <v>1467.9</v>
      </c>
      <c r="D60" s="99">
        <v>0</v>
      </c>
    </row>
    <row r="61" spans="1:4" s="100" customFormat="1">
      <c r="A61" s="95">
        <v>13</v>
      </c>
      <c r="B61" s="98" t="s">
        <v>335</v>
      </c>
      <c r="C61" s="99">
        <v>47888.100000000006</v>
      </c>
      <c r="D61" s="99">
        <v>33132.199999999997</v>
      </c>
    </row>
    <row r="62" spans="1:4" s="100" customFormat="1">
      <c r="A62" s="95"/>
      <c r="B62" s="97" t="s">
        <v>13</v>
      </c>
      <c r="C62" s="99">
        <v>44561</v>
      </c>
      <c r="D62" s="99">
        <v>33132.199999999997</v>
      </c>
    </row>
    <row r="63" spans="1:4">
      <c r="A63" s="101"/>
      <c r="B63" s="102" t="s">
        <v>336</v>
      </c>
      <c r="C63" s="99">
        <v>1321.7000000000007</v>
      </c>
      <c r="D63" s="99">
        <v>0</v>
      </c>
    </row>
    <row r="64" spans="1:4">
      <c r="A64" s="101"/>
      <c r="B64" s="102" t="s">
        <v>337</v>
      </c>
      <c r="C64" s="99">
        <v>231</v>
      </c>
      <c r="D64" s="99">
        <v>0</v>
      </c>
    </row>
    <row r="65" spans="1:4">
      <c r="A65" s="101"/>
      <c r="B65" s="102" t="s">
        <v>338</v>
      </c>
      <c r="C65" s="99">
        <v>702.2</v>
      </c>
      <c r="D65" s="99">
        <v>0</v>
      </c>
    </row>
    <row r="66" spans="1:4">
      <c r="A66" s="101"/>
      <c r="B66" s="102" t="s">
        <v>339</v>
      </c>
      <c r="C66" s="99">
        <v>0</v>
      </c>
      <c r="D66" s="99">
        <v>0</v>
      </c>
    </row>
    <row r="67" spans="1:4">
      <c r="A67" s="101"/>
      <c r="B67" s="102" t="s">
        <v>340</v>
      </c>
      <c r="C67" s="99">
        <v>676.3</v>
      </c>
      <c r="D67" s="99">
        <v>0</v>
      </c>
    </row>
    <row r="68" spans="1:4">
      <c r="A68" s="101"/>
      <c r="B68" s="102" t="s">
        <v>341</v>
      </c>
      <c r="C68" s="99">
        <v>395.9</v>
      </c>
      <c r="D68" s="99">
        <v>0</v>
      </c>
    </row>
    <row r="69" spans="1:4">
      <c r="A69" s="101"/>
      <c r="B69" s="102" t="s">
        <v>342</v>
      </c>
      <c r="C69" s="99">
        <v>0</v>
      </c>
      <c r="D69" s="99">
        <v>0</v>
      </c>
    </row>
    <row r="70" spans="1:4">
      <c r="A70" s="101"/>
      <c r="B70" s="102" t="s">
        <v>343</v>
      </c>
      <c r="C70" s="99">
        <v>0</v>
      </c>
      <c r="D70" s="99">
        <v>0</v>
      </c>
    </row>
    <row r="71" spans="1:4" s="100" customFormat="1">
      <c r="A71" s="95">
        <v>14</v>
      </c>
      <c r="B71" s="98" t="s">
        <v>344</v>
      </c>
      <c r="C71" s="99">
        <v>23675.300000000003</v>
      </c>
      <c r="D71" s="99">
        <v>0</v>
      </c>
    </row>
    <row r="72" spans="1:4" s="100" customFormat="1">
      <c r="A72" s="95"/>
      <c r="B72" s="97" t="s">
        <v>14</v>
      </c>
      <c r="C72" s="99">
        <v>16045</v>
      </c>
      <c r="D72" s="99">
        <v>0</v>
      </c>
    </row>
    <row r="73" spans="1:4">
      <c r="A73" s="101"/>
      <c r="B73" s="102" t="s">
        <v>345</v>
      </c>
      <c r="C73" s="99">
        <v>4339.7</v>
      </c>
      <c r="D73" s="99">
        <v>0</v>
      </c>
    </row>
    <row r="74" spans="1:4">
      <c r="A74" s="101"/>
      <c r="B74" s="102" t="s">
        <v>346</v>
      </c>
      <c r="C74" s="99">
        <v>673</v>
      </c>
      <c r="D74" s="99">
        <v>0</v>
      </c>
    </row>
    <row r="75" spans="1:4">
      <c r="A75" s="101"/>
      <c r="B75" s="102" t="s">
        <v>347</v>
      </c>
      <c r="C75" s="99">
        <v>156.69999999999999</v>
      </c>
      <c r="D75" s="99">
        <v>0</v>
      </c>
    </row>
    <row r="76" spans="1:4">
      <c r="A76" s="101"/>
      <c r="B76" s="102" t="s">
        <v>348</v>
      </c>
      <c r="C76" s="99">
        <v>0</v>
      </c>
      <c r="D76" s="99">
        <v>0</v>
      </c>
    </row>
    <row r="77" spans="1:4">
      <c r="A77" s="101"/>
      <c r="B77" s="102" t="s">
        <v>349</v>
      </c>
      <c r="C77" s="99">
        <v>594.9</v>
      </c>
      <c r="D77" s="99">
        <v>0</v>
      </c>
    </row>
    <row r="78" spans="1:4">
      <c r="A78" s="101"/>
      <c r="B78" s="102" t="s">
        <v>350</v>
      </c>
      <c r="C78" s="99">
        <v>514.1</v>
      </c>
      <c r="D78" s="99">
        <v>0</v>
      </c>
    </row>
    <row r="79" spans="1:4">
      <c r="A79" s="101"/>
      <c r="B79" s="102" t="s">
        <v>351</v>
      </c>
      <c r="C79" s="99">
        <v>0</v>
      </c>
      <c r="D79" s="99">
        <v>0</v>
      </c>
    </row>
    <row r="80" spans="1:4">
      <c r="A80" s="101"/>
      <c r="B80" s="102" t="s">
        <v>352</v>
      </c>
      <c r="C80" s="99">
        <v>0</v>
      </c>
      <c r="D80" s="99">
        <v>0</v>
      </c>
    </row>
    <row r="81" spans="1:4">
      <c r="A81" s="101"/>
      <c r="B81" s="102" t="s">
        <v>353</v>
      </c>
      <c r="C81" s="99">
        <v>492.3</v>
      </c>
      <c r="D81" s="99">
        <v>0</v>
      </c>
    </row>
    <row r="82" spans="1:4">
      <c r="A82" s="101"/>
      <c r="B82" s="102" t="s">
        <v>354</v>
      </c>
      <c r="C82" s="99">
        <v>217.5</v>
      </c>
      <c r="D82" s="99">
        <v>0</v>
      </c>
    </row>
    <row r="83" spans="1:4">
      <c r="A83" s="101"/>
      <c r="B83" s="102" t="s">
        <v>355</v>
      </c>
      <c r="C83" s="99">
        <v>642.1</v>
      </c>
      <c r="D83" s="99">
        <v>0</v>
      </c>
    </row>
    <row r="84" spans="1:4">
      <c r="A84" s="101"/>
      <c r="B84" s="102" t="s">
        <v>356</v>
      </c>
      <c r="C84" s="99">
        <v>0</v>
      </c>
      <c r="D84" s="99">
        <v>0</v>
      </c>
    </row>
    <row r="85" spans="1:4" s="100" customFormat="1">
      <c r="A85" s="95">
        <v>15</v>
      </c>
      <c r="B85" s="98" t="s">
        <v>357</v>
      </c>
      <c r="C85" s="99">
        <v>11444.400000000001</v>
      </c>
      <c r="D85" s="99">
        <v>0</v>
      </c>
    </row>
    <row r="86" spans="1:4" s="100" customFormat="1">
      <c r="A86" s="95"/>
      <c r="B86" s="98" t="s">
        <v>15</v>
      </c>
      <c r="C86" s="99">
        <v>10454.599999999999</v>
      </c>
      <c r="D86" s="99">
        <v>0</v>
      </c>
    </row>
    <row r="87" spans="1:4">
      <c r="A87" s="101"/>
      <c r="B87" s="102" t="s">
        <v>358</v>
      </c>
      <c r="C87" s="99">
        <v>0</v>
      </c>
      <c r="D87" s="99">
        <v>0</v>
      </c>
    </row>
    <row r="88" spans="1:4">
      <c r="A88" s="101"/>
      <c r="B88" s="102" t="s">
        <v>359</v>
      </c>
      <c r="C88" s="99">
        <v>0</v>
      </c>
      <c r="D88" s="99">
        <v>0</v>
      </c>
    </row>
    <row r="89" spans="1:4">
      <c r="A89" s="101"/>
      <c r="B89" s="102" t="s">
        <v>360</v>
      </c>
      <c r="C89" s="99">
        <v>0</v>
      </c>
      <c r="D89" s="99">
        <v>0</v>
      </c>
    </row>
    <row r="90" spans="1:4">
      <c r="A90" s="101"/>
      <c r="B90" s="102" t="s">
        <v>332</v>
      </c>
      <c r="C90" s="99">
        <v>275.3</v>
      </c>
      <c r="D90" s="99">
        <v>0</v>
      </c>
    </row>
    <row r="91" spans="1:4">
      <c r="A91" s="101"/>
      <c r="B91" s="102" t="s">
        <v>361</v>
      </c>
      <c r="C91" s="99">
        <v>186.8</v>
      </c>
      <c r="D91" s="99">
        <v>0</v>
      </c>
    </row>
    <row r="92" spans="1:4">
      <c r="A92" s="101"/>
      <c r="B92" s="102" t="s">
        <v>362</v>
      </c>
      <c r="C92" s="99">
        <v>527.70000000000005</v>
      </c>
      <c r="D92" s="99">
        <v>0</v>
      </c>
    </row>
    <row r="93" spans="1:4">
      <c r="A93" s="101"/>
      <c r="B93" s="102" t="s">
        <v>363</v>
      </c>
      <c r="C93" s="99">
        <v>0</v>
      </c>
      <c r="D93" s="99">
        <v>0</v>
      </c>
    </row>
    <row r="94" spans="1:4" s="100" customFormat="1">
      <c r="A94" s="95">
        <v>16</v>
      </c>
      <c r="B94" s="98" t="s">
        <v>364</v>
      </c>
      <c r="C94" s="99">
        <v>16592.400000000001</v>
      </c>
      <c r="D94" s="99">
        <v>7880.8</v>
      </c>
    </row>
    <row r="95" spans="1:4" s="100" customFormat="1">
      <c r="A95" s="95"/>
      <c r="B95" s="97" t="s">
        <v>16</v>
      </c>
      <c r="C95" s="99">
        <v>14156.7</v>
      </c>
      <c r="D95" s="99">
        <v>7880.8</v>
      </c>
    </row>
    <row r="96" spans="1:4">
      <c r="A96" s="101"/>
      <c r="B96" s="102" t="s">
        <v>365</v>
      </c>
      <c r="C96" s="99">
        <v>1234.4000000000001</v>
      </c>
      <c r="D96" s="99">
        <v>0</v>
      </c>
    </row>
    <row r="97" spans="1:4">
      <c r="A97" s="101"/>
      <c r="B97" s="102" t="s">
        <v>366</v>
      </c>
      <c r="C97" s="99">
        <v>0</v>
      </c>
      <c r="D97" s="99">
        <v>0</v>
      </c>
    </row>
    <row r="98" spans="1:4">
      <c r="A98" s="101"/>
      <c r="B98" s="102" t="s">
        <v>367</v>
      </c>
      <c r="C98" s="99">
        <v>270.5</v>
      </c>
      <c r="D98" s="99">
        <v>0</v>
      </c>
    </row>
    <row r="99" spans="1:4">
      <c r="A99" s="101"/>
      <c r="B99" s="102" t="s">
        <v>368</v>
      </c>
      <c r="C99" s="99">
        <v>534.79999999999995</v>
      </c>
      <c r="D99" s="99">
        <v>0</v>
      </c>
    </row>
    <row r="100" spans="1:4">
      <c r="A100" s="101"/>
      <c r="B100" s="102" t="s">
        <v>369</v>
      </c>
      <c r="C100" s="99">
        <v>0</v>
      </c>
      <c r="D100" s="99">
        <v>0</v>
      </c>
    </row>
    <row r="101" spans="1:4">
      <c r="A101" s="101"/>
      <c r="B101" s="102" t="s">
        <v>370</v>
      </c>
      <c r="C101" s="99">
        <v>171.7</v>
      </c>
      <c r="D101" s="99">
        <v>0</v>
      </c>
    </row>
    <row r="102" spans="1:4">
      <c r="A102" s="101"/>
      <c r="B102" s="102" t="s">
        <v>371</v>
      </c>
      <c r="C102" s="99">
        <v>224.3</v>
      </c>
      <c r="D102" s="99">
        <v>0</v>
      </c>
    </row>
    <row r="103" spans="1:4" s="100" customFormat="1">
      <c r="A103" s="95">
        <v>17</v>
      </c>
      <c r="B103" s="98" t="s">
        <v>372</v>
      </c>
      <c r="C103" s="99">
        <v>30274.5</v>
      </c>
      <c r="D103" s="99">
        <v>0</v>
      </c>
    </row>
    <row r="104" spans="1:4" s="100" customFormat="1">
      <c r="A104" s="95"/>
      <c r="B104" s="97" t="s">
        <v>17</v>
      </c>
      <c r="C104" s="99">
        <v>26226.400000000001</v>
      </c>
      <c r="D104" s="99">
        <v>0</v>
      </c>
    </row>
    <row r="105" spans="1:4">
      <c r="A105" s="101"/>
      <c r="B105" s="102" t="s">
        <v>373</v>
      </c>
      <c r="C105" s="99">
        <v>624.80000000000018</v>
      </c>
      <c r="D105" s="99">
        <v>0</v>
      </c>
    </row>
    <row r="106" spans="1:4">
      <c r="A106" s="101"/>
      <c r="B106" s="102" t="s">
        <v>374</v>
      </c>
      <c r="C106" s="99">
        <v>314.39999999999998</v>
      </c>
      <c r="D106" s="99">
        <v>0</v>
      </c>
    </row>
    <row r="107" spans="1:4">
      <c r="A107" s="101"/>
      <c r="B107" s="102" t="s">
        <v>375</v>
      </c>
      <c r="C107" s="99">
        <v>0</v>
      </c>
      <c r="D107" s="99">
        <v>0</v>
      </c>
    </row>
    <row r="108" spans="1:4">
      <c r="A108" s="101"/>
      <c r="B108" s="102" t="s">
        <v>376</v>
      </c>
      <c r="C108" s="99">
        <v>2085.1999999999998</v>
      </c>
      <c r="D108" s="99">
        <v>0</v>
      </c>
    </row>
    <row r="109" spans="1:4">
      <c r="A109" s="101"/>
      <c r="B109" s="102" t="s">
        <v>377</v>
      </c>
      <c r="C109" s="99">
        <v>0</v>
      </c>
      <c r="D109" s="99">
        <v>0</v>
      </c>
    </row>
    <row r="110" spans="1:4">
      <c r="A110" s="101"/>
      <c r="B110" s="102" t="s">
        <v>378</v>
      </c>
      <c r="C110" s="99">
        <v>1023.7</v>
      </c>
      <c r="D110" s="99">
        <v>0</v>
      </c>
    </row>
    <row r="111" spans="1:4">
      <c r="A111" s="101"/>
      <c r="B111" s="102" t="s">
        <v>379</v>
      </c>
      <c r="C111" s="99">
        <v>0</v>
      </c>
      <c r="D111" s="99">
        <v>0</v>
      </c>
    </row>
    <row r="112" spans="1:4" s="100" customFormat="1">
      <c r="A112" s="95">
        <v>18</v>
      </c>
      <c r="B112" s="98" t="s">
        <v>380</v>
      </c>
      <c r="C112" s="99">
        <v>28632.500000000004</v>
      </c>
      <c r="D112" s="99">
        <v>0</v>
      </c>
    </row>
    <row r="113" spans="1:4" s="100" customFormat="1">
      <c r="A113" s="95"/>
      <c r="B113" s="97" t="s">
        <v>381</v>
      </c>
      <c r="C113" s="99">
        <v>21162.2</v>
      </c>
      <c r="D113" s="99">
        <v>0</v>
      </c>
    </row>
    <row r="114" spans="1:4">
      <c r="A114" s="101"/>
      <c r="B114" s="102" t="s">
        <v>382</v>
      </c>
      <c r="C114" s="99">
        <v>6132.2</v>
      </c>
      <c r="D114" s="99">
        <v>0</v>
      </c>
    </row>
    <row r="115" spans="1:4">
      <c r="A115" s="101"/>
      <c r="B115" s="102" t="s">
        <v>383</v>
      </c>
      <c r="C115" s="99">
        <v>647.70000000000005</v>
      </c>
      <c r="D115" s="99">
        <v>0</v>
      </c>
    </row>
    <row r="116" spans="1:4">
      <c r="A116" s="101"/>
      <c r="B116" s="102" t="s">
        <v>384</v>
      </c>
      <c r="C116" s="99">
        <v>0</v>
      </c>
      <c r="D116" s="99">
        <v>0</v>
      </c>
    </row>
    <row r="117" spans="1:4">
      <c r="A117" s="101"/>
      <c r="B117" s="102" t="s">
        <v>385</v>
      </c>
      <c r="C117" s="99">
        <v>180.79999999999995</v>
      </c>
      <c r="D117" s="99">
        <v>0</v>
      </c>
    </row>
    <row r="118" spans="1:4">
      <c r="A118" s="101"/>
      <c r="B118" s="102" t="s">
        <v>386</v>
      </c>
      <c r="C118" s="99">
        <v>0</v>
      </c>
      <c r="D118" s="99">
        <v>0</v>
      </c>
    </row>
    <row r="119" spans="1:4">
      <c r="A119" s="101"/>
      <c r="B119" s="102" t="s">
        <v>387</v>
      </c>
      <c r="C119" s="99">
        <v>0</v>
      </c>
      <c r="D119" s="99">
        <v>0</v>
      </c>
    </row>
    <row r="120" spans="1:4">
      <c r="A120" s="101"/>
      <c r="B120" s="102" t="s">
        <v>388</v>
      </c>
      <c r="C120" s="99">
        <v>509.6</v>
      </c>
      <c r="D120" s="99">
        <v>0</v>
      </c>
    </row>
    <row r="121" spans="1:4" s="100" customFormat="1">
      <c r="A121" s="95">
        <v>19</v>
      </c>
      <c r="B121" s="98" t="s">
        <v>389</v>
      </c>
      <c r="C121" s="99">
        <v>8173.7999999999975</v>
      </c>
      <c r="D121" s="99">
        <v>0</v>
      </c>
    </row>
    <row r="122" spans="1:4" s="100" customFormat="1">
      <c r="A122" s="95"/>
      <c r="B122" s="97" t="s">
        <v>18</v>
      </c>
      <c r="C122" s="99">
        <v>6238.4</v>
      </c>
      <c r="D122" s="99">
        <v>0</v>
      </c>
    </row>
    <row r="123" spans="1:4">
      <c r="A123" s="101"/>
      <c r="B123" s="102" t="s">
        <v>390</v>
      </c>
      <c r="C123" s="99">
        <v>1565.2</v>
      </c>
      <c r="D123" s="99">
        <v>0</v>
      </c>
    </row>
    <row r="124" spans="1:4">
      <c r="A124" s="101"/>
      <c r="B124" s="102" t="s">
        <v>391</v>
      </c>
      <c r="C124" s="99">
        <v>172.9</v>
      </c>
      <c r="D124" s="99">
        <v>0</v>
      </c>
    </row>
    <row r="125" spans="1:4">
      <c r="A125" s="101"/>
      <c r="B125" s="102" t="s">
        <v>392</v>
      </c>
      <c r="C125" s="99">
        <v>0</v>
      </c>
      <c r="D125" s="99">
        <v>0</v>
      </c>
    </row>
    <row r="126" spans="1:4">
      <c r="A126" s="101"/>
      <c r="B126" s="102" t="s">
        <v>393</v>
      </c>
      <c r="C126" s="99">
        <v>197.3</v>
      </c>
      <c r="D126" s="99">
        <v>0</v>
      </c>
    </row>
    <row r="127" spans="1:4">
      <c r="A127" s="101"/>
      <c r="B127" s="102" t="s">
        <v>394</v>
      </c>
      <c r="C127" s="99">
        <v>0</v>
      </c>
      <c r="D127" s="99">
        <v>0</v>
      </c>
    </row>
    <row r="128" spans="1:4" s="100" customFormat="1">
      <c r="A128" s="95">
        <v>20</v>
      </c>
      <c r="B128" s="98" t="s">
        <v>395</v>
      </c>
      <c r="C128" s="99">
        <v>18733.5</v>
      </c>
      <c r="D128" s="99">
        <v>0</v>
      </c>
    </row>
    <row r="129" spans="1:4" s="100" customFormat="1">
      <c r="A129" s="95"/>
      <c r="B129" s="97" t="s">
        <v>19</v>
      </c>
      <c r="C129" s="99">
        <v>14986.8</v>
      </c>
      <c r="D129" s="99">
        <v>0</v>
      </c>
    </row>
    <row r="130" spans="1:4">
      <c r="A130" s="101"/>
      <c r="B130" s="102" t="s">
        <v>396</v>
      </c>
      <c r="C130" s="99">
        <v>3649.2</v>
      </c>
      <c r="D130" s="99">
        <v>0</v>
      </c>
    </row>
    <row r="131" spans="1:4">
      <c r="A131" s="101"/>
      <c r="B131" s="102" t="s">
        <v>397</v>
      </c>
      <c r="C131" s="99">
        <v>0</v>
      </c>
      <c r="D131" s="99">
        <v>0</v>
      </c>
    </row>
    <row r="132" spans="1:4">
      <c r="A132" s="101"/>
      <c r="B132" s="102" t="s">
        <v>398</v>
      </c>
      <c r="C132" s="99">
        <v>0</v>
      </c>
      <c r="D132" s="99">
        <v>0</v>
      </c>
    </row>
    <row r="133" spans="1:4">
      <c r="A133" s="101"/>
      <c r="B133" s="102" t="s">
        <v>399</v>
      </c>
      <c r="C133" s="99">
        <v>0</v>
      </c>
      <c r="D133" s="99">
        <v>0</v>
      </c>
    </row>
    <row r="134" spans="1:4">
      <c r="A134" s="101"/>
      <c r="B134" s="102" t="s">
        <v>400</v>
      </c>
      <c r="C134" s="99">
        <v>0</v>
      </c>
      <c r="D134" s="99">
        <v>0</v>
      </c>
    </row>
    <row r="135" spans="1:4">
      <c r="A135" s="101"/>
      <c r="B135" s="102" t="s">
        <v>401</v>
      </c>
      <c r="C135" s="99">
        <v>97.5</v>
      </c>
      <c r="D135" s="99">
        <v>0</v>
      </c>
    </row>
    <row r="136" spans="1:4">
      <c r="A136" s="101"/>
      <c r="B136" s="102" t="s">
        <v>402</v>
      </c>
      <c r="C136" s="99">
        <v>0</v>
      </c>
      <c r="D136" s="99">
        <v>0</v>
      </c>
    </row>
    <row r="137" spans="1:4" s="100" customFormat="1">
      <c r="A137" s="95">
        <v>21</v>
      </c>
      <c r="B137" s="98" t="s">
        <v>403</v>
      </c>
      <c r="C137" s="99">
        <v>18585.000000000004</v>
      </c>
      <c r="D137" s="99">
        <v>178.9</v>
      </c>
    </row>
    <row r="138" spans="1:4" s="100" customFormat="1">
      <c r="A138" s="95"/>
      <c r="B138" s="97" t="s">
        <v>20</v>
      </c>
      <c r="C138" s="99">
        <v>16448.3</v>
      </c>
      <c r="D138" s="99">
        <v>178.9</v>
      </c>
    </row>
    <row r="139" spans="1:4">
      <c r="A139" s="101"/>
      <c r="B139" s="102" t="s">
        <v>404</v>
      </c>
      <c r="C139" s="99">
        <v>632.40000000000009</v>
      </c>
      <c r="D139" s="99">
        <v>0</v>
      </c>
    </row>
    <row r="140" spans="1:4">
      <c r="A140" s="101"/>
      <c r="B140" s="102" t="s">
        <v>405</v>
      </c>
      <c r="C140" s="99">
        <v>208.3</v>
      </c>
      <c r="D140" s="99">
        <v>0</v>
      </c>
    </row>
    <row r="141" spans="1:4">
      <c r="A141" s="101"/>
      <c r="B141" s="102" t="s">
        <v>406</v>
      </c>
      <c r="C141" s="99">
        <v>132</v>
      </c>
      <c r="D141" s="99">
        <v>0</v>
      </c>
    </row>
    <row r="142" spans="1:4">
      <c r="A142" s="101"/>
      <c r="B142" s="102" t="s">
        <v>407</v>
      </c>
      <c r="C142" s="99">
        <v>608.70000000000005</v>
      </c>
      <c r="D142" s="99">
        <v>0</v>
      </c>
    </row>
    <row r="143" spans="1:4">
      <c r="A143" s="101"/>
      <c r="B143" s="102" t="s">
        <v>408</v>
      </c>
      <c r="C143" s="99">
        <v>0</v>
      </c>
      <c r="D143" s="99">
        <v>0</v>
      </c>
    </row>
    <row r="144" spans="1:4">
      <c r="A144" s="101"/>
      <c r="B144" s="102" t="s">
        <v>409</v>
      </c>
      <c r="C144" s="99">
        <v>0</v>
      </c>
      <c r="D144" s="99">
        <v>0</v>
      </c>
    </row>
    <row r="145" spans="1:4">
      <c r="A145" s="101"/>
      <c r="B145" s="102" t="s">
        <v>410</v>
      </c>
      <c r="C145" s="99">
        <v>555.29999999999995</v>
      </c>
      <c r="D145" s="99">
        <v>0</v>
      </c>
    </row>
    <row r="146" spans="1:4" s="100" customFormat="1">
      <c r="A146" s="95">
        <v>22</v>
      </c>
      <c r="B146" s="98" t="s">
        <v>411</v>
      </c>
      <c r="C146" s="99">
        <v>9169.2000000000025</v>
      </c>
      <c r="D146" s="99">
        <v>0</v>
      </c>
    </row>
    <row r="147" spans="1:4" s="100" customFormat="1">
      <c r="A147" s="95"/>
      <c r="B147" s="97" t="s">
        <v>21</v>
      </c>
      <c r="C147" s="99">
        <v>8581</v>
      </c>
      <c r="D147" s="99">
        <v>0</v>
      </c>
    </row>
    <row r="148" spans="1:4">
      <c r="A148" s="101"/>
      <c r="B148" s="102" t="s">
        <v>412</v>
      </c>
      <c r="C148" s="99">
        <v>0</v>
      </c>
      <c r="D148" s="99">
        <v>0</v>
      </c>
    </row>
    <row r="149" spans="1:4">
      <c r="A149" s="101"/>
      <c r="B149" s="102" t="s">
        <v>413</v>
      </c>
      <c r="C149" s="99">
        <v>0</v>
      </c>
      <c r="D149" s="99">
        <v>0</v>
      </c>
    </row>
    <row r="150" spans="1:4">
      <c r="A150" s="101"/>
      <c r="B150" s="102" t="s">
        <v>414</v>
      </c>
      <c r="C150" s="99">
        <v>0</v>
      </c>
      <c r="D150" s="99">
        <v>0</v>
      </c>
    </row>
    <row r="151" spans="1:4">
      <c r="A151" s="101"/>
      <c r="B151" s="102" t="s">
        <v>415</v>
      </c>
      <c r="C151" s="99">
        <v>588.20000000000005</v>
      </c>
      <c r="D151" s="99">
        <v>0</v>
      </c>
    </row>
    <row r="152" spans="1:4">
      <c r="A152" s="101"/>
      <c r="B152" s="102" t="s">
        <v>416</v>
      </c>
      <c r="C152" s="99">
        <v>0</v>
      </c>
      <c r="D152" s="99">
        <v>0</v>
      </c>
    </row>
    <row r="153" spans="1:4" s="100" customFormat="1">
      <c r="A153" s="95">
        <v>23</v>
      </c>
      <c r="B153" s="98" t="s">
        <v>417</v>
      </c>
      <c r="C153" s="99">
        <v>22568.099999999995</v>
      </c>
      <c r="D153" s="99">
        <v>246.7</v>
      </c>
    </row>
    <row r="154" spans="1:4" s="100" customFormat="1">
      <c r="A154" s="95"/>
      <c r="B154" s="97" t="s">
        <v>22</v>
      </c>
      <c r="C154" s="99">
        <v>16734.7</v>
      </c>
      <c r="D154" s="99">
        <v>246.7</v>
      </c>
    </row>
    <row r="155" spans="1:4">
      <c r="A155" s="101"/>
      <c r="B155" s="102" t="s">
        <v>418</v>
      </c>
      <c r="C155" s="99">
        <v>4842.2</v>
      </c>
      <c r="D155" s="99">
        <v>0</v>
      </c>
    </row>
    <row r="156" spans="1:4">
      <c r="A156" s="101"/>
      <c r="B156" s="102" t="s">
        <v>419</v>
      </c>
      <c r="C156" s="99">
        <v>0</v>
      </c>
      <c r="D156" s="99">
        <v>0</v>
      </c>
    </row>
    <row r="157" spans="1:4">
      <c r="A157" s="101"/>
      <c r="B157" s="102" t="s">
        <v>420</v>
      </c>
      <c r="C157" s="99">
        <v>0</v>
      </c>
      <c r="D157" s="99">
        <v>0</v>
      </c>
    </row>
    <row r="158" spans="1:4">
      <c r="A158" s="101"/>
      <c r="B158" s="102" t="s">
        <v>421</v>
      </c>
      <c r="C158" s="99">
        <v>122.9</v>
      </c>
      <c r="D158" s="99">
        <v>0</v>
      </c>
    </row>
    <row r="159" spans="1:4">
      <c r="A159" s="101"/>
      <c r="B159" s="102" t="s">
        <v>422</v>
      </c>
      <c r="C159" s="99">
        <v>174.5</v>
      </c>
      <c r="D159" s="99">
        <v>0</v>
      </c>
    </row>
    <row r="160" spans="1:4">
      <c r="A160" s="101"/>
      <c r="B160" s="102" t="s">
        <v>423</v>
      </c>
      <c r="C160" s="99">
        <v>269</v>
      </c>
      <c r="D160" s="99">
        <v>0</v>
      </c>
    </row>
    <row r="161" spans="1:4">
      <c r="A161" s="101"/>
      <c r="B161" s="102" t="s">
        <v>424</v>
      </c>
      <c r="C161" s="99">
        <v>193.4</v>
      </c>
      <c r="D161" s="99">
        <v>0</v>
      </c>
    </row>
    <row r="162" spans="1:4">
      <c r="A162" s="101"/>
      <c r="B162" s="102" t="s">
        <v>425</v>
      </c>
      <c r="C162" s="99">
        <v>0</v>
      </c>
      <c r="D162" s="99">
        <v>0</v>
      </c>
    </row>
    <row r="163" spans="1:4">
      <c r="A163" s="101"/>
      <c r="B163" s="102" t="s">
        <v>426</v>
      </c>
      <c r="C163" s="99">
        <v>231.4</v>
      </c>
      <c r="D163" s="99">
        <v>0</v>
      </c>
    </row>
    <row r="164" spans="1:4">
      <c r="A164" s="101"/>
      <c r="B164" s="102" t="s">
        <v>427</v>
      </c>
      <c r="C164" s="99">
        <v>0</v>
      </c>
      <c r="D164" s="99">
        <v>0</v>
      </c>
    </row>
    <row r="165" spans="1:4" s="100" customFormat="1">
      <c r="A165" s="95">
        <v>24</v>
      </c>
      <c r="B165" s="98" t="s">
        <v>428</v>
      </c>
      <c r="C165" s="99">
        <v>32419.500000000007</v>
      </c>
      <c r="D165" s="99">
        <v>0</v>
      </c>
    </row>
    <row r="166" spans="1:4" s="100" customFormat="1">
      <c r="A166" s="95"/>
      <c r="B166" s="97" t="s">
        <v>23</v>
      </c>
      <c r="C166" s="99">
        <v>27464.9</v>
      </c>
      <c r="D166" s="99">
        <v>0</v>
      </c>
    </row>
    <row r="167" spans="1:4">
      <c r="A167" s="101"/>
      <c r="B167" s="102" t="s">
        <v>429</v>
      </c>
      <c r="C167" s="99">
        <v>374.9</v>
      </c>
      <c r="D167" s="99">
        <v>0</v>
      </c>
    </row>
    <row r="168" spans="1:4">
      <c r="A168" s="101"/>
      <c r="B168" s="102" t="s">
        <v>430</v>
      </c>
      <c r="C168" s="99">
        <v>0</v>
      </c>
      <c r="D168" s="99">
        <v>0</v>
      </c>
    </row>
    <row r="169" spans="1:4">
      <c r="A169" s="101"/>
      <c r="B169" s="102" t="s">
        <v>431</v>
      </c>
      <c r="C169" s="99">
        <v>0</v>
      </c>
      <c r="D169" s="99">
        <v>0</v>
      </c>
    </row>
    <row r="170" spans="1:4">
      <c r="A170" s="101"/>
      <c r="B170" s="102" t="s">
        <v>432</v>
      </c>
      <c r="C170" s="99">
        <v>445.1</v>
      </c>
      <c r="D170" s="99">
        <v>0</v>
      </c>
    </row>
    <row r="171" spans="1:4">
      <c r="A171" s="101"/>
      <c r="B171" s="102" t="s">
        <v>433</v>
      </c>
      <c r="C171" s="99">
        <v>641.29999999999995</v>
      </c>
      <c r="D171" s="99">
        <v>0</v>
      </c>
    </row>
    <row r="172" spans="1:4">
      <c r="A172" s="101"/>
      <c r="B172" s="102" t="s">
        <v>434</v>
      </c>
      <c r="C172" s="99">
        <v>0</v>
      </c>
      <c r="D172" s="99">
        <v>0</v>
      </c>
    </row>
    <row r="173" spans="1:4">
      <c r="A173" s="101"/>
      <c r="B173" s="102" t="s">
        <v>435</v>
      </c>
      <c r="C173" s="99">
        <v>526.70000000000005</v>
      </c>
      <c r="D173" s="99">
        <v>0</v>
      </c>
    </row>
    <row r="174" spans="1:4">
      <c r="A174" s="101"/>
      <c r="B174" s="102" t="s">
        <v>436</v>
      </c>
      <c r="C174" s="99">
        <v>0</v>
      </c>
      <c r="D174" s="99">
        <v>0</v>
      </c>
    </row>
    <row r="175" spans="1:4">
      <c r="A175" s="101"/>
      <c r="B175" s="102" t="s">
        <v>437</v>
      </c>
      <c r="C175" s="99">
        <v>516.9</v>
      </c>
      <c r="D175" s="99">
        <v>0</v>
      </c>
    </row>
    <row r="176" spans="1:4">
      <c r="A176" s="101"/>
      <c r="B176" s="102" t="s">
        <v>438</v>
      </c>
      <c r="C176" s="99">
        <v>226.7</v>
      </c>
      <c r="D176" s="99">
        <v>0</v>
      </c>
    </row>
    <row r="177" spans="1:4">
      <c r="A177" s="101"/>
      <c r="B177" s="102" t="s">
        <v>439</v>
      </c>
      <c r="C177" s="99">
        <v>321</v>
      </c>
      <c r="D177" s="99">
        <v>0</v>
      </c>
    </row>
    <row r="178" spans="1:4">
      <c r="A178" s="101"/>
      <c r="B178" s="102" t="s">
        <v>440</v>
      </c>
      <c r="C178" s="99">
        <v>0</v>
      </c>
      <c r="D178" s="99">
        <v>0</v>
      </c>
    </row>
    <row r="179" spans="1:4">
      <c r="A179" s="101"/>
      <c r="B179" s="102" t="s">
        <v>441</v>
      </c>
      <c r="C179" s="99">
        <v>322.2</v>
      </c>
      <c r="D179" s="99">
        <v>0</v>
      </c>
    </row>
    <row r="180" spans="1:4">
      <c r="A180" s="101"/>
      <c r="B180" s="102" t="s">
        <v>442</v>
      </c>
      <c r="C180" s="99">
        <v>671.7</v>
      </c>
      <c r="D180" s="99">
        <v>0</v>
      </c>
    </row>
    <row r="181" spans="1:4">
      <c r="A181" s="101"/>
      <c r="B181" s="102" t="s">
        <v>443</v>
      </c>
      <c r="C181" s="99">
        <v>351.2</v>
      </c>
      <c r="D181" s="99">
        <v>0</v>
      </c>
    </row>
    <row r="182" spans="1:4">
      <c r="A182" s="101"/>
      <c r="B182" s="102" t="s">
        <v>444</v>
      </c>
      <c r="C182" s="99">
        <v>0</v>
      </c>
      <c r="D182" s="99">
        <v>0</v>
      </c>
    </row>
    <row r="183" spans="1:4">
      <c r="A183" s="101"/>
      <c r="B183" s="102" t="s">
        <v>445</v>
      </c>
      <c r="C183" s="99">
        <v>556.9</v>
      </c>
      <c r="D183" s="99">
        <v>0</v>
      </c>
    </row>
    <row r="184" spans="1:4">
      <c r="A184" s="101"/>
      <c r="B184" s="102" t="s">
        <v>446</v>
      </c>
      <c r="C184" s="99">
        <v>0</v>
      </c>
      <c r="D184" s="99">
        <v>0</v>
      </c>
    </row>
    <row r="185" spans="1:4">
      <c r="A185" s="101"/>
      <c r="B185" s="102" t="s">
        <v>447</v>
      </c>
      <c r="C185" s="99">
        <v>0</v>
      </c>
      <c r="D185" s="99">
        <v>0</v>
      </c>
    </row>
    <row r="186" spans="1:4" s="100" customFormat="1">
      <c r="A186" s="95">
        <v>25</v>
      </c>
      <c r="B186" s="98" t="s">
        <v>448</v>
      </c>
      <c r="C186" s="99">
        <v>58793.399999999994</v>
      </c>
      <c r="D186" s="99">
        <v>7049.9</v>
      </c>
    </row>
    <row r="187" spans="1:4" s="100" customFormat="1">
      <c r="A187" s="95"/>
      <c r="B187" s="97" t="s">
        <v>24</v>
      </c>
      <c r="C187" s="99">
        <v>58216.800000000003</v>
      </c>
      <c r="D187" s="99">
        <v>7049.9</v>
      </c>
    </row>
    <row r="188" spans="1:4">
      <c r="A188" s="101"/>
      <c r="B188" s="102" t="s">
        <v>449</v>
      </c>
      <c r="C188" s="99">
        <v>0</v>
      </c>
      <c r="D188" s="99">
        <v>0</v>
      </c>
    </row>
    <row r="189" spans="1:4">
      <c r="A189" s="101"/>
      <c r="B189" s="102" t="s">
        <v>450</v>
      </c>
      <c r="C189" s="99">
        <v>202.5</v>
      </c>
      <c r="D189" s="99">
        <v>0</v>
      </c>
    </row>
    <row r="190" spans="1:4">
      <c r="A190" s="101"/>
      <c r="B190" s="102" t="s">
        <v>451</v>
      </c>
      <c r="C190" s="99">
        <v>0</v>
      </c>
      <c r="D190" s="99">
        <v>0</v>
      </c>
    </row>
    <row r="191" spans="1:4">
      <c r="A191" s="101"/>
      <c r="B191" s="102" t="s">
        <v>452</v>
      </c>
      <c r="C191" s="99">
        <v>0</v>
      </c>
      <c r="D191" s="99">
        <v>0</v>
      </c>
    </row>
    <row r="192" spans="1:4">
      <c r="A192" s="101"/>
      <c r="B192" s="102" t="s">
        <v>453</v>
      </c>
      <c r="C192" s="99">
        <v>374.1</v>
      </c>
      <c r="D192" s="99">
        <v>0</v>
      </c>
    </row>
    <row r="193" spans="1:4" s="100" customFormat="1">
      <c r="A193" s="95">
        <v>26</v>
      </c>
      <c r="B193" s="98" t="s">
        <v>454</v>
      </c>
      <c r="C193" s="99">
        <v>30723.299999999992</v>
      </c>
      <c r="D193" s="99">
        <v>26272.5</v>
      </c>
    </row>
    <row r="194" spans="1:4" s="100" customFormat="1">
      <c r="A194" s="95"/>
      <c r="B194" s="97" t="s">
        <v>25</v>
      </c>
      <c r="C194" s="99">
        <v>29821.4</v>
      </c>
      <c r="D194" s="99">
        <v>26272.5</v>
      </c>
    </row>
    <row r="195" spans="1:4">
      <c r="A195" s="101"/>
      <c r="B195" s="102" t="s">
        <v>455</v>
      </c>
      <c r="C195" s="99">
        <v>0</v>
      </c>
      <c r="D195" s="99">
        <v>0</v>
      </c>
    </row>
    <row r="196" spans="1:4">
      <c r="A196" s="101"/>
      <c r="B196" s="102" t="s">
        <v>456</v>
      </c>
      <c r="C196" s="99">
        <v>327.79999999999995</v>
      </c>
      <c r="D196" s="99">
        <v>0</v>
      </c>
    </row>
    <row r="197" spans="1:4">
      <c r="A197" s="101"/>
      <c r="B197" s="102" t="s">
        <v>457</v>
      </c>
      <c r="C197" s="99">
        <v>0</v>
      </c>
      <c r="D197" s="99">
        <v>0</v>
      </c>
    </row>
    <row r="198" spans="1:4">
      <c r="A198" s="101"/>
      <c r="B198" s="102" t="s">
        <v>458</v>
      </c>
      <c r="C198" s="99">
        <v>0</v>
      </c>
      <c r="D198" s="99">
        <v>0</v>
      </c>
    </row>
    <row r="199" spans="1:4">
      <c r="A199" s="101"/>
      <c r="B199" s="102" t="s">
        <v>459</v>
      </c>
      <c r="C199" s="99">
        <v>0</v>
      </c>
      <c r="D199" s="99">
        <v>0</v>
      </c>
    </row>
    <row r="200" spans="1:4">
      <c r="A200" s="101"/>
      <c r="B200" s="102" t="s">
        <v>460</v>
      </c>
      <c r="C200" s="99">
        <v>404.19999999999993</v>
      </c>
      <c r="D200" s="99">
        <v>0</v>
      </c>
    </row>
    <row r="201" spans="1:4">
      <c r="A201" s="101"/>
      <c r="B201" s="102" t="s">
        <v>461</v>
      </c>
      <c r="C201" s="99">
        <v>0</v>
      </c>
      <c r="D201" s="99">
        <v>0</v>
      </c>
    </row>
    <row r="202" spans="1:4">
      <c r="A202" s="101"/>
      <c r="B202" s="102" t="s">
        <v>462</v>
      </c>
      <c r="C202" s="99">
        <v>169.89999999999998</v>
      </c>
      <c r="D202" s="99">
        <v>0</v>
      </c>
    </row>
    <row r="203" spans="1:4" s="100" customFormat="1">
      <c r="A203" s="95">
        <v>27</v>
      </c>
      <c r="B203" s="98" t="s">
        <v>463</v>
      </c>
      <c r="C203" s="99">
        <v>21299.000000000004</v>
      </c>
      <c r="D203" s="99">
        <v>14248</v>
      </c>
    </row>
    <row r="204" spans="1:4" s="100" customFormat="1">
      <c r="A204" s="95"/>
      <c r="B204" s="97" t="s">
        <v>26</v>
      </c>
      <c r="C204" s="99">
        <v>19834.400000000001</v>
      </c>
      <c r="D204" s="99">
        <v>14248</v>
      </c>
    </row>
    <row r="205" spans="1:4">
      <c r="A205" s="101"/>
      <c r="B205" s="102" t="s">
        <v>464</v>
      </c>
      <c r="C205" s="99">
        <v>0</v>
      </c>
      <c r="D205" s="99">
        <v>0</v>
      </c>
    </row>
    <row r="206" spans="1:4">
      <c r="A206" s="101"/>
      <c r="B206" s="102" t="s">
        <v>465</v>
      </c>
      <c r="C206" s="99">
        <v>0</v>
      </c>
      <c r="D206" s="99">
        <v>0</v>
      </c>
    </row>
    <row r="207" spans="1:4">
      <c r="A207" s="101"/>
      <c r="B207" s="102" t="s">
        <v>466</v>
      </c>
      <c r="C207" s="99">
        <v>0</v>
      </c>
      <c r="D207" s="99">
        <v>0</v>
      </c>
    </row>
    <row r="208" spans="1:4">
      <c r="A208" s="101"/>
      <c r="B208" s="102" t="s">
        <v>467</v>
      </c>
      <c r="C208" s="99">
        <v>0</v>
      </c>
      <c r="D208" s="99">
        <v>0</v>
      </c>
    </row>
    <row r="209" spans="1:4">
      <c r="A209" s="101"/>
      <c r="B209" s="102" t="s">
        <v>468</v>
      </c>
      <c r="C209" s="99">
        <v>0</v>
      </c>
      <c r="D209" s="99">
        <v>0</v>
      </c>
    </row>
    <row r="210" spans="1:4">
      <c r="A210" s="101"/>
      <c r="B210" s="102" t="s">
        <v>469</v>
      </c>
      <c r="C210" s="99">
        <v>0</v>
      </c>
      <c r="D210" s="99">
        <v>0</v>
      </c>
    </row>
    <row r="211" spans="1:4">
      <c r="A211" s="101"/>
      <c r="B211" s="102" t="s">
        <v>470</v>
      </c>
      <c r="C211" s="99">
        <v>0</v>
      </c>
      <c r="D211" s="99">
        <v>0</v>
      </c>
    </row>
    <row r="212" spans="1:4">
      <c r="A212" s="101"/>
      <c r="B212" s="102" t="s">
        <v>471</v>
      </c>
      <c r="C212" s="99">
        <v>0</v>
      </c>
      <c r="D212" s="99">
        <v>0</v>
      </c>
    </row>
    <row r="213" spans="1:4">
      <c r="A213" s="101"/>
      <c r="B213" s="102" t="s">
        <v>472</v>
      </c>
      <c r="C213" s="99">
        <v>0</v>
      </c>
      <c r="D213" s="99">
        <v>0</v>
      </c>
    </row>
    <row r="214" spans="1:4">
      <c r="A214" s="101"/>
      <c r="B214" s="102" t="s">
        <v>473</v>
      </c>
      <c r="C214" s="99">
        <v>292.10000000000002</v>
      </c>
      <c r="D214" s="99">
        <v>0</v>
      </c>
    </row>
    <row r="215" spans="1:4">
      <c r="A215" s="101"/>
      <c r="B215" s="102" t="s">
        <v>368</v>
      </c>
      <c r="C215" s="99">
        <v>0</v>
      </c>
      <c r="D215" s="99">
        <v>0</v>
      </c>
    </row>
    <row r="216" spans="1:4">
      <c r="A216" s="101"/>
      <c r="B216" s="102" t="s">
        <v>474</v>
      </c>
      <c r="C216" s="99">
        <v>0</v>
      </c>
      <c r="D216" s="99">
        <v>0</v>
      </c>
    </row>
    <row r="217" spans="1:4">
      <c r="A217" s="101"/>
      <c r="B217" s="102" t="s">
        <v>475</v>
      </c>
      <c r="C217" s="99">
        <v>1172.5</v>
      </c>
      <c r="D217" s="99">
        <v>0</v>
      </c>
    </row>
    <row r="218" spans="1:4" s="100" customFormat="1">
      <c r="A218" s="95">
        <v>28</v>
      </c>
      <c r="B218" s="98" t="s">
        <v>476</v>
      </c>
      <c r="C218" s="99">
        <v>36143.1</v>
      </c>
      <c r="D218" s="99">
        <v>0</v>
      </c>
    </row>
    <row r="219" spans="1:4" s="100" customFormat="1">
      <c r="A219" s="95"/>
      <c r="B219" s="97" t="s">
        <v>27</v>
      </c>
      <c r="C219" s="99">
        <v>34527.600000000006</v>
      </c>
      <c r="D219" s="99">
        <v>0</v>
      </c>
    </row>
    <row r="220" spans="1:4">
      <c r="A220" s="101"/>
      <c r="B220" s="102" t="s">
        <v>477</v>
      </c>
      <c r="C220" s="99">
        <v>506.80000000000018</v>
      </c>
      <c r="D220" s="99">
        <v>0</v>
      </c>
    </row>
    <row r="221" spans="1:4">
      <c r="A221" s="101"/>
      <c r="B221" s="102" t="s">
        <v>478</v>
      </c>
      <c r="C221" s="99">
        <v>215.2</v>
      </c>
      <c r="D221" s="99">
        <v>0</v>
      </c>
    </row>
    <row r="222" spans="1:4">
      <c r="A222" s="101"/>
      <c r="B222" s="102" t="s">
        <v>479</v>
      </c>
      <c r="C222" s="99">
        <v>385.3</v>
      </c>
      <c r="D222" s="99">
        <v>0</v>
      </c>
    </row>
    <row r="223" spans="1:4">
      <c r="A223" s="101"/>
      <c r="B223" s="102" t="s">
        <v>480</v>
      </c>
      <c r="C223" s="99">
        <v>291</v>
      </c>
      <c r="D223" s="99">
        <v>0</v>
      </c>
    </row>
    <row r="224" spans="1:4">
      <c r="A224" s="101"/>
      <c r="B224" s="102" t="s">
        <v>481</v>
      </c>
      <c r="C224" s="99">
        <v>0</v>
      </c>
      <c r="D224" s="99">
        <v>0</v>
      </c>
    </row>
    <row r="225" spans="1:4">
      <c r="A225" s="101"/>
      <c r="B225" s="102" t="s">
        <v>482</v>
      </c>
      <c r="C225" s="99">
        <v>0</v>
      </c>
      <c r="D225" s="99">
        <v>0</v>
      </c>
    </row>
    <row r="226" spans="1:4">
      <c r="A226" s="101"/>
      <c r="B226" s="102" t="s">
        <v>483</v>
      </c>
      <c r="C226" s="99">
        <v>217.2</v>
      </c>
      <c r="D226" s="99">
        <v>0</v>
      </c>
    </row>
    <row r="227" spans="1:4">
      <c r="A227" s="101"/>
      <c r="B227" s="102" t="s">
        <v>484</v>
      </c>
      <c r="C227" s="99">
        <v>0</v>
      </c>
      <c r="D227" s="99">
        <v>0</v>
      </c>
    </row>
    <row r="228" spans="1:4">
      <c r="A228" s="101"/>
      <c r="B228" s="102" t="s">
        <v>485</v>
      </c>
      <c r="C228" s="99">
        <v>0</v>
      </c>
      <c r="D228" s="99">
        <v>0</v>
      </c>
    </row>
    <row r="229" spans="1:4" s="100" customFormat="1">
      <c r="A229" s="95">
        <v>29</v>
      </c>
      <c r="B229" s="98" t="s">
        <v>486</v>
      </c>
      <c r="C229" s="99">
        <v>33924.899999999994</v>
      </c>
      <c r="D229" s="99">
        <v>0</v>
      </c>
    </row>
    <row r="230" spans="1:4" s="100" customFormat="1">
      <c r="A230" s="95"/>
      <c r="B230" s="97" t="s">
        <v>28</v>
      </c>
      <c r="C230" s="99">
        <v>30614.999999999996</v>
      </c>
      <c r="D230" s="99">
        <v>0</v>
      </c>
    </row>
    <row r="231" spans="1:4">
      <c r="A231" s="101"/>
      <c r="B231" s="102" t="s">
        <v>487</v>
      </c>
      <c r="C231" s="99">
        <v>2049.1</v>
      </c>
      <c r="D231" s="99">
        <v>0</v>
      </c>
    </row>
    <row r="232" spans="1:4">
      <c r="A232" s="101"/>
      <c r="B232" s="102" t="s">
        <v>488</v>
      </c>
      <c r="C232" s="99">
        <v>145.30000000000001</v>
      </c>
      <c r="D232" s="99">
        <v>0</v>
      </c>
    </row>
    <row r="233" spans="1:4">
      <c r="A233" s="101"/>
      <c r="B233" s="102" t="s">
        <v>489</v>
      </c>
      <c r="C233" s="99">
        <v>344.6</v>
      </c>
      <c r="D233" s="99">
        <v>0</v>
      </c>
    </row>
    <row r="234" spans="1:4">
      <c r="A234" s="101"/>
      <c r="B234" s="102" t="s">
        <v>490</v>
      </c>
      <c r="C234" s="99">
        <v>187.7</v>
      </c>
      <c r="D234" s="99">
        <v>0</v>
      </c>
    </row>
    <row r="235" spans="1:4">
      <c r="A235" s="101"/>
      <c r="B235" s="102" t="s">
        <v>491</v>
      </c>
      <c r="C235" s="99">
        <v>583.20000000000005</v>
      </c>
      <c r="D235" s="99">
        <v>0</v>
      </c>
    </row>
    <row r="236" spans="1:4" s="100" customFormat="1">
      <c r="A236" s="95">
        <v>30</v>
      </c>
      <c r="B236" s="98" t="s">
        <v>492</v>
      </c>
      <c r="C236" s="99">
        <v>12224.100000000002</v>
      </c>
      <c r="D236" s="99">
        <v>4011.6</v>
      </c>
    </row>
    <row r="237" spans="1:4" s="100" customFormat="1">
      <c r="A237" s="95"/>
      <c r="B237" s="97" t="s">
        <v>29</v>
      </c>
      <c r="C237" s="99">
        <v>10426.799999999999</v>
      </c>
      <c r="D237" s="99">
        <v>4011.6</v>
      </c>
    </row>
    <row r="238" spans="1:4">
      <c r="A238" s="101"/>
      <c r="B238" s="102" t="s">
        <v>493</v>
      </c>
      <c r="C238" s="99">
        <v>0</v>
      </c>
      <c r="D238" s="99">
        <v>0</v>
      </c>
    </row>
    <row r="239" spans="1:4">
      <c r="A239" s="101"/>
      <c r="B239" s="102" t="s">
        <v>413</v>
      </c>
      <c r="C239" s="99">
        <v>0</v>
      </c>
      <c r="D239" s="99">
        <v>0</v>
      </c>
    </row>
    <row r="240" spans="1:4">
      <c r="A240" s="101"/>
      <c r="B240" s="102" t="s">
        <v>494</v>
      </c>
      <c r="C240" s="99">
        <v>405.7</v>
      </c>
      <c r="D240" s="99">
        <v>0</v>
      </c>
    </row>
    <row r="241" spans="1:4">
      <c r="A241" s="101"/>
      <c r="B241" s="102" t="s">
        <v>392</v>
      </c>
      <c r="C241" s="99">
        <v>0</v>
      </c>
      <c r="D241" s="99">
        <v>0</v>
      </c>
    </row>
    <row r="242" spans="1:4">
      <c r="A242" s="101"/>
      <c r="B242" s="102" t="s">
        <v>495</v>
      </c>
      <c r="C242" s="99">
        <v>0</v>
      </c>
      <c r="D242" s="99">
        <v>0</v>
      </c>
    </row>
    <row r="243" spans="1:4">
      <c r="A243" s="101"/>
      <c r="B243" s="102" t="s">
        <v>496</v>
      </c>
      <c r="C243" s="99">
        <v>885.8</v>
      </c>
      <c r="D243" s="99">
        <v>0</v>
      </c>
    </row>
    <row r="244" spans="1:4">
      <c r="A244" s="101"/>
      <c r="B244" s="102" t="s">
        <v>497</v>
      </c>
      <c r="C244" s="99">
        <v>346.9</v>
      </c>
      <c r="D244" s="99">
        <v>0</v>
      </c>
    </row>
    <row r="245" spans="1:4">
      <c r="A245" s="101"/>
      <c r="B245" s="102" t="s">
        <v>498</v>
      </c>
      <c r="C245" s="99">
        <v>158.9</v>
      </c>
      <c r="D245" s="99">
        <v>0</v>
      </c>
    </row>
    <row r="246" spans="1:4" s="100" customFormat="1">
      <c r="A246" s="95">
        <v>31</v>
      </c>
      <c r="B246" s="98" t="s">
        <v>499</v>
      </c>
      <c r="C246" s="99">
        <v>21677.400000000005</v>
      </c>
      <c r="D246" s="99">
        <v>4975</v>
      </c>
    </row>
    <row r="247" spans="1:4" s="100" customFormat="1">
      <c r="A247" s="95"/>
      <c r="B247" s="97" t="s">
        <v>30</v>
      </c>
      <c r="C247" s="99">
        <v>15090.800000000001</v>
      </c>
      <c r="D247" s="99">
        <v>4975</v>
      </c>
    </row>
    <row r="248" spans="1:4">
      <c r="A248" s="101"/>
      <c r="B248" s="102" t="s">
        <v>500</v>
      </c>
      <c r="C248" s="99">
        <v>4060</v>
      </c>
      <c r="D248" s="99">
        <v>0</v>
      </c>
    </row>
    <row r="249" spans="1:4">
      <c r="A249" s="101"/>
      <c r="B249" s="102" t="s">
        <v>501</v>
      </c>
      <c r="C249" s="99">
        <v>1267.2</v>
      </c>
      <c r="D249" s="99">
        <v>0</v>
      </c>
    </row>
    <row r="250" spans="1:4">
      <c r="A250" s="101"/>
      <c r="B250" s="102" t="s">
        <v>502</v>
      </c>
      <c r="C250" s="99">
        <v>488.9</v>
      </c>
      <c r="D250" s="99">
        <v>0</v>
      </c>
    </row>
    <row r="251" spans="1:4">
      <c r="A251" s="101"/>
      <c r="B251" s="102" t="s">
        <v>503</v>
      </c>
      <c r="C251" s="99">
        <v>0</v>
      </c>
      <c r="D251" s="99">
        <v>0</v>
      </c>
    </row>
    <row r="252" spans="1:4">
      <c r="A252" s="101"/>
      <c r="B252" s="102" t="s">
        <v>504</v>
      </c>
      <c r="C252" s="99">
        <v>770.5</v>
      </c>
      <c r="D252" s="99">
        <v>0</v>
      </c>
    </row>
    <row r="253" spans="1:4" s="100" customFormat="1">
      <c r="A253" s="95">
        <v>32</v>
      </c>
      <c r="B253" s="98" t="s">
        <v>505</v>
      </c>
      <c r="C253" s="99">
        <v>83738.400000000009</v>
      </c>
      <c r="D253" s="99">
        <v>9432.4</v>
      </c>
    </row>
    <row r="254" spans="1:4" s="100" customFormat="1">
      <c r="A254" s="95"/>
      <c r="B254" s="97" t="s">
        <v>31</v>
      </c>
      <c r="C254" s="99">
        <v>76402.899999999994</v>
      </c>
      <c r="D254" s="99">
        <v>9432.4</v>
      </c>
    </row>
    <row r="255" spans="1:4">
      <c r="A255" s="101"/>
      <c r="B255" s="102" t="s">
        <v>506</v>
      </c>
      <c r="C255" s="99">
        <v>0</v>
      </c>
      <c r="D255" s="99">
        <v>0</v>
      </c>
    </row>
    <row r="256" spans="1:4">
      <c r="A256" s="101"/>
      <c r="B256" s="102" t="s">
        <v>507</v>
      </c>
      <c r="C256" s="99">
        <v>0</v>
      </c>
      <c r="D256" s="99">
        <v>0</v>
      </c>
    </row>
    <row r="257" spans="1:4">
      <c r="A257" s="101"/>
      <c r="B257" s="102" t="s">
        <v>508</v>
      </c>
      <c r="C257" s="99">
        <v>0</v>
      </c>
      <c r="D257" s="99">
        <v>0</v>
      </c>
    </row>
    <row r="258" spans="1:4">
      <c r="A258" s="101"/>
      <c r="B258" s="102" t="s">
        <v>509</v>
      </c>
      <c r="C258" s="99">
        <v>0</v>
      </c>
      <c r="D258" s="99">
        <v>0</v>
      </c>
    </row>
    <row r="259" spans="1:4">
      <c r="A259" s="101"/>
      <c r="B259" s="102" t="s">
        <v>510</v>
      </c>
      <c r="C259" s="99">
        <v>0</v>
      </c>
      <c r="D259" s="99">
        <v>0</v>
      </c>
    </row>
    <row r="260" spans="1:4">
      <c r="A260" s="101"/>
      <c r="B260" s="102" t="s">
        <v>511</v>
      </c>
      <c r="C260" s="99">
        <v>0</v>
      </c>
      <c r="D260" s="99">
        <v>0</v>
      </c>
    </row>
    <row r="261" spans="1:4">
      <c r="A261" s="101"/>
      <c r="B261" s="102" t="s">
        <v>512</v>
      </c>
      <c r="C261" s="99">
        <v>2231.8000000000002</v>
      </c>
      <c r="D261" s="99">
        <v>0</v>
      </c>
    </row>
    <row r="262" spans="1:4">
      <c r="A262" s="101"/>
      <c r="B262" s="102" t="s">
        <v>513</v>
      </c>
      <c r="C262" s="99">
        <v>1991.8</v>
      </c>
      <c r="D262" s="99">
        <v>0</v>
      </c>
    </row>
    <row r="263" spans="1:4">
      <c r="A263" s="101"/>
      <c r="B263" s="102" t="s">
        <v>514</v>
      </c>
      <c r="C263" s="99">
        <v>0</v>
      </c>
      <c r="D263" s="99">
        <v>0</v>
      </c>
    </row>
    <row r="264" spans="1:4">
      <c r="A264" s="101"/>
      <c r="B264" s="102" t="s">
        <v>515</v>
      </c>
      <c r="C264" s="99">
        <v>0</v>
      </c>
      <c r="D264" s="99">
        <v>0</v>
      </c>
    </row>
    <row r="265" spans="1:4">
      <c r="A265" s="101"/>
      <c r="B265" s="102" t="s">
        <v>516</v>
      </c>
      <c r="C265" s="99">
        <v>0</v>
      </c>
      <c r="D265" s="99">
        <v>0</v>
      </c>
    </row>
    <row r="266" spans="1:4">
      <c r="A266" s="101"/>
      <c r="B266" s="102" t="s">
        <v>517</v>
      </c>
      <c r="C266" s="99">
        <v>539.9</v>
      </c>
      <c r="D266" s="99">
        <v>0</v>
      </c>
    </row>
    <row r="267" spans="1:4">
      <c r="A267" s="101"/>
      <c r="B267" s="102" t="s">
        <v>518</v>
      </c>
      <c r="C267" s="99">
        <v>1542.9</v>
      </c>
      <c r="D267" s="99">
        <v>0</v>
      </c>
    </row>
    <row r="268" spans="1:4">
      <c r="A268" s="101"/>
      <c r="B268" s="102" t="s">
        <v>519</v>
      </c>
      <c r="C268" s="99">
        <v>1029.0999999999999</v>
      </c>
      <c r="D268" s="99">
        <v>0</v>
      </c>
    </row>
    <row r="269" spans="1:4">
      <c r="A269" s="101"/>
      <c r="B269" s="102" t="s">
        <v>520</v>
      </c>
      <c r="C269" s="99">
        <v>0</v>
      </c>
      <c r="D269" s="99">
        <v>0</v>
      </c>
    </row>
    <row r="270" spans="1:4">
      <c r="A270" s="101"/>
      <c r="B270" s="102" t="s">
        <v>521</v>
      </c>
      <c r="C270" s="99">
        <v>0</v>
      </c>
      <c r="D270" s="99">
        <v>0</v>
      </c>
    </row>
    <row r="271" spans="1:4">
      <c r="A271" s="101"/>
      <c r="B271" s="102" t="s">
        <v>522</v>
      </c>
      <c r="C271" s="99">
        <v>0</v>
      </c>
      <c r="D271" s="99">
        <v>0</v>
      </c>
    </row>
    <row r="272" spans="1:4" s="100" customFormat="1">
      <c r="A272" s="95">
        <v>33</v>
      </c>
      <c r="B272" s="98" t="s">
        <v>523</v>
      </c>
      <c r="C272" s="99">
        <v>10543.699999999999</v>
      </c>
      <c r="D272" s="99">
        <v>598.29999999999995</v>
      </c>
    </row>
    <row r="273" spans="1:4" s="100" customFormat="1">
      <c r="A273" s="95"/>
      <c r="B273" s="97" t="s">
        <v>32</v>
      </c>
      <c r="C273" s="99">
        <v>9319.7000000000007</v>
      </c>
      <c r="D273" s="99">
        <v>598.29999999999995</v>
      </c>
    </row>
    <row r="274" spans="1:4">
      <c r="A274" s="101"/>
      <c r="B274" s="102" t="s">
        <v>524</v>
      </c>
      <c r="C274" s="99">
        <v>0</v>
      </c>
      <c r="D274" s="99">
        <v>0</v>
      </c>
    </row>
    <row r="275" spans="1:4">
      <c r="A275" s="101"/>
      <c r="B275" s="102" t="s">
        <v>525</v>
      </c>
      <c r="C275" s="99">
        <v>0</v>
      </c>
      <c r="D275" s="99">
        <v>0</v>
      </c>
    </row>
    <row r="276" spans="1:4">
      <c r="A276" s="101"/>
      <c r="B276" s="102" t="s">
        <v>526</v>
      </c>
      <c r="C276" s="99">
        <v>613.1</v>
      </c>
      <c r="D276" s="99">
        <v>0</v>
      </c>
    </row>
    <row r="277" spans="1:4">
      <c r="A277" s="101"/>
      <c r="B277" s="102" t="s">
        <v>527</v>
      </c>
      <c r="C277" s="99">
        <v>610.9</v>
      </c>
      <c r="D277" s="99">
        <v>0</v>
      </c>
    </row>
    <row r="278" spans="1:4" s="100" customFormat="1">
      <c r="A278" s="95">
        <v>34</v>
      </c>
      <c r="B278" s="98" t="s">
        <v>528</v>
      </c>
      <c r="C278" s="99">
        <v>11060.8</v>
      </c>
      <c r="D278" s="99">
        <v>3591.5</v>
      </c>
    </row>
    <row r="279" spans="1:4" s="100" customFormat="1">
      <c r="A279" s="95"/>
      <c r="B279" s="97" t="s">
        <v>33</v>
      </c>
      <c r="C279" s="99">
        <v>10681.8</v>
      </c>
      <c r="D279" s="99">
        <v>3591.5</v>
      </c>
    </row>
    <row r="280" spans="1:4">
      <c r="A280" s="101"/>
      <c r="B280" s="102" t="s">
        <v>529</v>
      </c>
      <c r="C280" s="99">
        <v>156.30000000000001</v>
      </c>
      <c r="D280" s="99">
        <v>0</v>
      </c>
    </row>
    <row r="281" spans="1:4">
      <c r="A281" s="101"/>
      <c r="B281" s="102" t="s">
        <v>530</v>
      </c>
      <c r="C281" s="99">
        <v>222.7</v>
      </c>
      <c r="D281" s="99">
        <v>0</v>
      </c>
    </row>
    <row r="282" spans="1:4">
      <c r="A282" s="101"/>
      <c r="B282" s="102" t="s">
        <v>531</v>
      </c>
      <c r="C282" s="99">
        <v>0</v>
      </c>
      <c r="D282" s="99">
        <v>0</v>
      </c>
    </row>
    <row r="283" spans="1:4">
      <c r="A283" s="101"/>
      <c r="B283" s="102" t="s">
        <v>532</v>
      </c>
      <c r="C283" s="99">
        <v>0</v>
      </c>
      <c r="D283" s="99">
        <v>0</v>
      </c>
    </row>
    <row r="284" spans="1:4">
      <c r="A284" s="101"/>
      <c r="B284" s="102" t="s">
        <v>533</v>
      </c>
      <c r="C284" s="99">
        <v>0</v>
      </c>
      <c r="D284" s="99">
        <v>0</v>
      </c>
    </row>
    <row r="285" spans="1:4">
      <c r="A285" s="101"/>
      <c r="B285" s="102" t="s">
        <v>534</v>
      </c>
      <c r="C285" s="99">
        <v>0</v>
      </c>
      <c r="D285" s="99">
        <v>0</v>
      </c>
    </row>
    <row r="286" spans="1:4">
      <c r="A286" s="101"/>
      <c r="B286" s="102" t="s">
        <v>535</v>
      </c>
      <c r="C286" s="99">
        <v>0</v>
      </c>
      <c r="D286" s="99">
        <v>0</v>
      </c>
    </row>
    <row r="287" spans="1:4" s="100" customFormat="1">
      <c r="A287" s="95">
        <v>35</v>
      </c>
      <c r="B287" s="98" t="s">
        <v>536</v>
      </c>
      <c r="C287" s="99">
        <v>14595.399999999998</v>
      </c>
      <c r="D287" s="99">
        <v>4202.2</v>
      </c>
    </row>
    <row r="288" spans="1:4" s="100" customFormat="1">
      <c r="A288" s="95"/>
      <c r="B288" s="97" t="s">
        <v>34</v>
      </c>
      <c r="C288" s="99">
        <v>12595.3</v>
      </c>
      <c r="D288" s="99">
        <v>4202.2</v>
      </c>
    </row>
    <row r="289" spans="1:4">
      <c r="A289" s="101"/>
      <c r="B289" s="102" t="s">
        <v>537</v>
      </c>
      <c r="C289" s="99">
        <v>0</v>
      </c>
      <c r="D289" s="99">
        <v>0</v>
      </c>
    </row>
    <row r="290" spans="1:4">
      <c r="A290" s="101"/>
      <c r="B290" s="102" t="s">
        <v>538</v>
      </c>
      <c r="C290" s="99">
        <v>706.5</v>
      </c>
      <c r="D290" s="99">
        <v>0</v>
      </c>
    </row>
    <row r="291" spans="1:4">
      <c r="A291" s="101"/>
      <c r="B291" s="102" t="s">
        <v>539</v>
      </c>
      <c r="C291" s="99">
        <v>1293.5999999999999</v>
      </c>
      <c r="D291" s="99">
        <v>0</v>
      </c>
    </row>
    <row r="292" spans="1:4">
      <c r="A292" s="101"/>
      <c r="B292" s="102" t="s">
        <v>540</v>
      </c>
      <c r="C292" s="99">
        <v>0</v>
      </c>
      <c r="D292" s="99">
        <v>0</v>
      </c>
    </row>
    <row r="293" spans="1:4" s="100" customFormat="1">
      <c r="A293" s="95">
        <v>36</v>
      </c>
      <c r="B293" s="98" t="s">
        <v>541</v>
      </c>
      <c r="C293" s="99">
        <v>11629.6</v>
      </c>
      <c r="D293" s="99">
        <v>6770.2000000000007</v>
      </c>
    </row>
    <row r="294" spans="1:4" s="100" customFormat="1">
      <c r="A294" s="95"/>
      <c r="B294" s="97" t="s">
        <v>542</v>
      </c>
      <c r="C294" s="99">
        <v>10964.1</v>
      </c>
      <c r="D294" s="99">
        <v>6770.2000000000007</v>
      </c>
    </row>
    <row r="295" spans="1:4">
      <c r="A295" s="101"/>
      <c r="B295" s="102" t="s">
        <v>543</v>
      </c>
      <c r="C295" s="99">
        <v>665.5</v>
      </c>
      <c r="D295" s="99">
        <v>0</v>
      </c>
    </row>
    <row r="296" spans="1:4">
      <c r="A296" s="101"/>
      <c r="B296" s="102" t="s">
        <v>544</v>
      </c>
      <c r="C296" s="99">
        <v>0</v>
      </c>
      <c r="D296" s="99">
        <v>0</v>
      </c>
    </row>
    <row r="297" spans="1:4">
      <c r="A297" s="101"/>
      <c r="B297" s="102" t="s">
        <v>545</v>
      </c>
      <c r="C297" s="99">
        <v>0</v>
      </c>
      <c r="D297" s="99">
        <v>0</v>
      </c>
    </row>
    <row r="298" spans="1:4">
      <c r="A298" s="101"/>
      <c r="B298" s="102" t="s">
        <v>546</v>
      </c>
      <c r="C298" s="99">
        <v>0</v>
      </c>
      <c r="D298" s="99">
        <v>0</v>
      </c>
    </row>
    <row r="299" spans="1:4" s="100" customFormat="1">
      <c r="A299" s="95">
        <v>37</v>
      </c>
      <c r="B299" s="98" t="s">
        <v>547</v>
      </c>
      <c r="C299" s="99">
        <v>22276.199999999997</v>
      </c>
      <c r="D299" s="99">
        <v>0</v>
      </c>
    </row>
    <row r="300" spans="1:4" s="100" customFormat="1">
      <c r="A300" s="95"/>
      <c r="B300" s="97" t="s">
        <v>35</v>
      </c>
      <c r="C300" s="99">
        <v>22034.199999999997</v>
      </c>
      <c r="D300" s="99">
        <v>0</v>
      </c>
    </row>
    <row r="301" spans="1:4">
      <c r="A301" s="101"/>
      <c r="B301" s="102" t="s">
        <v>548</v>
      </c>
      <c r="C301" s="99">
        <v>0</v>
      </c>
      <c r="D301" s="99">
        <v>0</v>
      </c>
    </row>
    <row r="302" spans="1:4">
      <c r="A302" s="101"/>
      <c r="B302" s="102" t="s">
        <v>549</v>
      </c>
      <c r="C302" s="99">
        <v>0</v>
      </c>
      <c r="D302" s="99">
        <v>0</v>
      </c>
    </row>
    <row r="303" spans="1:4">
      <c r="A303" s="101"/>
      <c r="B303" s="102" t="s">
        <v>550</v>
      </c>
      <c r="C303" s="99">
        <v>0</v>
      </c>
      <c r="D303" s="99">
        <v>0</v>
      </c>
    </row>
    <row r="304" spans="1:4">
      <c r="A304" s="101"/>
      <c r="B304" s="102" t="s">
        <v>551</v>
      </c>
      <c r="C304" s="99">
        <v>0</v>
      </c>
      <c r="D304" s="99">
        <v>0</v>
      </c>
    </row>
    <row r="305" spans="1:4">
      <c r="A305" s="101"/>
      <c r="B305" s="102" t="s">
        <v>552</v>
      </c>
      <c r="C305" s="99">
        <v>0</v>
      </c>
      <c r="D305" s="99">
        <v>0</v>
      </c>
    </row>
    <row r="306" spans="1:4">
      <c r="A306" s="101"/>
      <c r="B306" s="102" t="s">
        <v>553</v>
      </c>
      <c r="C306" s="99">
        <v>242</v>
      </c>
      <c r="D306" s="99">
        <v>0</v>
      </c>
    </row>
    <row r="307" spans="1:4">
      <c r="A307" s="101"/>
      <c r="B307" s="102" t="s">
        <v>554</v>
      </c>
      <c r="C307" s="99">
        <v>0</v>
      </c>
      <c r="D307" s="99">
        <v>0</v>
      </c>
    </row>
    <row r="308" spans="1:4" s="100" customFormat="1">
      <c r="A308" s="95">
        <v>38</v>
      </c>
      <c r="B308" s="98" t="s">
        <v>555</v>
      </c>
      <c r="C308" s="99">
        <v>8155.0999999999985</v>
      </c>
      <c r="D308" s="99">
        <v>0</v>
      </c>
    </row>
    <row r="309" spans="1:4" s="100" customFormat="1">
      <c r="A309" s="95"/>
      <c r="B309" s="97" t="s">
        <v>36</v>
      </c>
      <c r="C309" s="99">
        <v>8155.1</v>
      </c>
      <c r="D309" s="99">
        <v>0</v>
      </c>
    </row>
    <row r="310" spans="1:4">
      <c r="A310" s="101"/>
      <c r="B310" s="102" t="s">
        <v>556</v>
      </c>
      <c r="C310" s="99">
        <v>0</v>
      </c>
      <c r="D310" s="99">
        <v>0</v>
      </c>
    </row>
    <row r="311" spans="1:4">
      <c r="A311" s="101"/>
      <c r="B311" s="102" t="s">
        <v>557</v>
      </c>
      <c r="C311" s="99">
        <v>0</v>
      </c>
      <c r="D311" s="99">
        <v>0</v>
      </c>
    </row>
    <row r="312" spans="1:4">
      <c r="A312" s="101"/>
      <c r="B312" s="102" t="s">
        <v>558</v>
      </c>
      <c r="C312" s="99">
        <v>0</v>
      </c>
      <c r="D312" s="99">
        <v>0</v>
      </c>
    </row>
    <row r="313" spans="1:4">
      <c r="A313" s="101"/>
      <c r="B313" s="102" t="s">
        <v>559</v>
      </c>
      <c r="C313" s="99">
        <v>0</v>
      </c>
      <c r="D313" s="99">
        <v>0</v>
      </c>
    </row>
    <row r="314" spans="1:4" s="100" customFormat="1">
      <c r="A314" s="95">
        <v>39</v>
      </c>
      <c r="B314" s="98" t="s">
        <v>560</v>
      </c>
      <c r="C314" s="99">
        <v>17741.5</v>
      </c>
      <c r="D314" s="99">
        <v>0</v>
      </c>
    </row>
    <row r="315" spans="1:4" s="100" customFormat="1">
      <c r="A315" s="95"/>
      <c r="B315" s="97" t="s">
        <v>37</v>
      </c>
      <c r="C315" s="99">
        <v>14273.6</v>
      </c>
      <c r="D315" s="99">
        <v>0</v>
      </c>
    </row>
    <row r="316" spans="1:4">
      <c r="A316" s="101"/>
      <c r="B316" s="102" t="s">
        <v>561</v>
      </c>
      <c r="C316" s="99">
        <v>1260.0999999999999</v>
      </c>
      <c r="D316" s="99">
        <v>0</v>
      </c>
    </row>
    <row r="317" spans="1:4">
      <c r="A317" s="101"/>
      <c r="B317" s="102" t="s">
        <v>562</v>
      </c>
      <c r="C317" s="99">
        <v>156.40000000000009</v>
      </c>
      <c r="D317" s="99">
        <v>0</v>
      </c>
    </row>
    <row r="318" spans="1:4">
      <c r="A318" s="101"/>
      <c r="B318" s="102" t="s">
        <v>563</v>
      </c>
      <c r="C318" s="99">
        <v>268.8</v>
      </c>
      <c r="D318" s="99">
        <v>0</v>
      </c>
    </row>
    <row r="319" spans="1:4">
      <c r="A319" s="101"/>
      <c r="B319" s="102" t="s">
        <v>564</v>
      </c>
      <c r="C319" s="99">
        <v>0</v>
      </c>
      <c r="D319" s="99">
        <v>0</v>
      </c>
    </row>
    <row r="320" spans="1:4">
      <c r="A320" s="101"/>
      <c r="B320" s="102" t="s">
        <v>565</v>
      </c>
      <c r="C320" s="99">
        <v>0</v>
      </c>
      <c r="D320" s="99">
        <v>0</v>
      </c>
    </row>
    <row r="321" spans="1:4">
      <c r="A321" s="101"/>
      <c r="B321" s="102" t="s">
        <v>566</v>
      </c>
      <c r="C321" s="99">
        <v>1158</v>
      </c>
      <c r="D321" s="99">
        <v>0</v>
      </c>
    </row>
    <row r="322" spans="1:4">
      <c r="A322" s="101"/>
      <c r="B322" s="102" t="s">
        <v>567</v>
      </c>
      <c r="C322" s="99">
        <v>0</v>
      </c>
      <c r="D322" s="99">
        <v>0</v>
      </c>
    </row>
    <row r="323" spans="1:4">
      <c r="A323" s="101"/>
      <c r="B323" s="102" t="s">
        <v>568</v>
      </c>
      <c r="C323" s="99">
        <v>624.6</v>
      </c>
      <c r="D323" s="99">
        <v>0</v>
      </c>
    </row>
    <row r="324" spans="1:4">
      <c r="A324" s="101"/>
      <c r="B324" s="102" t="s">
        <v>569</v>
      </c>
      <c r="C324" s="99">
        <v>0</v>
      </c>
      <c r="D324" s="99">
        <v>0</v>
      </c>
    </row>
    <row r="325" spans="1:4">
      <c r="A325" s="101"/>
      <c r="B325" s="102" t="s">
        <v>570</v>
      </c>
      <c r="C325" s="99">
        <v>0</v>
      </c>
      <c r="D325" s="99">
        <v>0</v>
      </c>
    </row>
    <row r="326" spans="1:4" s="100" customFormat="1">
      <c r="A326" s="95">
        <v>40</v>
      </c>
      <c r="B326" s="98" t="s">
        <v>571</v>
      </c>
      <c r="C326" s="99">
        <v>40158.400000000016</v>
      </c>
      <c r="D326" s="99">
        <v>36345.799999999996</v>
      </c>
    </row>
    <row r="327" spans="1:4" s="100" customFormat="1">
      <c r="A327" s="95"/>
      <c r="B327" s="97" t="s">
        <v>38</v>
      </c>
      <c r="C327" s="99">
        <v>36582.199999999997</v>
      </c>
      <c r="D327" s="99">
        <v>36345.799999999996</v>
      </c>
    </row>
    <row r="328" spans="1:4">
      <c r="A328" s="101"/>
      <c r="B328" s="102" t="s">
        <v>572</v>
      </c>
      <c r="C328" s="99">
        <v>0</v>
      </c>
      <c r="D328" s="99">
        <v>0</v>
      </c>
    </row>
    <row r="329" spans="1:4">
      <c r="A329" s="101"/>
      <c r="B329" s="102" t="s">
        <v>573</v>
      </c>
      <c r="C329" s="99">
        <v>0</v>
      </c>
      <c r="D329" s="99">
        <v>0</v>
      </c>
    </row>
    <row r="330" spans="1:4">
      <c r="A330" s="101"/>
      <c r="B330" s="102" t="s">
        <v>574</v>
      </c>
      <c r="C330" s="99">
        <v>402.1</v>
      </c>
      <c r="D330" s="99">
        <v>0</v>
      </c>
    </row>
    <row r="331" spans="1:4">
      <c r="A331" s="101"/>
      <c r="B331" s="102" t="s">
        <v>575</v>
      </c>
      <c r="C331" s="99">
        <v>0</v>
      </c>
      <c r="D331" s="99">
        <v>0</v>
      </c>
    </row>
    <row r="332" spans="1:4">
      <c r="A332" s="101"/>
      <c r="B332" s="102" t="s">
        <v>576</v>
      </c>
      <c r="C332" s="99">
        <v>454</v>
      </c>
      <c r="D332" s="99">
        <v>0</v>
      </c>
    </row>
    <row r="333" spans="1:4">
      <c r="A333" s="101"/>
      <c r="B333" s="102" t="s">
        <v>577</v>
      </c>
      <c r="C333" s="99">
        <v>0</v>
      </c>
      <c r="D333" s="99">
        <v>0</v>
      </c>
    </row>
    <row r="334" spans="1:4">
      <c r="A334" s="101"/>
      <c r="B334" s="102" t="s">
        <v>578</v>
      </c>
      <c r="C334" s="99">
        <v>0</v>
      </c>
      <c r="D334" s="99">
        <v>0</v>
      </c>
    </row>
    <row r="335" spans="1:4">
      <c r="A335" s="101"/>
      <c r="B335" s="102" t="s">
        <v>579</v>
      </c>
      <c r="C335" s="99">
        <v>0</v>
      </c>
      <c r="D335" s="99">
        <v>0</v>
      </c>
    </row>
    <row r="336" spans="1:4">
      <c r="A336" s="101"/>
      <c r="B336" s="102" t="s">
        <v>580</v>
      </c>
      <c r="C336" s="99">
        <v>679.7</v>
      </c>
      <c r="D336" s="99">
        <v>0</v>
      </c>
    </row>
    <row r="337" spans="1:4">
      <c r="A337" s="101"/>
      <c r="B337" s="102" t="s">
        <v>581</v>
      </c>
      <c r="C337" s="99">
        <v>0</v>
      </c>
      <c r="D337" s="99">
        <v>0</v>
      </c>
    </row>
    <row r="338" spans="1:4">
      <c r="A338" s="101"/>
      <c r="B338" s="102" t="s">
        <v>582</v>
      </c>
      <c r="C338" s="99">
        <v>431.3</v>
      </c>
      <c r="D338" s="99">
        <v>0</v>
      </c>
    </row>
    <row r="339" spans="1:4">
      <c r="A339" s="101"/>
      <c r="B339" s="102" t="s">
        <v>583</v>
      </c>
      <c r="C339" s="99">
        <v>632.29999999999995</v>
      </c>
      <c r="D339" s="99">
        <v>0</v>
      </c>
    </row>
    <row r="340" spans="1:4">
      <c r="A340" s="101"/>
      <c r="B340" s="102" t="s">
        <v>584</v>
      </c>
      <c r="C340" s="99">
        <v>0</v>
      </c>
      <c r="D340" s="99">
        <v>0</v>
      </c>
    </row>
    <row r="341" spans="1:4">
      <c r="A341" s="101"/>
      <c r="B341" s="102" t="s">
        <v>585</v>
      </c>
      <c r="C341" s="99">
        <v>470.5</v>
      </c>
      <c r="D341" s="99">
        <v>0</v>
      </c>
    </row>
    <row r="342" spans="1:4">
      <c r="A342" s="101"/>
      <c r="B342" s="102" t="s">
        <v>586</v>
      </c>
      <c r="C342" s="99">
        <v>506.29999999999995</v>
      </c>
      <c r="D342" s="99">
        <v>0</v>
      </c>
    </row>
    <row r="343" spans="1:4">
      <c r="A343" s="95">
        <v>41</v>
      </c>
      <c r="B343" s="103" t="s">
        <v>587</v>
      </c>
      <c r="C343" s="99">
        <v>5655.8</v>
      </c>
      <c r="D343" s="99">
        <v>0</v>
      </c>
    </row>
    <row r="344" spans="1:4">
      <c r="A344" s="95">
        <v>42</v>
      </c>
      <c r="B344" s="103" t="s">
        <v>588</v>
      </c>
      <c r="C344" s="99">
        <v>32107.5</v>
      </c>
      <c r="D344" s="99">
        <v>31223.599999999999</v>
      </c>
    </row>
    <row r="345" spans="1:4" s="100" customFormat="1">
      <c r="A345" s="95">
        <v>43</v>
      </c>
      <c r="B345" s="98" t="s">
        <v>589</v>
      </c>
      <c r="C345" s="99">
        <v>12306.800000000001</v>
      </c>
      <c r="D345" s="99">
        <v>773</v>
      </c>
    </row>
    <row r="346" spans="1:4" s="100" customFormat="1">
      <c r="A346" s="95"/>
      <c r="B346" s="104" t="s">
        <v>590</v>
      </c>
      <c r="C346" s="99">
        <v>10046.299999999999</v>
      </c>
      <c r="D346" s="99">
        <v>773</v>
      </c>
    </row>
    <row r="347" spans="1:4">
      <c r="A347" s="101"/>
      <c r="B347" s="102" t="s">
        <v>591</v>
      </c>
      <c r="C347" s="99">
        <v>0</v>
      </c>
      <c r="D347" s="99">
        <v>0</v>
      </c>
    </row>
    <row r="348" spans="1:4">
      <c r="A348" s="101"/>
      <c r="B348" s="102" t="s">
        <v>592</v>
      </c>
      <c r="C348" s="99">
        <v>697.2</v>
      </c>
      <c r="D348" s="99">
        <v>0</v>
      </c>
    </row>
    <row r="349" spans="1:4">
      <c r="A349" s="101"/>
      <c r="B349" s="102" t="s">
        <v>593</v>
      </c>
      <c r="C349" s="99">
        <v>713.3</v>
      </c>
      <c r="D349" s="99">
        <v>0</v>
      </c>
    </row>
    <row r="350" spans="1:4">
      <c r="A350" s="101"/>
      <c r="B350" s="102" t="s">
        <v>594</v>
      </c>
      <c r="C350" s="99">
        <v>0</v>
      </c>
      <c r="D350" s="99">
        <v>0</v>
      </c>
    </row>
    <row r="351" spans="1:4">
      <c r="A351" s="101"/>
      <c r="B351" s="102" t="s">
        <v>595</v>
      </c>
      <c r="C351" s="99">
        <v>324.89999999999998</v>
      </c>
      <c r="D351" s="99">
        <v>0</v>
      </c>
    </row>
    <row r="352" spans="1:4">
      <c r="A352" s="101"/>
      <c r="B352" s="102" t="s">
        <v>596</v>
      </c>
      <c r="C352" s="99">
        <v>0</v>
      </c>
      <c r="D352" s="99">
        <v>0</v>
      </c>
    </row>
    <row r="353" spans="1:4">
      <c r="A353" s="101"/>
      <c r="B353" s="102" t="s">
        <v>597</v>
      </c>
      <c r="C353" s="99">
        <v>525.1</v>
      </c>
      <c r="D353" s="99">
        <v>0</v>
      </c>
    </row>
    <row r="354" spans="1:4" s="100" customFormat="1">
      <c r="A354" s="95">
        <v>44</v>
      </c>
      <c r="B354" s="98" t="s">
        <v>598</v>
      </c>
      <c r="C354" s="99">
        <v>4859.4000000000005</v>
      </c>
      <c r="D354" s="99">
        <v>0</v>
      </c>
    </row>
    <row r="355" spans="1:4" s="100" customFormat="1">
      <c r="A355" s="95"/>
      <c r="B355" s="97" t="s">
        <v>40</v>
      </c>
      <c r="C355" s="99">
        <v>4329.3</v>
      </c>
      <c r="D355" s="99">
        <v>0</v>
      </c>
    </row>
    <row r="356" spans="1:4">
      <c r="A356" s="101"/>
      <c r="B356" s="102" t="s">
        <v>599</v>
      </c>
      <c r="C356" s="99">
        <v>0</v>
      </c>
      <c r="D356" s="99">
        <v>0</v>
      </c>
    </row>
    <row r="357" spans="1:4">
      <c r="A357" s="101"/>
      <c r="B357" s="102" t="s">
        <v>600</v>
      </c>
      <c r="C357" s="99">
        <v>164.8</v>
      </c>
      <c r="D357" s="99">
        <v>0</v>
      </c>
    </row>
    <row r="358" spans="1:4">
      <c r="A358" s="101"/>
      <c r="B358" s="102" t="s">
        <v>601</v>
      </c>
      <c r="C358" s="99">
        <v>365.3</v>
      </c>
      <c r="D358" s="99">
        <v>0</v>
      </c>
    </row>
    <row r="359" spans="1:4">
      <c r="A359" s="101"/>
      <c r="B359" s="102" t="s">
        <v>602</v>
      </c>
      <c r="C359" s="99">
        <v>0</v>
      </c>
      <c r="D359" s="99">
        <v>0</v>
      </c>
    </row>
    <row r="360" spans="1:4" s="100" customFormat="1">
      <c r="A360" s="95">
        <v>45</v>
      </c>
      <c r="B360" s="98" t="s">
        <v>603</v>
      </c>
      <c r="C360" s="99">
        <v>10597.300000000001</v>
      </c>
      <c r="D360" s="99">
        <v>0</v>
      </c>
    </row>
    <row r="361" spans="1:4" s="100" customFormat="1">
      <c r="A361" s="95"/>
      <c r="B361" s="97" t="s">
        <v>41</v>
      </c>
      <c r="C361" s="99">
        <v>6775.1</v>
      </c>
      <c r="D361" s="99">
        <v>0</v>
      </c>
    </row>
    <row r="362" spans="1:4">
      <c r="A362" s="101"/>
      <c r="B362" s="102" t="s">
        <v>604</v>
      </c>
      <c r="C362" s="99">
        <v>2427.8000000000002</v>
      </c>
      <c r="D362" s="99">
        <v>0</v>
      </c>
    </row>
    <row r="363" spans="1:4">
      <c r="A363" s="101"/>
      <c r="B363" s="102" t="s">
        <v>605</v>
      </c>
      <c r="C363" s="99">
        <v>0</v>
      </c>
      <c r="D363" s="99">
        <v>0</v>
      </c>
    </row>
    <row r="364" spans="1:4">
      <c r="A364" s="101"/>
      <c r="B364" s="102" t="s">
        <v>606</v>
      </c>
      <c r="C364" s="99">
        <v>687.5</v>
      </c>
      <c r="D364" s="99">
        <v>0</v>
      </c>
    </row>
    <row r="365" spans="1:4">
      <c r="A365" s="101"/>
      <c r="B365" s="102" t="s">
        <v>607</v>
      </c>
      <c r="C365" s="99">
        <v>219.9</v>
      </c>
      <c r="D365" s="99">
        <v>0</v>
      </c>
    </row>
    <row r="366" spans="1:4">
      <c r="A366" s="101"/>
      <c r="B366" s="102" t="s">
        <v>608</v>
      </c>
      <c r="C366" s="99">
        <v>487</v>
      </c>
      <c r="D366" s="99">
        <v>0</v>
      </c>
    </row>
    <row r="367" spans="1:4" s="100" customFormat="1">
      <c r="A367" s="95">
        <v>46</v>
      </c>
      <c r="B367" s="98" t="s">
        <v>609</v>
      </c>
      <c r="C367" s="99">
        <v>19680</v>
      </c>
      <c r="D367" s="99">
        <v>5851.9</v>
      </c>
    </row>
    <row r="368" spans="1:4" s="100" customFormat="1">
      <c r="A368" s="95"/>
      <c r="B368" s="97" t="s">
        <v>42</v>
      </c>
      <c r="C368" s="99">
        <v>15635.800000000001</v>
      </c>
      <c r="D368" s="99">
        <v>5851.9</v>
      </c>
    </row>
    <row r="369" spans="1:4">
      <c r="A369" s="101"/>
      <c r="B369" s="102" t="s">
        <v>610</v>
      </c>
      <c r="C369" s="99">
        <v>0</v>
      </c>
      <c r="D369" s="99">
        <v>0</v>
      </c>
    </row>
    <row r="370" spans="1:4">
      <c r="A370" s="101"/>
      <c r="B370" s="102" t="s">
        <v>611</v>
      </c>
      <c r="C370" s="99">
        <v>1982.3</v>
      </c>
      <c r="D370" s="99">
        <v>0</v>
      </c>
    </row>
    <row r="371" spans="1:4">
      <c r="A371" s="101"/>
      <c r="B371" s="102" t="s">
        <v>612</v>
      </c>
      <c r="C371" s="99">
        <v>0</v>
      </c>
      <c r="D371" s="99">
        <v>0</v>
      </c>
    </row>
    <row r="372" spans="1:4">
      <c r="A372" s="101"/>
      <c r="B372" s="102" t="s">
        <v>613</v>
      </c>
      <c r="C372" s="99">
        <v>1029.2</v>
      </c>
      <c r="D372" s="99">
        <v>0</v>
      </c>
    </row>
    <row r="373" spans="1:4">
      <c r="A373" s="101"/>
      <c r="B373" s="102" t="s">
        <v>614</v>
      </c>
      <c r="C373" s="99">
        <v>1032.7</v>
      </c>
      <c r="D373" s="99">
        <v>0</v>
      </c>
    </row>
    <row r="374" spans="1:4">
      <c r="A374" s="101"/>
      <c r="B374" s="102" t="s">
        <v>615</v>
      </c>
      <c r="C374" s="99">
        <v>0</v>
      </c>
      <c r="D374" s="99">
        <v>0</v>
      </c>
    </row>
    <row r="375" spans="1:4" s="100" customFormat="1">
      <c r="A375" s="95">
        <v>47</v>
      </c>
      <c r="B375" s="98" t="s">
        <v>616</v>
      </c>
      <c r="C375" s="99">
        <v>8572.2999999999993</v>
      </c>
      <c r="D375" s="99">
        <v>0</v>
      </c>
    </row>
    <row r="376" spans="1:4" s="100" customFormat="1">
      <c r="A376" s="95"/>
      <c r="B376" s="97" t="s">
        <v>43</v>
      </c>
      <c r="C376" s="99">
        <v>5671.1</v>
      </c>
      <c r="D376" s="99">
        <v>0</v>
      </c>
    </row>
    <row r="377" spans="1:4">
      <c r="A377" s="101"/>
      <c r="B377" s="102" t="s">
        <v>617</v>
      </c>
      <c r="C377" s="99">
        <v>2484</v>
      </c>
      <c r="D377" s="99">
        <v>0</v>
      </c>
    </row>
    <row r="378" spans="1:4">
      <c r="A378" s="101"/>
      <c r="B378" s="102" t="s">
        <v>618</v>
      </c>
      <c r="C378" s="99">
        <v>0</v>
      </c>
      <c r="D378" s="99">
        <v>0</v>
      </c>
    </row>
    <row r="379" spans="1:4">
      <c r="A379" s="101"/>
      <c r="B379" s="102" t="s">
        <v>619</v>
      </c>
      <c r="C379" s="99">
        <v>417.2</v>
      </c>
      <c r="D379" s="99">
        <v>0</v>
      </c>
    </row>
    <row r="380" spans="1:4" s="100" customFormat="1">
      <c r="A380" s="95">
        <v>48</v>
      </c>
      <c r="B380" s="98" t="s">
        <v>620</v>
      </c>
      <c r="C380" s="99">
        <v>27549.999999999996</v>
      </c>
      <c r="D380" s="99">
        <v>0</v>
      </c>
    </row>
    <row r="381" spans="1:4" s="100" customFormat="1">
      <c r="A381" s="95"/>
      <c r="B381" s="97" t="s">
        <v>44</v>
      </c>
      <c r="C381" s="99">
        <v>21055.1</v>
      </c>
      <c r="D381" s="99">
        <v>0</v>
      </c>
    </row>
    <row r="382" spans="1:4">
      <c r="A382" s="101"/>
      <c r="B382" s="102" t="s">
        <v>621</v>
      </c>
      <c r="C382" s="99">
        <v>3242.2</v>
      </c>
      <c r="D382" s="99">
        <v>0</v>
      </c>
    </row>
    <row r="383" spans="1:4">
      <c r="A383" s="101"/>
      <c r="B383" s="102" t="s">
        <v>622</v>
      </c>
      <c r="C383" s="99">
        <v>0</v>
      </c>
      <c r="D383" s="99">
        <v>0</v>
      </c>
    </row>
    <row r="384" spans="1:4">
      <c r="A384" s="101"/>
      <c r="B384" s="102" t="s">
        <v>623</v>
      </c>
      <c r="C384" s="99">
        <v>1192.4000000000001</v>
      </c>
      <c r="D384" s="99">
        <v>0</v>
      </c>
    </row>
    <row r="385" spans="1:4">
      <c r="A385" s="101"/>
      <c r="B385" s="102" t="s">
        <v>624</v>
      </c>
      <c r="C385" s="99">
        <v>872</v>
      </c>
      <c r="D385" s="99">
        <v>0</v>
      </c>
    </row>
    <row r="386" spans="1:4">
      <c r="A386" s="101"/>
      <c r="B386" s="102" t="s">
        <v>625</v>
      </c>
      <c r="C386" s="99">
        <v>1188.3</v>
      </c>
      <c r="D386" s="99">
        <v>0</v>
      </c>
    </row>
    <row r="387" spans="1:4" s="100" customFormat="1">
      <c r="A387" s="101"/>
      <c r="B387" s="101" t="s">
        <v>46</v>
      </c>
      <c r="C387" s="99">
        <f>C380+C375+C367+C360+C354+C345+C344+C343+C326+C314+C308+C299+C293+C287+C278+C272+C253+C246+C236+C229+C218+C203+C193+C186+C165+C153+C146+C137+C128+C121+C112+C103+C94+C85+C71+C61+C49+C48+C47+C46+C40+C33+C23+C22+C16+C15+C9+C8</f>
        <v>1699813.1999999997</v>
      </c>
      <c r="D387" s="99">
        <f>D380+D375+D367+D360+D354+D345+D344+D343+D326+D314+D308+D299+D293+D287+D278+D272+D253+D246+D236+D229+D218+D203+D193+D186+D165+D153+D146+D137+D128+D121+D112+D103+D94+D85+D71+D61+D49+D48+D47+D46+D40+D33+D23+D22+D16+D15+D9+D8</f>
        <v>566509.80000000005</v>
      </c>
    </row>
    <row r="389" spans="1:4">
      <c r="C389" s="106"/>
    </row>
    <row r="390" spans="1:4">
      <c r="C390" s="107"/>
    </row>
    <row r="391" spans="1:4">
      <c r="C391" s="108"/>
    </row>
  </sheetData>
  <mergeCells count="1">
    <mergeCell ref="A5:D5"/>
  </mergeCells>
  <pageMargins left="0.51181102362204722" right="0.51181102362204722" top="0.51181102362204722" bottom="0.39370078740157483" header="0.25" footer="0.19685039370078741"/>
  <pageSetup paperSize="9" fitToHeight="0" orientation="portrait" r:id="rId1"/>
  <headerFooter>
    <oddHeader>&amp;C&amp;"Times New Roman,обычный"&amp;8&amp;P</oddHeader>
    <oddFooter>&amp;L&amp;"Times New Roman,обычный"&amp;8 2430-15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10"/>
  <sheetViews>
    <sheetView view="pageBreakPreview" zoomScale="60" zoomScaleNormal="100" workbookViewId="0">
      <selection activeCell="B3" sqref="B3"/>
    </sheetView>
  </sheetViews>
  <sheetFormatPr defaultRowHeight="15"/>
  <cols>
    <col min="1" max="1" width="8.7109375" customWidth="1"/>
    <col min="2" max="2" width="42.85546875" customWidth="1"/>
    <col min="3" max="3" width="24" customWidth="1"/>
    <col min="4" max="6" width="9.140625" customWidth="1"/>
    <col min="7" max="7" width="13.140625" customWidth="1"/>
    <col min="8" max="10" width="9.140625" customWidth="1"/>
    <col min="257" max="257" width="8.7109375" customWidth="1"/>
    <col min="258" max="258" width="30.7109375" customWidth="1"/>
    <col min="259" max="259" width="15.42578125" customWidth="1"/>
    <col min="260" max="262" width="9.140625" customWidth="1"/>
    <col min="263" max="263" width="13.140625" customWidth="1"/>
    <col min="264" max="266" width="9.140625" customWidth="1"/>
    <col min="513" max="513" width="8.7109375" customWidth="1"/>
    <col min="514" max="514" width="30.7109375" customWidth="1"/>
    <col min="515" max="515" width="15.42578125" customWidth="1"/>
    <col min="516" max="518" width="9.140625" customWidth="1"/>
    <col min="519" max="519" width="13.140625" customWidth="1"/>
    <col min="520" max="522" width="9.140625" customWidth="1"/>
    <col min="769" max="769" width="8.7109375" customWidth="1"/>
    <col min="770" max="770" width="30.7109375" customWidth="1"/>
    <col min="771" max="771" width="15.42578125" customWidth="1"/>
    <col min="772" max="774" width="9.140625" customWidth="1"/>
    <col min="775" max="775" width="13.140625" customWidth="1"/>
    <col min="776" max="778" width="9.140625" customWidth="1"/>
    <col min="1025" max="1025" width="8.7109375" customWidth="1"/>
    <col min="1026" max="1026" width="30.7109375" customWidth="1"/>
    <col min="1027" max="1027" width="15.42578125" customWidth="1"/>
    <col min="1028" max="1030" width="9.140625" customWidth="1"/>
    <col min="1031" max="1031" width="13.140625" customWidth="1"/>
    <col min="1032" max="1034" width="9.140625" customWidth="1"/>
    <col min="1281" max="1281" width="8.7109375" customWidth="1"/>
    <col min="1282" max="1282" width="30.7109375" customWidth="1"/>
    <col min="1283" max="1283" width="15.42578125" customWidth="1"/>
    <col min="1284" max="1286" width="9.140625" customWidth="1"/>
    <col min="1287" max="1287" width="13.140625" customWidth="1"/>
    <col min="1288" max="1290" width="9.140625" customWidth="1"/>
    <col min="1537" max="1537" width="8.7109375" customWidth="1"/>
    <col min="1538" max="1538" width="30.7109375" customWidth="1"/>
    <col min="1539" max="1539" width="15.42578125" customWidth="1"/>
    <col min="1540" max="1542" width="9.140625" customWidth="1"/>
    <col min="1543" max="1543" width="13.140625" customWidth="1"/>
    <col min="1544" max="1546" width="9.140625" customWidth="1"/>
    <col min="1793" max="1793" width="8.7109375" customWidth="1"/>
    <col min="1794" max="1794" width="30.7109375" customWidth="1"/>
    <col min="1795" max="1795" width="15.42578125" customWidth="1"/>
    <col min="1796" max="1798" width="9.140625" customWidth="1"/>
    <col min="1799" max="1799" width="13.140625" customWidth="1"/>
    <col min="1800" max="1802" width="9.140625" customWidth="1"/>
    <col min="2049" max="2049" width="8.7109375" customWidth="1"/>
    <col min="2050" max="2050" width="30.7109375" customWidth="1"/>
    <col min="2051" max="2051" width="15.42578125" customWidth="1"/>
    <col min="2052" max="2054" width="9.140625" customWidth="1"/>
    <col min="2055" max="2055" width="13.140625" customWidth="1"/>
    <col min="2056" max="2058" width="9.140625" customWidth="1"/>
    <col min="2305" max="2305" width="8.7109375" customWidth="1"/>
    <col min="2306" max="2306" width="30.7109375" customWidth="1"/>
    <col min="2307" max="2307" width="15.42578125" customWidth="1"/>
    <col min="2308" max="2310" width="9.140625" customWidth="1"/>
    <col min="2311" max="2311" width="13.140625" customWidth="1"/>
    <col min="2312" max="2314" width="9.140625" customWidth="1"/>
    <col min="2561" max="2561" width="8.7109375" customWidth="1"/>
    <col min="2562" max="2562" width="30.7109375" customWidth="1"/>
    <col min="2563" max="2563" width="15.42578125" customWidth="1"/>
    <col min="2564" max="2566" width="9.140625" customWidth="1"/>
    <col min="2567" max="2567" width="13.140625" customWidth="1"/>
    <col min="2568" max="2570" width="9.140625" customWidth="1"/>
    <col min="2817" max="2817" width="8.7109375" customWidth="1"/>
    <col min="2818" max="2818" width="30.7109375" customWidth="1"/>
    <col min="2819" max="2819" width="15.42578125" customWidth="1"/>
    <col min="2820" max="2822" width="9.140625" customWidth="1"/>
    <col min="2823" max="2823" width="13.140625" customWidth="1"/>
    <col min="2824" max="2826" width="9.140625" customWidth="1"/>
    <col min="3073" max="3073" width="8.7109375" customWidth="1"/>
    <col min="3074" max="3074" width="30.7109375" customWidth="1"/>
    <col min="3075" max="3075" width="15.42578125" customWidth="1"/>
    <col min="3076" max="3078" width="9.140625" customWidth="1"/>
    <col min="3079" max="3079" width="13.140625" customWidth="1"/>
    <col min="3080" max="3082" width="9.140625" customWidth="1"/>
    <col min="3329" max="3329" width="8.7109375" customWidth="1"/>
    <col min="3330" max="3330" width="30.7109375" customWidth="1"/>
    <col min="3331" max="3331" width="15.42578125" customWidth="1"/>
    <col min="3332" max="3334" width="9.140625" customWidth="1"/>
    <col min="3335" max="3335" width="13.140625" customWidth="1"/>
    <col min="3336" max="3338" width="9.140625" customWidth="1"/>
    <col min="3585" max="3585" width="8.7109375" customWidth="1"/>
    <col min="3586" max="3586" width="30.7109375" customWidth="1"/>
    <col min="3587" max="3587" width="15.42578125" customWidth="1"/>
    <col min="3588" max="3590" width="9.140625" customWidth="1"/>
    <col min="3591" max="3591" width="13.140625" customWidth="1"/>
    <col min="3592" max="3594" width="9.140625" customWidth="1"/>
    <col min="3841" max="3841" width="8.7109375" customWidth="1"/>
    <col min="3842" max="3842" width="30.7109375" customWidth="1"/>
    <col min="3843" max="3843" width="15.42578125" customWidth="1"/>
    <col min="3844" max="3846" width="9.140625" customWidth="1"/>
    <col min="3847" max="3847" width="13.140625" customWidth="1"/>
    <col min="3848" max="3850" width="9.140625" customWidth="1"/>
    <col min="4097" max="4097" width="8.7109375" customWidth="1"/>
    <col min="4098" max="4098" width="30.7109375" customWidth="1"/>
    <col min="4099" max="4099" width="15.42578125" customWidth="1"/>
    <col min="4100" max="4102" width="9.140625" customWidth="1"/>
    <col min="4103" max="4103" width="13.140625" customWidth="1"/>
    <col min="4104" max="4106" width="9.140625" customWidth="1"/>
    <col min="4353" max="4353" width="8.7109375" customWidth="1"/>
    <col min="4354" max="4354" width="30.7109375" customWidth="1"/>
    <col min="4355" max="4355" width="15.42578125" customWidth="1"/>
    <col min="4356" max="4358" width="9.140625" customWidth="1"/>
    <col min="4359" max="4359" width="13.140625" customWidth="1"/>
    <col min="4360" max="4362" width="9.140625" customWidth="1"/>
    <col min="4609" max="4609" width="8.7109375" customWidth="1"/>
    <col min="4610" max="4610" width="30.7109375" customWidth="1"/>
    <col min="4611" max="4611" width="15.42578125" customWidth="1"/>
    <col min="4612" max="4614" width="9.140625" customWidth="1"/>
    <col min="4615" max="4615" width="13.140625" customWidth="1"/>
    <col min="4616" max="4618" width="9.140625" customWidth="1"/>
    <col min="4865" max="4865" width="8.7109375" customWidth="1"/>
    <col min="4866" max="4866" width="30.7109375" customWidth="1"/>
    <col min="4867" max="4867" width="15.42578125" customWidth="1"/>
    <col min="4868" max="4870" width="9.140625" customWidth="1"/>
    <col min="4871" max="4871" width="13.140625" customWidth="1"/>
    <col min="4872" max="4874" width="9.140625" customWidth="1"/>
    <col min="5121" max="5121" width="8.7109375" customWidth="1"/>
    <col min="5122" max="5122" width="30.7109375" customWidth="1"/>
    <col min="5123" max="5123" width="15.42578125" customWidth="1"/>
    <col min="5124" max="5126" width="9.140625" customWidth="1"/>
    <col min="5127" max="5127" width="13.140625" customWidth="1"/>
    <col min="5128" max="5130" width="9.140625" customWidth="1"/>
    <col min="5377" max="5377" width="8.7109375" customWidth="1"/>
    <col min="5378" max="5378" width="30.7109375" customWidth="1"/>
    <col min="5379" max="5379" width="15.42578125" customWidth="1"/>
    <col min="5380" max="5382" width="9.140625" customWidth="1"/>
    <col min="5383" max="5383" width="13.140625" customWidth="1"/>
    <col min="5384" max="5386" width="9.140625" customWidth="1"/>
    <col min="5633" max="5633" width="8.7109375" customWidth="1"/>
    <col min="5634" max="5634" width="30.7109375" customWidth="1"/>
    <col min="5635" max="5635" width="15.42578125" customWidth="1"/>
    <col min="5636" max="5638" width="9.140625" customWidth="1"/>
    <col min="5639" max="5639" width="13.140625" customWidth="1"/>
    <col min="5640" max="5642" width="9.140625" customWidth="1"/>
    <col min="5889" max="5889" width="8.7109375" customWidth="1"/>
    <col min="5890" max="5890" width="30.7109375" customWidth="1"/>
    <col min="5891" max="5891" width="15.42578125" customWidth="1"/>
    <col min="5892" max="5894" width="9.140625" customWidth="1"/>
    <col min="5895" max="5895" width="13.140625" customWidth="1"/>
    <col min="5896" max="5898" width="9.140625" customWidth="1"/>
    <col min="6145" max="6145" width="8.7109375" customWidth="1"/>
    <col min="6146" max="6146" width="30.7109375" customWidth="1"/>
    <col min="6147" max="6147" width="15.42578125" customWidth="1"/>
    <col min="6148" max="6150" width="9.140625" customWidth="1"/>
    <col min="6151" max="6151" width="13.140625" customWidth="1"/>
    <col min="6152" max="6154" width="9.140625" customWidth="1"/>
    <col min="6401" max="6401" width="8.7109375" customWidth="1"/>
    <col min="6402" max="6402" width="30.7109375" customWidth="1"/>
    <col min="6403" max="6403" width="15.42578125" customWidth="1"/>
    <col min="6404" max="6406" width="9.140625" customWidth="1"/>
    <col min="6407" max="6407" width="13.140625" customWidth="1"/>
    <col min="6408" max="6410" width="9.140625" customWidth="1"/>
    <col min="6657" max="6657" width="8.7109375" customWidth="1"/>
    <col min="6658" max="6658" width="30.7109375" customWidth="1"/>
    <col min="6659" max="6659" width="15.42578125" customWidth="1"/>
    <col min="6660" max="6662" width="9.140625" customWidth="1"/>
    <col min="6663" max="6663" width="13.140625" customWidth="1"/>
    <col min="6664" max="6666" width="9.140625" customWidth="1"/>
    <col min="6913" max="6913" width="8.7109375" customWidth="1"/>
    <col min="6914" max="6914" width="30.7109375" customWidth="1"/>
    <col min="6915" max="6915" width="15.42578125" customWidth="1"/>
    <col min="6916" max="6918" width="9.140625" customWidth="1"/>
    <col min="6919" max="6919" width="13.140625" customWidth="1"/>
    <col min="6920" max="6922" width="9.140625" customWidth="1"/>
    <col min="7169" max="7169" width="8.7109375" customWidth="1"/>
    <col min="7170" max="7170" width="30.7109375" customWidth="1"/>
    <col min="7171" max="7171" width="15.42578125" customWidth="1"/>
    <col min="7172" max="7174" width="9.140625" customWidth="1"/>
    <col min="7175" max="7175" width="13.140625" customWidth="1"/>
    <col min="7176" max="7178" width="9.140625" customWidth="1"/>
    <col min="7425" max="7425" width="8.7109375" customWidth="1"/>
    <col min="7426" max="7426" width="30.7109375" customWidth="1"/>
    <col min="7427" max="7427" width="15.42578125" customWidth="1"/>
    <col min="7428" max="7430" width="9.140625" customWidth="1"/>
    <col min="7431" max="7431" width="13.140625" customWidth="1"/>
    <col min="7432" max="7434" width="9.140625" customWidth="1"/>
    <col min="7681" max="7681" width="8.7109375" customWidth="1"/>
    <col min="7682" max="7682" width="30.7109375" customWidth="1"/>
    <col min="7683" max="7683" width="15.42578125" customWidth="1"/>
    <col min="7684" max="7686" width="9.140625" customWidth="1"/>
    <col min="7687" max="7687" width="13.140625" customWidth="1"/>
    <col min="7688" max="7690" width="9.140625" customWidth="1"/>
    <col min="7937" max="7937" width="8.7109375" customWidth="1"/>
    <col min="7938" max="7938" width="30.7109375" customWidth="1"/>
    <col min="7939" max="7939" width="15.42578125" customWidth="1"/>
    <col min="7940" max="7942" width="9.140625" customWidth="1"/>
    <col min="7943" max="7943" width="13.140625" customWidth="1"/>
    <col min="7944" max="7946" width="9.140625" customWidth="1"/>
    <col min="8193" max="8193" width="8.7109375" customWidth="1"/>
    <col min="8194" max="8194" width="30.7109375" customWidth="1"/>
    <col min="8195" max="8195" width="15.42578125" customWidth="1"/>
    <col min="8196" max="8198" width="9.140625" customWidth="1"/>
    <col min="8199" max="8199" width="13.140625" customWidth="1"/>
    <col min="8200" max="8202" width="9.140625" customWidth="1"/>
    <col min="8449" max="8449" width="8.7109375" customWidth="1"/>
    <col min="8450" max="8450" width="30.7109375" customWidth="1"/>
    <col min="8451" max="8451" width="15.42578125" customWidth="1"/>
    <col min="8452" max="8454" width="9.140625" customWidth="1"/>
    <col min="8455" max="8455" width="13.140625" customWidth="1"/>
    <col min="8456" max="8458" width="9.140625" customWidth="1"/>
    <col min="8705" max="8705" width="8.7109375" customWidth="1"/>
    <col min="8706" max="8706" width="30.7109375" customWidth="1"/>
    <col min="8707" max="8707" width="15.42578125" customWidth="1"/>
    <col min="8708" max="8710" width="9.140625" customWidth="1"/>
    <col min="8711" max="8711" width="13.140625" customWidth="1"/>
    <col min="8712" max="8714" width="9.140625" customWidth="1"/>
    <col min="8961" max="8961" width="8.7109375" customWidth="1"/>
    <col min="8962" max="8962" width="30.7109375" customWidth="1"/>
    <col min="8963" max="8963" width="15.42578125" customWidth="1"/>
    <col min="8964" max="8966" width="9.140625" customWidth="1"/>
    <col min="8967" max="8967" width="13.140625" customWidth="1"/>
    <col min="8968" max="8970" width="9.140625" customWidth="1"/>
    <col min="9217" max="9217" width="8.7109375" customWidth="1"/>
    <col min="9218" max="9218" width="30.7109375" customWidth="1"/>
    <col min="9219" max="9219" width="15.42578125" customWidth="1"/>
    <col min="9220" max="9222" width="9.140625" customWidth="1"/>
    <col min="9223" max="9223" width="13.140625" customWidth="1"/>
    <col min="9224" max="9226" width="9.140625" customWidth="1"/>
    <col min="9473" max="9473" width="8.7109375" customWidth="1"/>
    <col min="9474" max="9474" width="30.7109375" customWidth="1"/>
    <col min="9475" max="9475" width="15.42578125" customWidth="1"/>
    <col min="9476" max="9478" width="9.140625" customWidth="1"/>
    <col min="9479" max="9479" width="13.140625" customWidth="1"/>
    <col min="9480" max="9482" width="9.140625" customWidth="1"/>
    <col min="9729" max="9729" width="8.7109375" customWidth="1"/>
    <col min="9730" max="9730" width="30.7109375" customWidth="1"/>
    <col min="9731" max="9731" width="15.42578125" customWidth="1"/>
    <col min="9732" max="9734" width="9.140625" customWidth="1"/>
    <col min="9735" max="9735" width="13.140625" customWidth="1"/>
    <col min="9736" max="9738" width="9.140625" customWidth="1"/>
    <col min="9985" max="9985" width="8.7109375" customWidth="1"/>
    <col min="9986" max="9986" width="30.7109375" customWidth="1"/>
    <col min="9987" max="9987" width="15.42578125" customWidth="1"/>
    <col min="9988" max="9990" width="9.140625" customWidth="1"/>
    <col min="9991" max="9991" width="13.140625" customWidth="1"/>
    <col min="9992" max="9994" width="9.140625" customWidth="1"/>
    <col min="10241" max="10241" width="8.7109375" customWidth="1"/>
    <col min="10242" max="10242" width="30.7109375" customWidth="1"/>
    <col min="10243" max="10243" width="15.42578125" customWidth="1"/>
    <col min="10244" max="10246" width="9.140625" customWidth="1"/>
    <col min="10247" max="10247" width="13.140625" customWidth="1"/>
    <col min="10248" max="10250" width="9.140625" customWidth="1"/>
    <col min="10497" max="10497" width="8.7109375" customWidth="1"/>
    <col min="10498" max="10498" width="30.7109375" customWidth="1"/>
    <col min="10499" max="10499" width="15.42578125" customWidth="1"/>
    <col min="10500" max="10502" width="9.140625" customWidth="1"/>
    <col min="10503" max="10503" width="13.140625" customWidth="1"/>
    <col min="10504" max="10506" width="9.140625" customWidth="1"/>
    <col min="10753" max="10753" width="8.7109375" customWidth="1"/>
    <col min="10754" max="10754" width="30.7109375" customWidth="1"/>
    <col min="10755" max="10755" width="15.42578125" customWidth="1"/>
    <col min="10756" max="10758" width="9.140625" customWidth="1"/>
    <col min="10759" max="10759" width="13.140625" customWidth="1"/>
    <col min="10760" max="10762" width="9.140625" customWidth="1"/>
    <col min="11009" max="11009" width="8.7109375" customWidth="1"/>
    <col min="11010" max="11010" width="30.7109375" customWidth="1"/>
    <col min="11011" max="11011" width="15.42578125" customWidth="1"/>
    <col min="11012" max="11014" width="9.140625" customWidth="1"/>
    <col min="11015" max="11015" width="13.140625" customWidth="1"/>
    <col min="11016" max="11018" width="9.140625" customWidth="1"/>
    <col min="11265" max="11265" width="8.7109375" customWidth="1"/>
    <col min="11266" max="11266" width="30.7109375" customWidth="1"/>
    <col min="11267" max="11267" width="15.42578125" customWidth="1"/>
    <col min="11268" max="11270" width="9.140625" customWidth="1"/>
    <col min="11271" max="11271" width="13.140625" customWidth="1"/>
    <col min="11272" max="11274" width="9.140625" customWidth="1"/>
    <col min="11521" max="11521" width="8.7109375" customWidth="1"/>
    <col min="11522" max="11522" width="30.7109375" customWidth="1"/>
    <col min="11523" max="11523" width="15.42578125" customWidth="1"/>
    <col min="11524" max="11526" width="9.140625" customWidth="1"/>
    <col min="11527" max="11527" width="13.140625" customWidth="1"/>
    <col min="11528" max="11530" width="9.140625" customWidth="1"/>
    <col min="11777" max="11777" width="8.7109375" customWidth="1"/>
    <col min="11778" max="11778" width="30.7109375" customWidth="1"/>
    <col min="11779" max="11779" width="15.42578125" customWidth="1"/>
    <col min="11780" max="11782" width="9.140625" customWidth="1"/>
    <col min="11783" max="11783" width="13.140625" customWidth="1"/>
    <col min="11784" max="11786" width="9.140625" customWidth="1"/>
    <col min="12033" max="12033" width="8.7109375" customWidth="1"/>
    <col min="12034" max="12034" width="30.7109375" customWidth="1"/>
    <col min="12035" max="12035" width="15.42578125" customWidth="1"/>
    <col min="12036" max="12038" width="9.140625" customWidth="1"/>
    <col min="12039" max="12039" width="13.140625" customWidth="1"/>
    <col min="12040" max="12042" width="9.140625" customWidth="1"/>
    <col min="12289" max="12289" width="8.7109375" customWidth="1"/>
    <col min="12290" max="12290" width="30.7109375" customWidth="1"/>
    <col min="12291" max="12291" width="15.42578125" customWidth="1"/>
    <col min="12292" max="12294" width="9.140625" customWidth="1"/>
    <col min="12295" max="12295" width="13.140625" customWidth="1"/>
    <col min="12296" max="12298" width="9.140625" customWidth="1"/>
    <col min="12545" max="12545" width="8.7109375" customWidth="1"/>
    <col min="12546" max="12546" width="30.7109375" customWidth="1"/>
    <col min="12547" max="12547" width="15.42578125" customWidth="1"/>
    <col min="12548" max="12550" width="9.140625" customWidth="1"/>
    <col min="12551" max="12551" width="13.140625" customWidth="1"/>
    <col min="12552" max="12554" width="9.140625" customWidth="1"/>
    <col min="12801" max="12801" width="8.7109375" customWidth="1"/>
    <col min="12802" max="12802" width="30.7109375" customWidth="1"/>
    <col min="12803" max="12803" width="15.42578125" customWidth="1"/>
    <col min="12804" max="12806" width="9.140625" customWidth="1"/>
    <col min="12807" max="12807" width="13.140625" customWidth="1"/>
    <col min="12808" max="12810" width="9.140625" customWidth="1"/>
    <col min="13057" max="13057" width="8.7109375" customWidth="1"/>
    <col min="13058" max="13058" width="30.7109375" customWidth="1"/>
    <col min="13059" max="13059" width="15.42578125" customWidth="1"/>
    <col min="13060" max="13062" width="9.140625" customWidth="1"/>
    <col min="13063" max="13063" width="13.140625" customWidth="1"/>
    <col min="13064" max="13066" width="9.140625" customWidth="1"/>
    <col min="13313" max="13313" width="8.7109375" customWidth="1"/>
    <col min="13314" max="13314" width="30.7109375" customWidth="1"/>
    <col min="13315" max="13315" width="15.42578125" customWidth="1"/>
    <col min="13316" max="13318" width="9.140625" customWidth="1"/>
    <col min="13319" max="13319" width="13.140625" customWidth="1"/>
    <col min="13320" max="13322" width="9.140625" customWidth="1"/>
    <col min="13569" max="13569" width="8.7109375" customWidth="1"/>
    <col min="13570" max="13570" width="30.7109375" customWidth="1"/>
    <col min="13571" max="13571" width="15.42578125" customWidth="1"/>
    <col min="13572" max="13574" width="9.140625" customWidth="1"/>
    <col min="13575" max="13575" width="13.140625" customWidth="1"/>
    <col min="13576" max="13578" width="9.140625" customWidth="1"/>
    <col min="13825" max="13825" width="8.7109375" customWidth="1"/>
    <col min="13826" max="13826" width="30.7109375" customWidth="1"/>
    <col min="13827" max="13827" width="15.42578125" customWidth="1"/>
    <col min="13828" max="13830" width="9.140625" customWidth="1"/>
    <col min="13831" max="13831" width="13.140625" customWidth="1"/>
    <col min="13832" max="13834" width="9.140625" customWidth="1"/>
    <col min="14081" max="14081" width="8.7109375" customWidth="1"/>
    <col min="14082" max="14082" width="30.7109375" customWidth="1"/>
    <col min="14083" max="14083" width="15.42578125" customWidth="1"/>
    <col min="14084" max="14086" width="9.140625" customWidth="1"/>
    <col min="14087" max="14087" width="13.140625" customWidth="1"/>
    <col min="14088" max="14090" width="9.140625" customWidth="1"/>
    <col min="14337" max="14337" width="8.7109375" customWidth="1"/>
    <col min="14338" max="14338" width="30.7109375" customWidth="1"/>
    <col min="14339" max="14339" width="15.42578125" customWidth="1"/>
    <col min="14340" max="14342" width="9.140625" customWidth="1"/>
    <col min="14343" max="14343" width="13.140625" customWidth="1"/>
    <col min="14344" max="14346" width="9.140625" customWidth="1"/>
    <col min="14593" max="14593" width="8.7109375" customWidth="1"/>
    <col min="14594" max="14594" width="30.7109375" customWidth="1"/>
    <col min="14595" max="14595" width="15.42578125" customWidth="1"/>
    <col min="14596" max="14598" width="9.140625" customWidth="1"/>
    <col min="14599" max="14599" width="13.140625" customWidth="1"/>
    <col min="14600" max="14602" width="9.140625" customWidth="1"/>
    <col min="14849" max="14849" width="8.7109375" customWidth="1"/>
    <col min="14850" max="14850" width="30.7109375" customWidth="1"/>
    <col min="14851" max="14851" width="15.42578125" customWidth="1"/>
    <col min="14852" max="14854" width="9.140625" customWidth="1"/>
    <col min="14855" max="14855" width="13.140625" customWidth="1"/>
    <col min="14856" max="14858" width="9.140625" customWidth="1"/>
    <col min="15105" max="15105" width="8.7109375" customWidth="1"/>
    <col min="15106" max="15106" width="30.7109375" customWidth="1"/>
    <col min="15107" max="15107" width="15.42578125" customWidth="1"/>
    <col min="15108" max="15110" width="9.140625" customWidth="1"/>
    <col min="15111" max="15111" width="13.140625" customWidth="1"/>
    <col min="15112" max="15114" width="9.140625" customWidth="1"/>
    <col min="15361" max="15361" width="8.7109375" customWidth="1"/>
    <col min="15362" max="15362" width="30.7109375" customWidth="1"/>
    <col min="15363" max="15363" width="15.42578125" customWidth="1"/>
    <col min="15364" max="15366" width="9.140625" customWidth="1"/>
    <col min="15367" max="15367" width="13.140625" customWidth="1"/>
    <col min="15368" max="15370" width="9.140625" customWidth="1"/>
    <col min="15617" max="15617" width="8.7109375" customWidth="1"/>
    <col min="15618" max="15618" width="30.7109375" customWidth="1"/>
    <col min="15619" max="15619" width="15.42578125" customWidth="1"/>
    <col min="15620" max="15622" width="9.140625" customWidth="1"/>
    <col min="15623" max="15623" width="13.140625" customWidth="1"/>
    <col min="15624" max="15626" width="9.140625" customWidth="1"/>
    <col min="15873" max="15873" width="8.7109375" customWidth="1"/>
    <col min="15874" max="15874" width="30.7109375" customWidth="1"/>
    <col min="15875" max="15875" width="15.42578125" customWidth="1"/>
    <col min="15876" max="15878" width="9.140625" customWidth="1"/>
    <col min="15879" max="15879" width="13.140625" customWidth="1"/>
    <col min="15880" max="15882" width="9.140625" customWidth="1"/>
    <col min="16129" max="16129" width="8.7109375" customWidth="1"/>
    <col min="16130" max="16130" width="30.7109375" customWidth="1"/>
    <col min="16131" max="16131" width="15.42578125" customWidth="1"/>
    <col min="16132" max="16134" width="9.140625" customWidth="1"/>
    <col min="16135" max="16135" width="13.140625" customWidth="1"/>
    <col min="16136" max="16138" width="9.140625" customWidth="1"/>
  </cols>
  <sheetData>
    <row r="1" spans="1:7" s="199" customFormat="1">
      <c r="A1" s="198"/>
      <c r="B1" s="6"/>
      <c r="C1" s="92" t="s">
        <v>2301</v>
      </c>
    </row>
    <row r="2" spans="1:7" s="199" customFormat="1">
      <c r="A2" s="198" t="s">
        <v>1</v>
      </c>
      <c r="B2" s="200"/>
      <c r="C2" s="92" t="s">
        <v>0</v>
      </c>
    </row>
    <row r="3" spans="1:7" s="199" customFormat="1">
      <c r="A3" s="198" t="s">
        <v>1</v>
      </c>
      <c r="B3" s="6"/>
      <c r="C3" s="6" t="s">
        <v>2585</v>
      </c>
    </row>
    <row r="4" spans="1:7" s="199" customFormat="1">
      <c r="A4" s="198" t="s">
        <v>1</v>
      </c>
      <c r="B4" s="6"/>
      <c r="C4" s="6"/>
    </row>
    <row r="5" spans="1:7" s="199" customFormat="1" ht="86.25" customHeight="1">
      <c r="A5" s="423" t="s">
        <v>2565</v>
      </c>
      <c r="B5" s="423"/>
      <c r="C5" s="423"/>
    </row>
    <row r="6" spans="1:7" s="203" customFormat="1">
      <c r="A6" s="201"/>
      <c r="B6" s="201"/>
      <c r="C6" s="201"/>
      <c r="D6" s="202"/>
      <c r="E6" s="202"/>
      <c r="F6" s="202"/>
      <c r="G6" s="202"/>
    </row>
    <row r="7" spans="1:7" s="203" customFormat="1" ht="30">
      <c r="A7" s="204" t="s">
        <v>48</v>
      </c>
      <c r="B7" s="187" t="s">
        <v>3</v>
      </c>
      <c r="C7" s="188" t="s">
        <v>4</v>
      </c>
    </row>
    <row r="8" spans="1:7">
      <c r="A8" s="205" t="s">
        <v>2109</v>
      </c>
      <c r="B8" s="206" t="s">
        <v>287</v>
      </c>
      <c r="C8" s="99">
        <v>319771</v>
      </c>
    </row>
    <row r="9" spans="1:7">
      <c r="A9" s="205"/>
      <c r="B9" s="206" t="s">
        <v>45</v>
      </c>
      <c r="C9" s="99">
        <v>767450.4</v>
      </c>
    </row>
    <row r="10" spans="1:7">
      <c r="A10" s="205"/>
      <c r="B10" s="206" t="s">
        <v>46</v>
      </c>
      <c r="C10" s="99">
        <v>1087221.3999999999</v>
      </c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&amp;L&amp;"Times New Roman,обычный"&amp;8 2430-15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view="pageBreakPreview" zoomScale="60" zoomScaleNormal="100" workbookViewId="0">
      <selection activeCell="B2" sqref="B2"/>
    </sheetView>
  </sheetViews>
  <sheetFormatPr defaultRowHeight="15"/>
  <cols>
    <col min="1" max="1" width="8.7109375" customWidth="1"/>
    <col min="2" max="2" width="41.42578125" customWidth="1"/>
    <col min="3" max="3" width="23.5703125" customWidth="1"/>
    <col min="4" max="4" width="9.140625" customWidth="1"/>
    <col min="5" max="5" width="13.140625" customWidth="1"/>
    <col min="6" max="8" width="9.140625" customWidth="1"/>
  </cols>
  <sheetData>
    <row r="1" spans="1:4">
      <c r="C1" s="92" t="s">
        <v>2302</v>
      </c>
    </row>
    <row r="2" spans="1:4" ht="12.75" customHeight="1">
      <c r="A2" s="222"/>
      <c r="C2" s="92" t="s">
        <v>0</v>
      </c>
    </row>
    <row r="3" spans="1:4">
      <c r="A3" s="223"/>
      <c r="C3" s="6" t="s">
        <v>2603</v>
      </c>
    </row>
    <row r="4" spans="1:4" ht="93.75" customHeight="1">
      <c r="A4" s="423" t="s">
        <v>2566</v>
      </c>
      <c r="B4" s="423"/>
      <c r="C4" s="423"/>
      <c r="D4" s="224"/>
    </row>
    <row r="5" spans="1:4" ht="41.85" customHeight="1">
      <c r="A5" s="204" t="s">
        <v>48</v>
      </c>
      <c r="B5" s="187" t="s">
        <v>3</v>
      </c>
      <c r="C5" s="188" t="s">
        <v>4</v>
      </c>
    </row>
    <row r="6" spans="1:4">
      <c r="A6" s="205" t="s">
        <v>2109</v>
      </c>
      <c r="B6" s="206" t="s">
        <v>287</v>
      </c>
      <c r="C6" s="99">
        <v>3317.7</v>
      </c>
    </row>
    <row r="7" spans="1:4">
      <c r="A7" s="205" t="s">
        <v>2110</v>
      </c>
      <c r="B7" s="206" t="s">
        <v>8</v>
      </c>
      <c r="C7" s="99">
        <v>225.6</v>
      </c>
    </row>
    <row r="8" spans="1:4">
      <c r="A8" s="205" t="s">
        <v>2111</v>
      </c>
      <c r="B8" s="206" t="s">
        <v>293</v>
      </c>
      <c r="C8" s="99">
        <v>886.1</v>
      </c>
    </row>
    <row r="9" spans="1:4">
      <c r="A9" s="205" t="s">
        <v>2112</v>
      </c>
      <c r="B9" s="206" t="s">
        <v>295</v>
      </c>
      <c r="C9" s="99">
        <v>74.5</v>
      </c>
    </row>
    <row r="10" spans="1:4">
      <c r="A10" s="205" t="s">
        <v>2113</v>
      </c>
      <c r="B10" s="206" t="s">
        <v>300</v>
      </c>
      <c r="C10" s="99">
        <v>216.8</v>
      </c>
    </row>
    <row r="11" spans="1:4">
      <c r="A11" s="205" t="s">
        <v>2114</v>
      </c>
      <c r="B11" s="206" t="s">
        <v>9</v>
      </c>
      <c r="C11" s="99">
        <v>350.5</v>
      </c>
    </row>
    <row r="12" spans="1:4">
      <c r="A12" s="205" t="s">
        <v>2115</v>
      </c>
      <c r="B12" s="206" t="s">
        <v>10</v>
      </c>
      <c r="C12" s="99">
        <v>132.6</v>
      </c>
    </row>
    <row r="13" spans="1:4">
      <c r="A13" s="205" t="s">
        <v>2116</v>
      </c>
      <c r="B13" s="206" t="s">
        <v>11</v>
      </c>
      <c r="C13" s="99">
        <v>415</v>
      </c>
    </row>
    <row r="14" spans="1:4">
      <c r="A14" s="205" t="s">
        <v>2117</v>
      </c>
      <c r="B14" s="206" t="s">
        <v>321</v>
      </c>
      <c r="C14" s="99">
        <v>353.6</v>
      </c>
    </row>
    <row r="15" spans="1:4">
      <c r="A15" s="205" t="s">
        <v>2118</v>
      </c>
      <c r="B15" s="206" t="s">
        <v>322</v>
      </c>
      <c r="C15" s="99">
        <v>515.29999999999995</v>
      </c>
    </row>
    <row r="16" spans="1:4">
      <c r="A16" s="205" t="s">
        <v>2119</v>
      </c>
      <c r="B16" s="206" t="s">
        <v>323</v>
      </c>
      <c r="C16" s="99">
        <v>525.4</v>
      </c>
    </row>
    <row r="17" spans="1:3">
      <c r="A17" s="205" t="s">
        <v>2120</v>
      </c>
      <c r="B17" s="206" t="s">
        <v>12</v>
      </c>
      <c r="C17" s="99">
        <v>639</v>
      </c>
    </row>
    <row r="18" spans="1:3">
      <c r="A18" s="205" t="s">
        <v>2121</v>
      </c>
      <c r="B18" s="206" t="s">
        <v>13</v>
      </c>
      <c r="C18" s="99">
        <v>412.6</v>
      </c>
    </row>
    <row r="19" spans="1:3">
      <c r="A19" s="205" t="s">
        <v>2122</v>
      </c>
      <c r="B19" s="206" t="s">
        <v>14</v>
      </c>
      <c r="C19" s="99">
        <v>239.6</v>
      </c>
    </row>
    <row r="20" spans="1:3">
      <c r="A20" s="205" t="s">
        <v>2123</v>
      </c>
      <c r="B20" s="206" t="s">
        <v>15</v>
      </c>
      <c r="C20" s="99">
        <v>113.7</v>
      </c>
    </row>
    <row r="21" spans="1:3">
      <c r="A21" s="205" t="s">
        <v>2124</v>
      </c>
      <c r="B21" s="206" t="s">
        <v>16</v>
      </c>
      <c r="C21" s="99">
        <v>119.9</v>
      </c>
    </row>
    <row r="22" spans="1:3">
      <c r="A22" s="205" t="s">
        <v>2125</v>
      </c>
      <c r="B22" s="206" t="s">
        <v>17</v>
      </c>
      <c r="C22" s="99">
        <v>289.39999999999998</v>
      </c>
    </row>
    <row r="23" spans="1:3">
      <c r="A23" s="205" t="s">
        <v>2126</v>
      </c>
      <c r="B23" s="206" t="s">
        <v>381</v>
      </c>
      <c r="C23" s="99">
        <v>176.8</v>
      </c>
    </row>
    <row r="24" spans="1:3">
      <c r="A24" s="205" t="s">
        <v>2127</v>
      </c>
      <c r="B24" s="206" t="s">
        <v>18</v>
      </c>
      <c r="C24" s="99">
        <v>51.5</v>
      </c>
    </row>
    <row r="25" spans="1:3">
      <c r="A25" s="205" t="s">
        <v>2128</v>
      </c>
      <c r="B25" s="206" t="s">
        <v>19</v>
      </c>
      <c r="C25" s="99">
        <v>137.4</v>
      </c>
    </row>
    <row r="26" spans="1:3">
      <c r="A26" s="205" t="s">
        <v>2129</v>
      </c>
      <c r="B26" s="206" t="s">
        <v>20</v>
      </c>
      <c r="C26" s="99">
        <v>205.3</v>
      </c>
    </row>
    <row r="27" spans="1:3">
      <c r="A27" s="205" t="s">
        <v>2130</v>
      </c>
      <c r="B27" s="206" t="s">
        <v>21</v>
      </c>
      <c r="C27" s="99">
        <v>80</v>
      </c>
    </row>
    <row r="28" spans="1:3">
      <c r="A28" s="205" t="s">
        <v>2131</v>
      </c>
      <c r="B28" s="206" t="s">
        <v>22</v>
      </c>
      <c r="C28" s="99">
        <v>218.5</v>
      </c>
    </row>
    <row r="29" spans="1:3">
      <c r="A29" s="205" t="s">
        <v>2132</v>
      </c>
      <c r="B29" s="206" t="s">
        <v>23</v>
      </c>
      <c r="C29" s="99">
        <v>270.2</v>
      </c>
    </row>
    <row r="30" spans="1:3">
      <c r="A30" s="205" t="s">
        <v>2133</v>
      </c>
      <c r="B30" s="206" t="s">
        <v>24</v>
      </c>
      <c r="C30" s="99">
        <v>144</v>
      </c>
    </row>
    <row r="31" spans="1:3">
      <c r="A31" s="205" t="s">
        <v>2134</v>
      </c>
      <c r="B31" s="206" t="s">
        <v>25</v>
      </c>
      <c r="C31" s="99">
        <v>335.9</v>
      </c>
    </row>
    <row r="32" spans="1:3">
      <c r="A32" s="205" t="s">
        <v>2135</v>
      </c>
      <c r="B32" s="206" t="s">
        <v>26</v>
      </c>
      <c r="C32" s="99">
        <v>248.5</v>
      </c>
    </row>
    <row r="33" spans="1:3">
      <c r="A33" s="205" t="s">
        <v>2136</v>
      </c>
      <c r="B33" s="206" t="s">
        <v>27</v>
      </c>
      <c r="C33" s="99">
        <v>209.1</v>
      </c>
    </row>
    <row r="34" spans="1:3">
      <c r="A34" s="205" t="s">
        <v>2137</v>
      </c>
      <c r="B34" s="206" t="s">
        <v>28</v>
      </c>
      <c r="C34" s="99">
        <v>120</v>
      </c>
    </row>
    <row r="35" spans="1:3">
      <c r="A35" s="205" t="s">
        <v>2138</v>
      </c>
      <c r="B35" s="206" t="s">
        <v>29</v>
      </c>
      <c r="C35" s="99">
        <v>116</v>
      </c>
    </row>
    <row r="36" spans="1:3">
      <c r="A36" s="205" t="s">
        <v>2139</v>
      </c>
      <c r="B36" s="206" t="s">
        <v>30</v>
      </c>
      <c r="C36" s="99">
        <v>166.5</v>
      </c>
    </row>
    <row r="37" spans="1:3">
      <c r="A37" s="205" t="s">
        <v>2140</v>
      </c>
      <c r="B37" s="206" t="s">
        <v>31</v>
      </c>
      <c r="C37" s="99">
        <v>577.79999999999995</v>
      </c>
    </row>
    <row r="38" spans="1:3">
      <c r="A38" s="205" t="s">
        <v>2141</v>
      </c>
      <c r="B38" s="206" t="s">
        <v>32</v>
      </c>
      <c r="C38" s="99">
        <v>134.9</v>
      </c>
    </row>
    <row r="39" spans="1:3">
      <c r="A39" s="205" t="s">
        <v>2142</v>
      </c>
      <c r="B39" s="206" t="s">
        <v>33</v>
      </c>
      <c r="C39" s="99">
        <v>106.2</v>
      </c>
    </row>
    <row r="40" spans="1:3">
      <c r="A40" s="205" t="s">
        <v>2143</v>
      </c>
      <c r="B40" s="206" t="s">
        <v>34</v>
      </c>
      <c r="C40" s="99">
        <v>122.2</v>
      </c>
    </row>
    <row r="41" spans="1:3">
      <c r="A41" s="205" t="s">
        <v>2144</v>
      </c>
      <c r="B41" s="206" t="s">
        <v>542</v>
      </c>
      <c r="C41" s="99">
        <v>96.5</v>
      </c>
    </row>
    <row r="42" spans="1:3">
      <c r="A42" s="205" t="s">
        <v>2145</v>
      </c>
      <c r="B42" s="206" t="s">
        <v>35</v>
      </c>
      <c r="C42" s="99">
        <v>95.5</v>
      </c>
    </row>
    <row r="43" spans="1:3">
      <c r="A43" s="205" t="s">
        <v>2146</v>
      </c>
      <c r="B43" s="206" t="s">
        <v>36</v>
      </c>
      <c r="C43" s="99">
        <v>137.9</v>
      </c>
    </row>
    <row r="44" spans="1:3">
      <c r="A44" s="205" t="s">
        <v>2147</v>
      </c>
      <c r="B44" s="206" t="s">
        <v>37</v>
      </c>
      <c r="C44" s="99">
        <v>165.5</v>
      </c>
    </row>
    <row r="45" spans="1:3">
      <c r="A45" s="205" t="s">
        <v>2148</v>
      </c>
      <c r="B45" s="206" t="s">
        <v>38</v>
      </c>
      <c r="C45" s="99">
        <v>355.2</v>
      </c>
    </row>
    <row r="46" spans="1:3">
      <c r="A46" s="205" t="s">
        <v>2149</v>
      </c>
      <c r="B46" s="206" t="s">
        <v>587</v>
      </c>
      <c r="C46" s="99">
        <v>51.5</v>
      </c>
    </row>
    <row r="47" spans="1:3">
      <c r="A47" s="205" t="s">
        <v>2150</v>
      </c>
      <c r="B47" s="206" t="s">
        <v>588</v>
      </c>
      <c r="C47" s="99">
        <v>151.9</v>
      </c>
    </row>
    <row r="48" spans="1:3">
      <c r="A48" s="205" t="s">
        <v>2151</v>
      </c>
      <c r="B48" s="206" t="s">
        <v>39</v>
      </c>
      <c r="C48" s="99">
        <v>150</v>
      </c>
    </row>
    <row r="49" spans="1:3">
      <c r="A49" s="205" t="s">
        <v>2152</v>
      </c>
      <c r="B49" s="206" t="s">
        <v>40</v>
      </c>
      <c r="C49" s="99">
        <v>110.9</v>
      </c>
    </row>
    <row r="50" spans="1:3">
      <c r="A50" s="205" t="s">
        <v>2155</v>
      </c>
      <c r="B50" s="206" t="s">
        <v>41</v>
      </c>
      <c r="C50" s="99">
        <v>112</v>
      </c>
    </row>
    <row r="51" spans="1:3">
      <c r="A51" s="205" t="s">
        <v>2156</v>
      </c>
      <c r="B51" s="206" t="s">
        <v>42</v>
      </c>
      <c r="C51" s="99">
        <v>206.6</v>
      </c>
    </row>
    <row r="52" spans="1:3">
      <c r="A52" s="205" t="s">
        <v>2157</v>
      </c>
      <c r="B52" s="206" t="s">
        <v>43</v>
      </c>
      <c r="C52" s="99">
        <v>110.2</v>
      </c>
    </row>
    <row r="53" spans="1:3">
      <c r="A53" s="205" t="s">
        <v>2158</v>
      </c>
      <c r="B53" s="206" t="s">
        <v>44</v>
      </c>
      <c r="C53" s="99">
        <v>51.5</v>
      </c>
    </row>
    <row r="54" spans="1:3">
      <c r="A54" s="205"/>
      <c r="B54" s="206" t="s">
        <v>46</v>
      </c>
      <c r="C54" s="99">
        <v>14043.3</v>
      </c>
    </row>
  </sheetData>
  <mergeCells count="1">
    <mergeCell ref="A4:C4"/>
  </mergeCells>
  <pageMargins left="0.70866141732283472" right="0.70866141732283472" top="0.49" bottom="0.54" header="0.31496062992125984" footer="0.31496062992125984"/>
  <pageSetup paperSize="9" scale="86" orientation="portrait" r:id="rId1"/>
  <headerFooter>
    <oddFooter>&amp;L&amp;"Times New Roman,обычный"&amp;8 2430-15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view="pageBreakPreview" zoomScale="60" zoomScaleNormal="100" zoomScalePageLayoutView="96" workbookViewId="0">
      <selection activeCell="B2" sqref="B2"/>
    </sheetView>
  </sheetViews>
  <sheetFormatPr defaultColWidth="10.42578125" defaultRowHeight="15"/>
  <cols>
    <col min="1" max="1" width="5.28515625" style="6" customWidth="1"/>
    <col min="2" max="2" width="39.42578125" style="111" customWidth="1"/>
    <col min="3" max="3" width="14.42578125" style="6" customWidth="1"/>
    <col min="4" max="4" width="15.5703125" style="6" customWidth="1"/>
    <col min="5" max="5" width="14.5703125" style="6" customWidth="1"/>
    <col min="6" max="6" width="15" style="6" customWidth="1"/>
    <col min="7" max="235" width="9.140625" style="6" customWidth="1"/>
    <col min="236" max="236" width="6.5703125" style="6" customWidth="1"/>
    <col min="237" max="237" width="44.140625" style="6" customWidth="1"/>
    <col min="238" max="239" width="10.85546875" style="6" customWidth="1"/>
    <col min="240" max="240" width="39.7109375" style="6" customWidth="1"/>
    <col min="241" max="241" width="8.7109375" style="6" customWidth="1"/>
    <col min="242" max="242" width="15.42578125" style="6" customWidth="1"/>
    <col min="243" max="243" width="17.85546875" style="6" customWidth="1"/>
    <col min="244" max="247" width="18.5703125" style="6" bestFit="1" customWidth="1"/>
    <col min="248" max="249" width="12.85546875" style="6" bestFit="1" customWidth="1"/>
    <col min="250" max="250" width="16.28515625" style="6" bestFit="1" customWidth="1"/>
    <col min="251" max="16384" width="10.42578125" style="6"/>
  </cols>
  <sheetData>
    <row r="1" spans="1:6">
      <c r="A1" s="92"/>
      <c r="B1" s="109"/>
      <c r="C1" s="110"/>
      <c r="D1" s="110"/>
      <c r="E1" s="92" t="s">
        <v>2303</v>
      </c>
      <c r="F1" s="92"/>
    </row>
    <row r="2" spans="1:6">
      <c r="E2" s="92" t="s">
        <v>0</v>
      </c>
      <c r="F2" s="92"/>
    </row>
    <row r="3" spans="1:6">
      <c r="E3" s="6" t="s">
        <v>2608</v>
      </c>
    </row>
    <row r="4" spans="1:6" ht="62.45" customHeight="1">
      <c r="A4" s="424" t="s">
        <v>626</v>
      </c>
      <c r="B4" s="424"/>
      <c r="C4" s="424"/>
      <c r="D4" s="424"/>
      <c r="E4" s="424"/>
      <c r="F4" s="424"/>
    </row>
    <row r="5" spans="1:6">
      <c r="A5" s="425" t="s">
        <v>48</v>
      </c>
      <c r="B5" s="425" t="s">
        <v>2567</v>
      </c>
      <c r="C5" s="428" t="s">
        <v>76</v>
      </c>
      <c r="D5" s="429"/>
      <c r="E5" s="407" t="s">
        <v>77</v>
      </c>
      <c r="F5" s="407"/>
    </row>
    <row r="6" spans="1:6" ht="90">
      <c r="A6" s="426"/>
      <c r="B6" s="427"/>
      <c r="C6" s="112" t="s">
        <v>628</v>
      </c>
      <c r="D6" s="112" t="s">
        <v>629</v>
      </c>
      <c r="E6" s="112" t="s">
        <v>628</v>
      </c>
      <c r="F6" s="112" t="s">
        <v>630</v>
      </c>
    </row>
    <row r="7" spans="1:6">
      <c r="A7" s="291">
        <v>1</v>
      </c>
      <c r="B7" s="113" t="s">
        <v>287</v>
      </c>
      <c r="C7" s="99">
        <v>265794.7</v>
      </c>
      <c r="D7" s="99">
        <v>27855.8</v>
      </c>
      <c r="E7" s="99">
        <v>316175.90000000002</v>
      </c>
      <c r="F7" s="99">
        <v>21193.5</v>
      </c>
    </row>
    <row r="8" spans="1:6">
      <c r="A8" s="291">
        <f>A7+1</f>
        <v>2</v>
      </c>
      <c r="B8" s="114" t="s">
        <v>8</v>
      </c>
      <c r="C8" s="99">
        <v>21634.6</v>
      </c>
      <c r="D8" s="99">
        <v>4361</v>
      </c>
      <c r="E8" s="99">
        <v>25735.5</v>
      </c>
      <c r="F8" s="99">
        <v>0</v>
      </c>
    </row>
    <row r="9" spans="1:6">
      <c r="A9" s="291">
        <f t="shared" ref="A9:A54" si="0">A8+1</f>
        <v>3</v>
      </c>
      <c r="B9" s="113" t="s">
        <v>293</v>
      </c>
      <c r="C9" s="99">
        <v>39020.9</v>
      </c>
      <c r="D9" s="99">
        <v>0</v>
      </c>
      <c r="E9" s="99">
        <v>46417.3</v>
      </c>
      <c r="F9" s="99">
        <v>0</v>
      </c>
    </row>
    <row r="10" spans="1:6">
      <c r="A10" s="291">
        <f t="shared" si="0"/>
        <v>4</v>
      </c>
      <c r="B10" s="113" t="s">
        <v>295</v>
      </c>
      <c r="C10" s="99">
        <v>8917.1</v>
      </c>
      <c r="D10" s="99">
        <v>0</v>
      </c>
      <c r="E10" s="99">
        <v>10607.3</v>
      </c>
      <c r="F10" s="99">
        <v>0</v>
      </c>
    </row>
    <row r="11" spans="1:6">
      <c r="A11" s="291">
        <f t="shared" si="0"/>
        <v>5</v>
      </c>
      <c r="B11" s="115" t="s">
        <v>300</v>
      </c>
      <c r="C11" s="99">
        <v>2033.7</v>
      </c>
      <c r="D11" s="99">
        <v>2033.7</v>
      </c>
      <c r="E11" s="99">
        <v>31438.1</v>
      </c>
      <c r="F11" s="99">
        <v>5655.3</v>
      </c>
    </row>
    <row r="12" spans="1:6">
      <c r="A12" s="291">
        <f t="shared" si="0"/>
        <v>6</v>
      </c>
      <c r="B12" s="113" t="s">
        <v>9</v>
      </c>
      <c r="C12" s="99">
        <v>41270.6</v>
      </c>
      <c r="D12" s="99">
        <v>33727</v>
      </c>
      <c r="E12" s="99">
        <v>49093.4</v>
      </c>
      <c r="F12" s="99">
        <v>18220.400000000001</v>
      </c>
    </row>
    <row r="13" spans="1:6">
      <c r="A13" s="291">
        <f t="shared" si="0"/>
        <v>7</v>
      </c>
      <c r="B13" s="113" t="s">
        <v>10</v>
      </c>
      <c r="C13" s="99">
        <v>16281.8</v>
      </c>
      <c r="D13" s="99">
        <v>0</v>
      </c>
      <c r="E13" s="99">
        <v>19368</v>
      </c>
      <c r="F13" s="99">
        <v>0</v>
      </c>
    </row>
    <row r="14" spans="1:6">
      <c r="A14" s="291">
        <f t="shared" si="0"/>
        <v>8</v>
      </c>
      <c r="B14" s="113" t="s">
        <v>11</v>
      </c>
      <c r="C14" s="99">
        <v>52791.1</v>
      </c>
      <c r="D14" s="99">
        <v>35651.5</v>
      </c>
      <c r="E14" s="99">
        <v>62797.599999999999</v>
      </c>
      <c r="F14" s="99">
        <v>23370.9</v>
      </c>
    </row>
    <row r="15" spans="1:6">
      <c r="A15" s="291">
        <f t="shared" si="0"/>
        <v>9</v>
      </c>
      <c r="B15" s="115" t="s">
        <v>321</v>
      </c>
      <c r="C15" s="99">
        <v>48524.800000000003</v>
      </c>
      <c r="D15" s="99">
        <v>6779.9</v>
      </c>
      <c r="E15" s="99">
        <v>57722.6</v>
      </c>
      <c r="F15" s="99">
        <v>0</v>
      </c>
    </row>
    <row r="16" spans="1:6">
      <c r="A16" s="291">
        <f t="shared" si="0"/>
        <v>10</v>
      </c>
      <c r="B16" s="115" t="s">
        <v>322</v>
      </c>
      <c r="C16" s="99">
        <v>54935.9</v>
      </c>
      <c r="D16" s="99">
        <v>19446.900000000001</v>
      </c>
      <c r="E16" s="99">
        <v>65348.9</v>
      </c>
      <c r="F16" s="99">
        <v>0</v>
      </c>
    </row>
    <row r="17" spans="1:6">
      <c r="A17" s="291">
        <f t="shared" si="0"/>
        <v>11</v>
      </c>
      <c r="B17" s="115" t="s">
        <v>323</v>
      </c>
      <c r="C17" s="99">
        <v>69647.8</v>
      </c>
      <c r="D17" s="99">
        <v>69647.8</v>
      </c>
      <c r="E17" s="99">
        <v>82849.399999999994</v>
      </c>
      <c r="F17" s="99">
        <v>23673.5</v>
      </c>
    </row>
    <row r="18" spans="1:6">
      <c r="A18" s="291">
        <f t="shared" si="0"/>
        <v>12</v>
      </c>
      <c r="B18" s="113" t="s">
        <v>12</v>
      </c>
      <c r="C18" s="99">
        <v>75891</v>
      </c>
      <c r="D18" s="99">
        <v>0</v>
      </c>
      <c r="E18" s="99">
        <v>90276.1</v>
      </c>
      <c r="F18" s="99">
        <v>0</v>
      </c>
    </row>
    <row r="19" spans="1:6">
      <c r="A19" s="291">
        <f t="shared" si="0"/>
        <v>13</v>
      </c>
      <c r="B19" s="113" t="s">
        <v>13</v>
      </c>
      <c r="C19" s="99">
        <v>50530</v>
      </c>
      <c r="D19" s="99">
        <v>50530</v>
      </c>
      <c r="E19" s="99">
        <v>60108</v>
      </c>
      <c r="F19" s="99">
        <v>17410.3</v>
      </c>
    </row>
    <row r="20" spans="1:6">
      <c r="A20" s="291">
        <f t="shared" si="0"/>
        <v>14</v>
      </c>
      <c r="B20" s="113" t="s">
        <v>14</v>
      </c>
      <c r="C20" s="99">
        <v>18295</v>
      </c>
      <c r="D20" s="99">
        <v>0</v>
      </c>
      <c r="E20" s="99">
        <v>21762.799999999999</v>
      </c>
      <c r="F20" s="99">
        <v>0</v>
      </c>
    </row>
    <row r="21" spans="1:6">
      <c r="A21" s="291">
        <f t="shared" si="0"/>
        <v>15</v>
      </c>
      <c r="B21" s="114" t="s">
        <v>15</v>
      </c>
      <c r="C21" s="99">
        <v>11698.6</v>
      </c>
      <c r="D21" s="99">
        <v>0</v>
      </c>
      <c r="E21" s="99">
        <v>13916</v>
      </c>
      <c r="F21" s="99">
        <v>0</v>
      </c>
    </row>
    <row r="22" spans="1:6">
      <c r="A22" s="291">
        <f t="shared" si="0"/>
        <v>16</v>
      </c>
      <c r="B22" s="113" t="s">
        <v>16</v>
      </c>
      <c r="C22" s="99">
        <v>9481.7999999999993</v>
      </c>
      <c r="D22" s="99">
        <v>0</v>
      </c>
      <c r="E22" s="99">
        <v>11279.1</v>
      </c>
      <c r="F22" s="99">
        <v>0</v>
      </c>
    </row>
    <row r="23" spans="1:6">
      <c r="A23" s="291">
        <f t="shared" si="0"/>
        <v>17</v>
      </c>
      <c r="B23" s="113" t="s">
        <v>17</v>
      </c>
      <c r="C23" s="99">
        <v>29904.2</v>
      </c>
      <c r="D23" s="99">
        <v>0</v>
      </c>
      <c r="E23" s="99">
        <v>35572.5</v>
      </c>
      <c r="F23" s="99">
        <v>0</v>
      </c>
    </row>
    <row r="24" spans="1:6">
      <c r="A24" s="291">
        <f t="shared" si="0"/>
        <v>18</v>
      </c>
      <c r="B24" s="113" t="s">
        <v>381</v>
      </c>
      <c r="C24" s="99">
        <v>18125.7</v>
      </c>
      <c r="D24" s="99">
        <v>0</v>
      </c>
      <c r="E24" s="99">
        <v>21561.4</v>
      </c>
      <c r="F24" s="99">
        <v>0</v>
      </c>
    </row>
    <row r="25" spans="1:6">
      <c r="A25" s="291">
        <f t="shared" si="0"/>
        <v>19</v>
      </c>
      <c r="B25" s="113" t="s">
        <v>18</v>
      </c>
      <c r="C25" s="99">
        <v>7113.2</v>
      </c>
      <c r="D25" s="99">
        <v>0</v>
      </c>
      <c r="E25" s="99">
        <v>8461.5</v>
      </c>
      <c r="F25" s="99">
        <v>0</v>
      </c>
    </row>
    <row r="26" spans="1:6">
      <c r="A26" s="291">
        <f t="shared" si="0"/>
        <v>20</v>
      </c>
      <c r="B26" s="113" t="s">
        <v>19</v>
      </c>
      <c r="C26" s="99">
        <v>14051.2</v>
      </c>
      <c r="D26" s="99">
        <v>0</v>
      </c>
      <c r="E26" s="99">
        <v>16714.599999999999</v>
      </c>
      <c r="F26" s="99">
        <v>0</v>
      </c>
    </row>
    <row r="27" spans="1:6">
      <c r="A27" s="291">
        <f t="shared" si="0"/>
        <v>21</v>
      </c>
      <c r="B27" s="113" t="s">
        <v>20</v>
      </c>
      <c r="C27" s="99">
        <v>15812.3</v>
      </c>
      <c r="D27" s="99">
        <v>0</v>
      </c>
      <c r="E27" s="99">
        <v>18809.5</v>
      </c>
      <c r="F27" s="99">
        <v>0</v>
      </c>
    </row>
    <row r="28" spans="1:6">
      <c r="A28" s="291">
        <f t="shared" si="0"/>
        <v>22</v>
      </c>
      <c r="B28" s="113" t="s">
        <v>21</v>
      </c>
      <c r="C28" s="99">
        <v>8961.4</v>
      </c>
      <c r="D28" s="99">
        <v>0</v>
      </c>
      <c r="E28" s="99">
        <v>10660.1</v>
      </c>
      <c r="F28" s="99">
        <v>0</v>
      </c>
    </row>
    <row r="29" spans="1:6">
      <c r="A29" s="291">
        <f t="shared" si="0"/>
        <v>23</v>
      </c>
      <c r="B29" s="113" t="s">
        <v>22</v>
      </c>
      <c r="C29" s="99">
        <v>18800.099999999999</v>
      </c>
      <c r="D29" s="99">
        <v>0</v>
      </c>
      <c r="E29" s="99">
        <v>22363.7</v>
      </c>
      <c r="F29" s="99">
        <v>0</v>
      </c>
    </row>
    <row r="30" spans="1:6">
      <c r="A30" s="291">
        <f t="shared" si="0"/>
        <v>24</v>
      </c>
      <c r="B30" s="113" t="s">
        <v>23</v>
      </c>
      <c r="C30" s="99">
        <v>31316.3</v>
      </c>
      <c r="D30" s="99">
        <v>0</v>
      </c>
      <c r="E30" s="99">
        <v>37252.300000000003</v>
      </c>
      <c r="F30" s="99">
        <v>0</v>
      </c>
    </row>
    <row r="31" spans="1:6">
      <c r="A31" s="291">
        <f t="shared" si="0"/>
        <v>25</v>
      </c>
      <c r="B31" s="113" t="s">
        <v>24</v>
      </c>
      <c r="C31" s="99">
        <v>15641.5</v>
      </c>
      <c r="D31" s="99">
        <v>966.3</v>
      </c>
      <c r="E31" s="99">
        <v>18606.3</v>
      </c>
      <c r="F31" s="99">
        <v>0</v>
      </c>
    </row>
    <row r="32" spans="1:6">
      <c r="A32" s="291">
        <f t="shared" si="0"/>
        <v>26</v>
      </c>
      <c r="B32" s="113" t="s">
        <v>25</v>
      </c>
      <c r="C32" s="99">
        <v>31002.400000000001</v>
      </c>
      <c r="D32" s="99">
        <v>0</v>
      </c>
      <c r="E32" s="99">
        <v>36878.800000000003</v>
      </c>
      <c r="F32" s="99">
        <v>0</v>
      </c>
    </row>
    <row r="33" spans="1:6">
      <c r="A33" s="291">
        <f t="shared" si="0"/>
        <v>27</v>
      </c>
      <c r="B33" s="113" t="s">
        <v>26</v>
      </c>
      <c r="C33" s="99">
        <v>21093.200000000001</v>
      </c>
      <c r="D33" s="99">
        <v>20323.400000000001</v>
      </c>
      <c r="E33" s="99">
        <v>25091.4</v>
      </c>
      <c r="F33" s="99">
        <v>9076</v>
      </c>
    </row>
    <row r="34" spans="1:6">
      <c r="A34" s="291">
        <f t="shared" si="0"/>
        <v>28</v>
      </c>
      <c r="B34" s="113" t="s">
        <v>27</v>
      </c>
      <c r="C34" s="99">
        <v>21206.6</v>
      </c>
      <c r="D34" s="99">
        <v>0</v>
      </c>
      <c r="E34" s="99">
        <v>25226.2</v>
      </c>
      <c r="F34" s="99">
        <v>0</v>
      </c>
    </row>
    <row r="35" spans="1:6">
      <c r="A35" s="291">
        <f t="shared" si="0"/>
        <v>29</v>
      </c>
      <c r="B35" s="113" t="s">
        <v>28</v>
      </c>
      <c r="C35" s="99">
        <v>11082.2</v>
      </c>
      <c r="D35" s="99">
        <v>0</v>
      </c>
      <c r="E35" s="99">
        <v>13182.9</v>
      </c>
      <c r="F35" s="99">
        <v>0</v>
      </c>
    </row>
    <row r="36" spans="1:6">
      <c r="A36" s="291">
        <f t="shared" si="0"/>
        <v>30</v>
      </c>
      <c r="B36" s="113" t="s">
        <v>29</v>
      </c>
      <c r="C36" s="99">
        <v>11889</v>
      </c>
      <c r="D36" s="99">
        <v>7187.7</v>
      </c>
      <c r="E36" s="99">
        <v>14142.5</v>
      </c>
      <c r="F36" s="99">
        <v>4030.4</v>
      </c>
    </row>
    <row r="37" spans="1:6">
      <c r="A37" s="291">
        <f t="shared" si="0"/>
        <v>31</v>
      </c>
      <c r="B37" s="113" t="s">
        <v>30</v>
      </c>
      <c r="C37" s="99">
        <v>16534.7</v>
      </c>
      <c r="D37" s="99">
        <v>0</v>
      </c>
      <c r="E37" s="99">
        <v>19668.8</v>
      </c>
      <c r="F37" s="99">
        <v>0</v>
      </c>
    </row>
    <row r="38" spans="1:6">
      <c r="A38" s="291">
        <f t="shared" si="0"/>
        <v>32</v>
      </c>
      <c r="B38" s="113" t="s">
        <v>31</v>
      </c>
      <c r="C38" s="99">
        <v>76361.899999999994</v>
      </c>
      <c r="D38" s="99">
        <v>0</v>
      </c>
      <c r="E38" s="99">
        <v>90836.3</v>
      </c>
      <c r="F38" s="99">
        <v>0</v>
      </c>
    </row>
    <row r="39" spans="1:6">
      <c r="A39" s="291">
        <f t="shared" si="0"/>
        <v>33</v>
      </c>
      <c r="B39" s="113" t="s">
        <v>32</v>
      </c>
      <c r="C39" s="99">
        <v>10491.4</v>
      </c>
      <c r="D39" s="99">
        <v>0</v>
      </c>
      <c r="E39" s="99">
        <v>12480</v>
      </c>
      <c r="F39" s="99">
        <v>0</v>
      </c>
    </row>
    <row r="40" spans="1:6">
      <c r="A40" s="291">
        <f t="shared" si="0"/>
        <v>34</v>
      </c>
      <c r="B40" s="113" t="s">
        <v>33</v>
      </c>
      <c r="C40" s="99">
        <v>12179.7</v>
      </c>
      <c r="D40" s="99">
        <v>0</v>
      </c>
      <c r="E40" s="99">
        <v>14488.4</v>
      </c>
      <c r="F40" s="99">
        <v>0</v>
      </c>
    </row>
    <row r="41" spans="1:6">
      <c r="A41" s="291">
        <f t="shared" si="0"/>
        <v>35</v>
      </c>
      <c r="B41" s="113" t="s">
        <v>34</v>
      </c>
      <c r="C41" s="99">
        <v>14361.6</v>
      </c>
      <c r="D41" s="99">
        <v>0</v>
      </c>
      <c r="E41" s="99">
        <v>17083.8</v>
      </c>
      <c r="F41" s="99">
        <v>0</v>
      </c>
    </row>
    <row r="42" spans="1:6">
      <c r="A42" s="291">
        <f t="shared" si="0"/>
        <v>36</v>
      </c>
      <c r="B42" s="113" t="s">
        <v>542</v>
      </c>
      <c r="C42" s="99">
        <v>10229</v>
      </c>
      <c r="D42" s="99">
        <v>5269.7</v>
      </c>
      <c r="E42" s="99">
        <v>12167.9</v>
      </c>
      <c r="F42" s="99">
        <v>4311.3</v>
      </c>
    </row>
    <row r="43" spans="1:6">
      <c r="A43" s="291">
        <f t="shared" si="0"/>
        <v>37</v>
      </c>
      <c r="B43" s="113" t="s">
        <v>35</v>
      </c>
      <c r="C43" s="99">
        <v>7666.3</v>
      </c>
      <c r="D43" s="99">
        <v>0</v>
      </c>
      <c r="E43" s="99">
        <v>9119.4</v>
      </c>
      <c r="F43" s="99">
        <v>0</v>
      </c>
    </row>
    <row r="44" spans="1:6">
      <c r="A44" s="291">
        <f t="shared" si="0"/>
        <v>38</v>
      </c>
      <c r="B44" s="113" t="s">
        <v>36</v>
      </c>
      <c r="C44" s="99">
        <v>9298.7000000000007</v>
      </c>
      <c r="D44" s="99">
        <v>0</v>
      </c>
      <c r="E44" s="99">
        <v>11061.2</v>
      </c>
      <c r="F44" s="99">
        <v>0</v>
      </c>
    </row>
    <row r="45" spans="1:6">
      <c r="A45" s="291">
        <f t="shared" si="0"/>
        <v>39</v>
      </c>
      <c r="B45" s="113" t="s">
        <v>37</v>
      </c>
      <c r="C45" s="99">
        <v>16275.2</v>
      </c>
      <c r="D45" s="99">
        <v>565.79999999999995</v>
      </c>
      <c r="E45" s="99">
        <v>19360.2</v>
      </c>
      <c r="F45" s="99">
        <v>0</v>
      </c>
    </row>
    <row r="46" spans="1:6">
      <c r="A46" s="291">
        <f t="shared" si="0"/>
        <v>40</v>
      </c>
      <c r="B46" s="113" t="s">
        <v>38</v>
      </c>
      <c r="C46" s="99">
        <v>36622.699999999997</v>
      </c>
      <c r="D46" s="99">
        <v>36622.699999999997</v>
      </c>
      <c r="E46" s="99">
        <v>43564.5</v>
      </c>
      <c r="F46" s="99">
        <v>43564.5</v>
      </c>
    </row>
    <row r="47" spans="1:6">
      <c r="A47" s="291">
        <f t="shared" si="0"/>
        <v>41</v>
      </c>
      <c r="B47" s="116" t="s">
        <v>587</v>
      </c>
      <c r="C47" s="99">
        <v>6448.9</v>
      </c>
      <c r="D47" s="99">
        <v>0</v>
      </c>
      <c r="E47" s="99">
        <v>7671.3</v>
      </c>
      <c r="F47" s="99">
        <v>0</v>
      </c>
    </row>
    <row r="48" spans="1:6">
      <c r="A48" s="291">
        <f t="shared" si="0"/>
        <v>42</v>
      </c>
      <c r="B48" s="116" t="s">
        <v>588</v>
      </c>
      <c r="C48" s="99">
        <v>22185.5</v>
      </c>
      <c r="D48" s="99">
        <v>21572.3</v>
      </c>
      <c r="E48" s="99">
        <v>26390.799999999999</v>
      </c>
      <c r="F48" s="99">
        <v>14770.6</v>
      </c>
    </row>
    <row r="49" spans="1:6">
      <c r="A49" s="291">
        <f t="shared" si="0"/>
        <v>43</v>
      </c>
      <c r="B49" s="117" t="s">
        <v>39</v>
      </c>
      <c r="C49" s="99">
        <v>9134.4</v>
      </c>
      <c r="D49" s="99">
        <v>0</v>
      </c>
      <c r="E49" s="99">
        <v>10865.8</v>
      </c>
      <c r="F49" s="99">
        <v>0</v>
      </c>
    </row>
    <row r="50" spans="1:6">
      <c r="A50" s="291">
        <f t="shared" si="0"/>
        <v>44</v>
      </c>
      <c r="B50" s="113" t="s">
        <v>40</v>
      </c>
      <c r="C50" s="99">
        <v>4936.3999999999996</v>
      </c>
      <c r="D50" s="99">
        <v>0</v>
      </c>
      <c r="E50" s="99">
        <v>5872.1</v>
      </c>
      <c r="F50" s="99">
        <v>0</v>
      </c>
    </row>
    <row r="51" spans="1:6">
      <c r="A51" s="291">
        <f t="shared" si="0"/>
        <v>45</v>
      </c>
      <c r="B51" s="113" t="s">
        <v>41</v>
      </c>
      <c r="C51" s="99">
        <v>7725.1</v>
      </c>
      <c r="D51" s="99">
        <v>0</v>
      </c>
      <c r="E51" s="99">
        <v>9189.5</v>
      </c>
      <c r="F51" s="99">
        <v>0</v>
      </c>
    </row>
    <row r="52" spans="1:6">
      <c r="A52" s="291">
        <f t="shared" si="0"/>
        <v>46</v>
      </c>
      <c r="B52" s="113" t="s">
        <v>42</v>
      </c>
      <c r="C52" s="99">
        <v>17475.900000000001</v>
      </c>
      <c r="D52" s="99">
        <v>1451.9</v>
      </c>
      <c r="E52" s="99">
        <v>20788.400000000001</v>
      </c>
      <c r="F52" s="99">
        <v>0</v>
      </c>
    </row>
    <row r="53" spans="1:6">
      <c r="A53" s="291">
        <f t="shared" si="0"/>
        <v>47</v>
      </c>
      <c r="B53" s="113" t="s">
        <v>43</v>
      </c>
      <c r="C53" s="99">
        <v>6466.3</v>
      </c>
      <c r="D53" s="99">
        <v>0</v>
      </c>
      <c r="E53" s="99">
        <v>7692</v>
      </c>
      <c r="F53" s="99">
        <v>0</v>
      </c>
    </row>
    <row r="54" spans="1:6">
      <c r="A54" s="291">
        <f t="shared" si="0"/>
        <v>48</v>
      </c>
      <c r="B54" s="113" t="s">
        <v>44</v>
      </c>
      <c r="C54" s="99">
        <v>13662.4</v>
      </c>
      <c r="D54" s="99">
        <v>0</v>
      </c>
      <c r="E54" s="99">
        <v>16252.1</v>
      </c>
      <c r="F54" s="99">
        <v>0</v>
      </c>
    </row>
    <row r="55" spans="1:6">
      <c r="A55" s="294"/>
      <c r="B55" s="290" t="s">
        <v>46</v>
      </c>
      <c r="C55" s="99">
        <f>SUM(C7:C54)</f>
        <v>1340804.7999999993</v>
      </c>
      <c r="D55" s="99">
        <f t="shared" ref="D55:F55" si="1">SUM(D7:D54)</f>
        <v>343993.4</v>
      </c>
      <c r="E55" s="99">
        <f t="shared" si="1"/>
        <v>1623972.2</v>
      </c>
      <c r="F55" s="99">
        <f t="shared" si="1"/>
        <v>185276.7</v>
      </c>
    </row>
  </sheetData>
  <mergeCells count="5">
    <mergeCell ref="A4:F4"/>
    <mergeCell ref="A5:A6"/>
    <mergeCell ref="B5:B6"/>
    <mergeCell ref="C5:D5"/>
    <mergeCell ref="E5:F5"/>
  </mergeCells>
  <pageMargins left="0.51181102362204722" right="0.51181102362204722" top="0.55118110236220474" bottom="0.45" header="0.31496062992125984" footer="0.17"/>
  <pageSetup paperSize="9" scale="81" orientation="portrait" r:id="rId1"/>
  <headerFooter>
    <oddFooter>&amp;L&amp;"Times New Roman,обычный"&amp;8 2430-15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9"/>
  <sheetViews>
    <sheetView view="pageBreakPreview" zoomScale="60" zoomScaleNormal="100" workbookViewId="0">
      <selection activeCell="B3" sqref="B3"/>
    </sheetView>
  </sheetViews>
  <sheetFormatPr defaultRowHeight="15"/>
  <cols>
    <col min="1" max="1" width="8.7109375" customWidth="1"/>
    <col min="2" max="2" width="33.42578125" customWidth="1"/>
    <col min="3" max="3" width="20.5703125" customWidth="1"/>
    <col min="4" max="4" width="23.5703125" customWidth="1"/>
    <col min="5" max="6" width="9.140625" customWidth="1"/>
    <col min="7" max="7" width="13.140625" customWidth="1"/>
    <col min="8" max="10" width="9.140625" customWidth="1"/>
    <col min="257" max="257" width="8.7109375" customWidth="1"/>
    <col min="258" max="258" width="30.7109375" customWidth="1"/>
    <col min="259" max="260" width="15.42578125" customWidth="1"/>
    <col min="261" max="262" width="9.140625" customWidth="1"/>
    <col min="263" max="263" width="13.140625" customWidth="1"/>
    <col min="264" max="266" width="9.140625" customWidth="1"/>
    <col min="513" max="513" width="8.7109375" customWidth="1"/>
    <col min="514" max="514" width="30.7109375" customWidth="1"/>
    <col min="515" max="516" width="15.42578125" customWidth="1"/>
    <col min="517" max="518" width="9.140625" customWidth="1"/>
    <col min="519" max="519" width="13.140625" customWidth="1"/>
    <col min="520" max="522" width="9.140625" customWidth="1"/>
    <col min="769" max="769" width="8.7109375" customWidth="1"/>
    <col min="770" max="770" width="30.7109375" customWidth="1"/>
    <col min="771" max="772" width="15.42578125" customWidth="1"/>
    <col min="773" max="774" width="9.140625" customWidth="1"/>
    <col min="775" max="775" width="13.140625" customWidth="1"/>
    <col min="776" max="778" width="9.140625" customWidth="1"/>
    <col min="1025" max="1025" width="8.7109375" customWidth="1"/>
    <col min="1026" max="1026" width="30.7109375" customWidth="1"/>
    <col min="1027" max="1028" width="15.42578125" customWidth="1"/>
    <col min="1029" max="1030" width="9.140625" customWidth="1"/>
    <col min="1031" max="1031" width="13.140625" customWidth="1"/>
    <col min="1032" max="1034" width="9.140625" customWidth="1"/>
    <col min="1281" max="1281" width="8.7109375" customWidth="1"/>
    <col min="1282" max="1282" width="30.7109375" customWidth="1"/>
    <col min="1283" max="1284" width="15.42578125" customWidth="1"/>
    <col min="1285" max="1286" width="9.140625" customWidth="1"/>
    <col min="1287" max="1287" width="13.140625" customWidth="1"/>
    <col min="1288" max="1290" width="9.140625" customWidth="1"/>
    <col min="1537" max="1537" width="8.7109375" customWidth="1"/>
    <col min="1538" max="1538" width="30.7109375" customWidth="1"/>
    <col min="1539" max="1540" width="15.42578125" customWidth="1"/>
    <col min="1541" max="1542" width="9.140625" customWidth="1"/>
    <col min="1543" max="1543" width="13.140625" customWidth="1"/>
    <col min="1544" max="1546" width="9.140625" customWidth="1"/>
    <col min="1793" max="1793" width="8.7109375" customWidth="1"/>
    <col min="1794" max="1794" width="30.7109375" customWidth="1"/>
    <col min="1795" max="1796" width="15.42578125" customWidth="1"/>
    <col min="1797" max="1798" width="9.140625" customWidth="1"/>
    <col min="1799" max="1799" width="13.140625" customWidth="1"/>
    <col min="1800" max="1802" width="9.140625" customWidth="1"/>
    <col min="2049" max="2049" width="8.7109375" customWidth="1"/>
    <col min="2050" max="2050" width="30.7109375" customWidth="1"/>
    <col min="2051" max="2052" width="15.42578125" customWidth="1"/>
    <col min="2053" max="2054" width="9.140625" customWidth="1"/>
    <col min="2055" max="2055" width="13.140625" customWidth="1"/>
    <col min="2056" max="2058" width="9.140625" customWidth="1"/>
    <col min="2305" max="2305" width="8.7109375" customWidth="1"/>
    <col min="2306" max="2306" width="30.7109375" customWidth="1"/>
    <col min="2307" max="2308" width="15.42578125" customWidth="1"/>
    <col min="2309" max="2310" width="9.140625" customWidth="1"/>
    <col min="2311" max="2311" width="13.140625" customWidth="1"/>
    <col min="2312" max="2314" width="9.140625" customWidth="1"/>
    <col min="2561" max="2561" width="8.7109375" customWidth="1"/>
    <col min="2562" max="2562" width="30.7109375" customWidth="1"/>
    <col min="2563" max="2564" width="15.42578125" customWidth="1"/>
    <col min="2565" max="2566" width="9.140625" customWidth="1"/>
    <col min="2567" max="2567" width="13.140625" customWidth="1"/>
    <col min="2568" max="2570" width="9.140625" customWidth="1"/>
    <col min="2817" max="2817" width="8.7109375" customWidth="1"/>
    <col min="2818" max="2818" width="30.7109375" customWidth="1"/>
    <col min="2819" max="2820" width="15.42578125" customWidth="1"/>
    <col min="2821" max="2822" width="9.140625" customWidth="1"/>
    <col min="2823" max="2823" width="13.140625" customWidth="1"/>
    <col min="2824" max="2826" width="9.140625" customWidth="1"/>
    <col min="3073" max="3073" width="8.7109375" customWidth="1"/>
    <col min="3074" max="3074" width="30.7109375" customWidth="1"/>
    <col min="3075" max="3076" width="15.42578125" customWidth="1"/>
    <col min="3077" max="3078" width="9.140625" customWidth="1"/>
    <col min="3079" max="3079" width="13.140625" customWidth="1"/>
    <col min="3080" max="3082" width="9.140625" customWidth="1"/>
    <col min="3329" max="3329" width="8.7109375" customWidth="1"/>
    <col min="3330" max="3330" width="30.7109375" customWidth="1"/>
    <col min="3331" max="3332" width="15.42578125" customWidth="1"/>
    <col min="3333" max="3334" width="9.140625" customWidth="1"/>
    <col min="3335" max="3335" width="13.140625" customWidth="1"/>
    <col min="3336" max="3338" width="9.140625" customWidth="1"/>
    <col min="3585" max="3585" width="8.7109375" customWidth="1"/>
    <col min="3586" max="3586" width="30.7109375" customWidth="1"/>
    <col min="3587" max="3588" width="15.42578125" customWidth="1"/>
    <col min="3589" max="3590" width="9.140625" customWidth="1"/>
    <col min="3591" max="3591" width="13.140625" customWidth="1"/>
    <col min="3592" max="3594" width="9.140625" customWidth="1"/>
    <col min="3841" max="3841" width="8.7109375" customWidth="1"/>
    <col min="3842" max="3842" width="30.7109375" customWidth="1"/>
    <col min="3843" max="3844" width="15.42578125" customWidth="1"/>
    <col min="3845" max="3846" width="9.140625" customWidth="1"/>
    <col min="3847" max="3847" width="13.140625" customWidth="1"/>
    <col min="3848" max="3850" width="9.140625" customWidth="1"/>
    <col min="4097" max="4097" width="8.7109375" customWidth="1"/>
    <col min="4098" max="4098" width="30.7109375" customWidth="1"/>
    <col min="4099" max="4100" width="15.42578125" customWidth="1"/>
    <col min="4101" max="4102" width="9.140625" customWidth="1"/>
    <col min="4103" max="4103" width="13.140625" customWidth="1"/>
    <col min="4104" max="4106" width="9.140625" customWidth="1"/>
    <col min="4353" max="4353" width="8.7109375" customWidth="1"/>
    <col min="4354" max="4354" width="30.7109375" customWidth="1"/>
    <col min="4355" max="4356" width="15.42578125" customWidth="1"/>
    <col min="4357" max="4358" width="9.140625" customWidth="1"/>
    <col min="4359" max="4359" width="13.140625" customWidth="1"/>
    <col min="4360" max="4362" width="9.140625" customWidth="1"/>
    <col min="4609" max="4609" width="8.7109375" customWidth="1"/>
    <col min="4610" max="4610" width="30.7109375" customWidth="1"/>
    <col min="4611" max="4612" width="15.42578125" customWidth="1"/>
    <col min="4613" max="4614" width="9.140625" customWidth="1"/>
    <col min="4615" max="4615" width="13.140625" customWidth="1"/>
    <col min="4616" max="4618" width="9.140625" customWidth="1"/>
    <col min="4865" max="4865" width="8.7109375" customWidth="1"/>
    <col min="4866" max="4866" width="30.7109375" customWidth="1"/>
    <col min="4867" max="4868" width="15.42578125" customWidth="1"/>
    <col min="4869" max="4870" width="9.140625" customWidth="1"/>
    <col min="4871" max="4871" width="13.140625" customWidth="1"/>
    <col min="4872" max="4874" width="9.140625" customWidth="1"/>
    <col min="5121" max="5121" width="8.7109375" customWidth="1"/>
    <col min="5122" max="5122" width="30.7109375" customWidth="1"/>
    <col min="5123" max="5124" width="15.42578125" customWidth="1"/>
    <col min="5125" max="5126" width="9.140625" customWidth="1"/>
    <col min="5127" max="5127" width="13.140625" customWidth="1"/>
    <col min="5128" max="5130" width="9.140625" customWidth="1"/>
    <col min="5377" max="5377" width="8.7109375" customWidth="1"/>
    <col min="5378" max="5378" width="30.7109375" customWidth="1"/>
    <col min="5379" max="5380" width="15.42578125" customWidth="1"/>
    <col min="5381" max="5382" width="9.140625" customWidth="1"/>
    <col min="5383" max="5383" width="13.140625" customWidth="1"/>
    <col min="5384" max="5386" width="9.140625" customWidth="1"/>
    <col min="5633" max="5633" width="8.7109375" customWidth="1"/>
    <col min="5634" max="5634" width="30.7109375" customWidth="1"/>
    <col min="5635" max="5636" width="15.42578125" customWidth="1"/>
    <col min="5637" max="5638" width="9.140625" customWidth="1"/>
    <col min="5639" max="5639" width="13.140625" customWidth="1"/>
    <col min="5640" max="5642" width="9.140625" customWidth="1"/>
    <col min="5889" max="5889" width="8.7109375" customWidth="1"/>
    <col min="5890" max="5890" width="30.7109375" customWidth="1"/>
    <col min="5891" max="5892" width="15.42578125" customWidth="1"/>
    <col min="5893" max="5894" width="9.140625" customWidth="1"/>
    <col min="5895" max="5895" width="13.140625" customWidth="1"/>
    <col min="5896" max="5898" width="9.140625" customWidth="1"/>
    <col min="6145" max="6145" width="8.7109375" customWidth="1"/>
    <col min="6146" max="6146" width="30.7109375" customWidth="1"/>
    <col min="6147" max="6148" width="15.42578125" customWidth="1"/>
    <col min="6149" max="6150" width="9.140625" customWidth="1"/>
    <col min="6151" max="6151" width="13.140625" customWidth="1"/>
    <col min="6152" max="6154" width="9.140625" customWidth="1"/>
    <col min="6401" max="6401" width="8.7109375" customWidth="1"/>
    <col min="6402" max="6402" width="30.7109375" customWidth="1"/>
    <col min="6403" max="6404" width="15.42578125" customWidth="1"/>
    <col min="6405" max="6406" width="9.140625" customWidth="1"/>
    <col min="6407" max="6407" width="13.140625" customWidth="1"/>
    <col min="6408" max="6410" width="9.140625" customWidth="1"/>
    <col min="6657" max="6657" width="8.7109375" customWidth="1"/>
    <col min="6658" max="6658" width="30.7109375" customWidth="1"/>
    <col min="6659" max="6660" width="15.42578125" customWidth="1"/>
    <col min="6661" max="6662" width="9.140625" customWidth="1"/>
    <col min="6663" max="6663" width="13.140625" customWidth="1"/>
    <col min="6664" max="6666" width="9.140625" customWidth="1"/>
    <col min="6913" max="6913" width="8.7109375" customWidth="1"/>
    <col min="6914" max="6914" width="30.7109375" customWidth="1"/>
    <col min="6915" max="6916" width="15.42578125" customWidth="1"/>
    <col min="6917" max="6918" width="9.140625" customWidth="1"/>
    <col min="6919" max="6919" width="13.140625" customWidth="1"/>
    <col min="6920" max="6922" width="9.140625" customWidth="1"/>
    <col min="7169" max="7169" width="8.7109375" customWidth="1"/>
    <col min="7170" max="7170" width="30.7109375" customWidth="1"/>
    <col min="7171" max="7172" width="15.42578125" customWidth="1"/>
    <col min="7173" max="7174" width="9.140625" customWidth="1"/>
    <col min="7175" max="7175" width="13.140625" customWidth="1"/>
    <col min="7176" max="7178" width="9.140625" customWidth="1"/>
    <col min="7425" max="7425" width="8.7109375" customWidth="1"/>
    <col min="7426" max="7426" width="30.7109375" customWidth="1"/>
    <col min="7427" max="7428" width="15.42578125" customWidth="1"/>
    <col min="7429" max="7430" width="9.140625" customWidth="1"/>
    <col min="7431" max="7431" width="13.140625" customWidth="1"/>
    <col min="7432" max="7434" width="9.140625" customWidth="1"/>
    <col min="7681" max="7681" width="8.7109375" customWidth="1"/>
    <col min="7682" max="7682" width="30.7109375" customWidth="1"/>
    <col min="7683" max="7684" width="15.42578125" customWidth="1"/>
    <col min="7685" max="7686" width="9.140625" customWidth="1"/>
    <col min="7687" max="7687" width="13.140625" customWidth="1"/>
    <col min="7688" max="7690" width="9.140625" customWidth="1"/>
    <col min="7937" max="7937" width="8.7109375" customWidth="1"/>
    <col min="7938" max="7938" width="30.7109375" customWidth="1"/>
    <col min="7939" max="7940" width="15.42578125" customWidth="1"/>
    <col min="7941" max="7942" width="9.140625" customWidth="1"/>
    <col min="7943" max="7943" width="13.140625" customWidth="1"/>
    <col min="7944" max="7946" width="9.140625" customWidth="1"/>
    <col min="8193" max="8193" width="8.7109375" customWidth="1"/>
    <col min="8194" max="8194" width="30.7109375" customWidth="1"/>
    <col min="8195" max="8196" width="15.42578125" customWidth="1"/>
    <col min="8197" max="8198" width="9.140625" customWidth="1"/>
    <col min="8199" max="8199" width="13.140625" customWidth="1"/>
    <col min="8200" max="8202" width="9.140625" customWidth="1"/>
    <col min="8449" max="8449" width="8.7109375" customWidth="1"/>
    <col min="8450" max="8450" width="30.7109375" customWidth="1"/>
    <col min="8451" max="8452" width="15.42578125" customWidth="1"/>
    <col min="8453" max="8454" width="9.140625" customWidth="1"/>
    <col min="8455" max="8455" width="13.140625" customWidth="1"/>
    <col min="8456" max="8458" width="9.140625" customWidth="1"/>
    <col min="8705" max="8705" width="8.7109375" customWidth="1"/>
    <col min="8706" max="8706" width="30.7109375" customWidth="1"/>
    <col min="8707" max="8708" width="15.42578125" customWidth="1"/>
    <col min="8709" max="8710" width="9.140625" customWidth="1"/>
    <col min="8711" max="8711" width="13.140625" customWidth="1"/>
    <col min="8712" max="8714" width="9.140625" customWidth="1"/>
    <col min="8961" max="8961" width="8.7109375" customWidth="1"/>
    <col min="8962" max="8962" width="30.7109375" customWidth="1"/>
    <col min="8963" max="8964" width="15.42578125" customWidth="1"/>
    <col min="8965" max="8966" width="9.140625" customWidth="1"/>
    <col min="8967" max="8967" width="13.140625" customWidth="1"/>
    <col min="8968" max="8970" width="9.140625" customWidth="1"/>
    <col min="9217" max="9217" width="8.7109375" customWidth="1"/>
    <col min="9218" max="9218" width="30.7109375" customWidth="1"/>
    <col min="9219" max="9220" width="15.42578125" customWidth="1"/>
    <col min="9221" max="9222" width="9.140625" customWidth="1"/>
    <col min="9223" max="9223" width="13.140625" customWidth="1"/>
    <col min="9224" max="9226" width="9.140625" customWidth="1"/>
    <col min="9473" max="9473" width="8.7109375" customWidth="1"/>
    <col min="9474" max="9474" width="30.7109375" customWidth="1"/>
    <col min="9475" max="9476" width="15.42578125" customWidth="1"/>
    <col min="9477" max="9478" width="9.140625" customWidth="1"/>
    <col min="9479" max="9479" width="13.140625" customWidth="1"/>
    <col min="9480" max="9482" width="9.140625" customWidth="1"/>
    <col min="9729" max="9729" width="8.7109375" customWidth="1"/>
    <col min="9730" max="9730" width="30.7109375" customWidth="1"/>
    <col min="9731" max="9732" width="15.42578125" customWidth="1"/>
    <col min="9733" max="9734" width="9.140625" customWidth="1"/>
    <col min="9735" max="9735" width="13.140625" customWidth="1"/>
    <col min="9736" max="9738" width="9.140625" customWidth="1"/>
    <col min="9985" max="9985" width="8.7109375" customWidth="1"/>
    <col min="9986" max="9986" width="30.7109375" customWidth="1"/>
    <col min="9987" max="9988" width="15.42578125" customWidth="1"/>
    <col min="9989" max="9990" width="9.140625" customWidth="1"/>
    <col min="9991" max="9991" width="13.140625" customWidth="1"/>
    <col min="9992" max="9994" width="9.140625" customWidth="1"/>
    <col min="10241" max="10241" width="8.7109375" customWidth="1"/>
    <col min="10242" max="10242" width="30.7109375" customWidth="1"/>
    <col min="10243" max="10244" width="15.42578125" customWidth="1"/>
    <col min="10245" max="10246" width="9.140625" customWidth="1"/>
    <col min="10247" max="10247" width="13.140625" customWidth="1"/>
    <col min="10248" max="10250" width="9.140625" customWidth="1"/>
    <col min="10497" max="10497" width="8.7109375" customWidth="1"/>
    <col min="10498" max="10498" width="30.7109375" customWidth="1"/>
    <col min="10499" max="10500" width="15.42578125" customWidth="1"/>
    <col min="10501" max="10502" width="9.140625" customWidth="1"/>
    <col min="10503" max="10503" width="13.140625" customWidth="1"/>
    <col min="10504" max="10506" width="9.140625" customWidth="1"/>
    <col min="10753" max="10753" width="8.7109375" customWidth="1"/>
    <col min="10754" max="10754" width="30.7109375" customWidth="1"/>
    <col min="10755" max="10756" width="15.42578125" customWidth="1"/>
    <col min="10757" max="10758" width="9.140625" customWidth="1"/>
    <col min="10759" max="10759" width="13.140625" customWidth="1"/>
    <col min="10760" max="10762" width="9.140625" customWidth="1"/>
    <col min="11009" max="11009" width="8.7109375" customWidth="1"/>
    <col min="11010" max="11010" width="30.7109375" customWidth="1"/>
    <col min="11011" max="11012" width="15.42578125" customWidth="1"/>
    <col min="11013" max="11014" width="9.140625" customWidth="1"/>
    <col min="11015" max="11015" width="13.140625" customWidth="1"/>
    <col min="11016" max="11018" width="9.140625" customWidth="1"/>
    <col min="11265" max="11265" width="8.7109375" customWidth="1"/>
    <col min="11266" max="11266" width="30.7109375" customWidth="1"/>
    <col min="11267" max="11268" width="15.42578125" customWidth="1"/>
    <col min="11269" max="11270" width="9.140625" customWidth="1"/>
    <col min="11271" max="11271" width="13.140625" customWidth="1"/>
    <col min="11272" max="11274" width="9.140625" customWidth="1"/>
    <col min="11521" max="11521" width="8.7109375" customWidth="1"/>
    <col min="11522" max="11522" width="30.7109375" customWidth="1"/>
    <col min="11523" max="11524" width="15.42578125" customWidth="1"/>
    <col min="11525" max="11526" width="9.140625" customWidth="1"/>
    <col min="11527" max="11527" width="13.140625" customWidth="1"/>
    <col min="11528" max="11530" width="9.140625" customWidth="1"/>
    <col min="11777" max="11777" width="8.7109375" customWidth="1"/>
    <col min="11778" max="11778" width="30.7109375" customWidth="1"/>
    <col min="11779" max="11780" width="15.42578125" customWidth="1"/>
    <col min="11781" max="11782" width="9.140625" customWidth="1"/>
    <col min="11783" max="11783" width="13.140625" customWidth="1"/>
    <col min="11784" max="11786" width="9.140625" customWidth="1"/>
    <col min="12033" max="12033" width="8.7109375" customWidth="1"/>
    <col min="12034" max="12034" width="30.7109375" customWidth="1"/>
    <col min="12035" max="12036" width="15.42578125" customWidth="1"/>
    <col min="12037" max="12038" width="9.140625" customWidth="1"/>
    <col min="12039" max="12039" width="13.140625" customWidth="1"/>
    <col min="12040" max="12042" width="9.140625" customWidth="1"/>
    <col min="12289" max="12289" width="8.7109375" customWidth="1"/>
    <col min="12290" max="12290" width="30.7109375" customWidth="1"/>
    <col min="12291" max="12292" width="15.42578125" customWidth="1"/>
    <col min="12293" max="12294" width="9.140625" customWidth="1"/>
    <col min="12295" max="12295" width="13.140625" customWidth="1"/>
    <col min="12296" max="12298" width="9.140625" customWidth="1"/>
    <col min="12545" max="12545" width="8.7109375" customWidth="1"/>
    <col min="12546" max="12546" width="30.7109375" customWidth="1"/>
    <col min="12547" max="12548" width="15.42578125" customWidth="1"/>
    <col min="12549" max="12550" width="9.140625" customWidth="1"/>
    <col min="12551" max="12551" width="13.140625" customWidth="1"/>
    <col min="12552" max="12554" width="9.140625" customWidth="1"/>
    <col min="12801" max="12801" width="8.7109375" customWidth="1"/>
    <col min="12802" max="12802" width="30.7109375" customWidth="1"/>
    <col min="12803" max="12804" width="15.42578125" customWidth="1"/>
    <col min="12805" max="12806" width="9.140625" customWidth="1"/>
    <col min="12807" max="12807" width="13.140625" customWidth="1"/>
    <col min="12808" max="12810" width="9.140625" customWidth="1"/>
    <col min="13057" max="13057" width="8.7109375" customWidth="1"/>
    <col min="13058" max="13058" width="30.7109375" customWidth="1"/>
    <col min="13059" max="13060" width="15.42578125" customWidth="1"/>
    <col min="13061" max="13062" width="9.140625" customWidth="1"/>
    <col min="13063" max="13063" width="13.140625" customWidth="1"/>
    <col min="13064" max="13066" width="9.140625" customWidth="1"/>
    <col min="13313" max="13313" width="8.7109375" customWidth="1"/>
    <col min="13314" max="13314" width="30.7109375" customWidth="1"/>
    <col min="13315" max="13316" width="15.42578125" customWidth="1"/>
    <col min="13317" max="13318" width="9.140625" customWidth="1"/>
    <col min="13319" max="13319" width="13.140625" customWidth="1"/>
    <col min="13320" max="13322" width="9.140625" customWidth="1"/>
    <col min="13569" max="13569" width="8.7109375" customWidth="1"/>
    <col min="13570" max="13570" width="30.7109375" customWidth="1"/>
    <col min="13571" max="13572" width="15.42578125" customWidth="1"/>
    <col min="13573" max="13574" width="9.140625" customWidth="1"/>
    <col min="13575" max="13575" width="13.140625" customWidth="1"/>
    <col min="13576" max="13578" width="9.140625" customWidth="1"/>
    <col min="13825" max="13825" width="8.7109375" customWidth="1"/>
    <col min="13826" max="13826" width="30.7109375" customWidth="1"/>
    <col min="13827" max="13828" width="15.42578125" customWidth="1"/>
    <col min="13829" max="13830" width="9.140625" customWidth="1"/>
    <col min="13831" max="13831" width="13.140625" customWidth="1"/>
    <col min="13832" max="13834" width="9.140625" customWidth="1"/>
    <col min="14081" max="14081" width="8.7109375" customWidth="1"/>
    <col min="14082" max="14082" width="30.7109375" customWidth="1"/>
    <col min="14083" max="14084" width="15.42578125" customWidth="1"/>
    <col min="14085" max="14086" width="9.140625" customWidth="1"/>
    <col min="14087" max="14087" width="13.140625" customWidth="1"/>
    <col min="14088" max="14090" width="9.140625" customWidth="1"/>
    <col min="14337" max="14337" width="8.7109375" customWidth="1"/>
    <col min="14338" max="14338" width="30.7109375" customWidth="1"/>
    <col min="14339" max="14340" width="15.42578125" customWidth="1"/>
    <col min="14341" max="14342" width="9.140625" customWidth="1"/>
    <col min="14343" max="14343" width="13.140625" customWidth="1"/>
    <col min="14344" max="14346" width="9.140625" customWidth="1"/>
    <col min="14593" max="14593" width="8.7109375" customWidth="1"/>
    <col min="14594" max="14594" width="30.7109375" customWidth="1"/>
    <col min="14595" max="14596" width="15.42578125" customWidth="1"/>
    <col min="14597" max="14598" width="9.140625" customWidth="1"/>
    <col min="14599" max="14599" width="13.140625" customWidth="1"/>
    <col min="14600" max="14602" width="9.140625" customWidth="1"/>
    <col min="14849" max="14849" width="8.7109375" customWidth="1"/>
    <col min="14850" max="14850" width="30.7109375" customWidth="1"/>
    <col min="14851" max="14852" width="15.42578125" customWidth="1"/>
    <col min="14853" max="14854" width="9.140625" customWidth="1"/>
    <col min="14855" max="14855" width="13.140625" customWidth="1"/>
    <col min="14856" max="14858" width="9.140625" customWidth="1"/>
    <col min="15105" max="15105" width="8.7109375" customWidth="1"/>
    <col min="15106" max="15106" width="30.7109375" customWidth="1"/>
    <col min="15107" max="15108" width="15.42578125" customWidth="1"/>
    <col min="15109" max="15110" width="9.140625" customWidth="1"/>
    <col min="15111" max="15111" width="13.140625" customWidth="1"/>
    <col min="15112" max="15114" width="9.140625" customWidth="1"/>
    <col min="15361" max="15361" width="8.7109375" customWidth="1"/>
    <col min="15362" max="15362" width="30.7109375" customWidth="1"/>
    <col min="15363" max="15364" width="15.42578125" customWidth="1"/>
    <col min="15365" max="15366" width="9.140625" customWidth="1"/>
    <col min="15367" max="15367" width="13.140625" customWidth="1"/>
    <col min="15368" max="15370" width="9.140625" customWidth="1"/>
    <col min="15617" max="15617" width="8.7109375" customWidth="1"/>
    <col min="15618" max="15618" width="30.7109375" customWidth="1"/>
    <col min="15619" max="15620" width="15.42578125" customWidth="1"/>
    <col min="15621" max="15622" width="9.140625" customWidth="1"/>
    <col min="15623" max="15623" width="13.140625" customWidth="1"/>
    <col min="15624" max="15626" width="9.140625" customWidth="1"/>
    <col min="15873" max="15873" width="8.7109375" customWidth="1"/>
    <col min="15874" max="15874" width="30.7109375" customWidth="1"/>
    <col min="15875" max="15876" width="15.42578125" customWidth="1"/>
    <col min="15877" max="15878" width="9.140625" customWidth="1"/>
    <col min="15879" max="15879" width="13.140625" customWidth="1"/>
    <col min="15880" max="15882" width="9.140625" customWidth="1"/>
    <col min="16129" max="16129" width="8.7109375" customWidth="1"/>
    <col min="16130" max="16130" width="30.7109375" customWidth="1"/>
    <col min="16131" max="16132" width="15.42578125" customWidth="1"/>
    <col min="16133" max="16134" width="9.140625" customWidth="1"/>
    <col min="16135" max="16135" width="13.140625" customWidth="1"/>
    <col min="16136" max="16138" width="9.140625" customWidth="1"/>
  </cols>
  <sheetData>
    <row r="1" spans="1:8" s="6" customFormat="1">
      <c r="A1" s="92"/>
      <c r="B1" s="92"/>
      <c r="D1" s="92" t="s">
        <v>2304</v>
      </c>
      <c r="E1" s="92"/>
      <c r="F1" s="207"/>
    </row>
    <row r="2" spans="1:8" s="6" customFormat="1">
      <c r="A2" s="92"/>
      <c r="B2" s="92"/>
      <c r="D2" s="92" t="s">
        <v>0</v>
      </c>
      <c r="E2" s="92"/>
      <c r="F2" s="207"/>
    </row>
    <row r="3" spans="1:8" s="6" customFormat="1">
      <c r="D3" s="6" t="s">
        <v>2608</v>
      </c>
    </row>
    <row r="4" spans="1:8" s="6" customFormat="1" ht="83.25" customHeight="1">
      <c r="A4" s="424" t="s">
        <v>2568</v>
      </c>
      <c r="B4" s="424"/>
      <c r="C4" s="424"/>
      <c r="D4" s="424"/>
      <c r="E4" s="208"/>
    </row>
    <row r="5" spans="1:8" s="203" customFormat="1">
      <c r="A5" s="209"/>
      <c r="B5" s="209"/>
      <c r="C5" s="209"/>
      <c r="D5" s="209"/>
      <c r="E5" s="202"/>
      <c r="F5" s="202"/>
      <c r="G5" s="202"/>
      <c r="H5" s="202"/>
    </row>
    <row r="6" spans="1:8" s="203" customFormat="1" ht="30">
      <c r="A6" s="210" t="s">
        <v>48</v>
      </c>
      <c r="B6" s="210" t="s">
        <v>3</v>
      </c>
      <c r="C6" s="210" t="s">
        <v>76</v>
      </c>
      <c r="D6" s="210" t="s">
        <v>77</v>
      </c>
    </row>
    <row r="7" spans="1:8">
      <c r="A7" s="95" t="s">
        <v>2109</v>
      </c>
      <c r="B7" s="211" t="s">
        <v>287</v>
      </c>
      <c r="C7" s="99">
        <v>335382</v>
      </c>
      <c r="D7" s="99">
        <v>342621.8</v>
      </c>
    </row>
    <row r="8" spans="1:8">
      <c r="A8" s="95"/>
      <c r="B8" s="212" t="s">
        <v>45</v>
      </c>
      <c r="C8" s="99">
        <v>804916.7</v>
      </c>
      <c r="D8" s="99">
        <v>822292.3</v>
      </c>
    </row>
    <row r="9" spans="1:8">
      <c r="A9" s="95"/>
      <c r="B9" s="212" t="s">
        <v>46</v>
      </c>
      <c r="C9" s="99">
        <v>1140298.7</v>
      </c>
      <c r="D9" s="99">
        <v>1164914.1000000001</v>
      </c>
    </row>
  </sheetData>
  <mergeCells count="1">
    <mergeCell ref="A4:D4"/>
  </mergeCells>
  <pageMargins left="0.70866141732283472" right="0.70866141732283472" top="0.74803149606299213" bottom="0.45" header="0.31496062992125984" footer="0.17"/>
  <pageSetup paperSize="9" orientation="portrait" r:id="rId1"/>
  <headerFooter>
    <oddFooter>&amp;L&amp;"Times New Roman,обычный"&amp;8 2430-15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view="pageBreakPreview" zoomScale="60" zoomScaleNormal="100" workbookViewId="0">
      <selection activeCell="B3" sqref="B3"/>
    </sheetView>
  </sheetViews>
  <sheetFormatPr defaultRowHeight="15"/>
  <cols>
    <col min="1" max="1" width="8.7109375" customWidth="1"/>
    <col min="2" max="2" width="34" customWidth="1"/>
    <col min="3" max="3" width="20.42578125" customWidth="1"/>
    <col min="4" max="4" width="23.85546875" customWidth="1"/>
    <col min="5" max="5" width="9.140625" customWidth="1"/>
    <col min="6" max="6" width="13.140625" customWidth="1"/>
    <col min="7" max="9" width="9.140625" customWidth="1"/>
  </cols>
  <sheetData>
    <row r="1" spans="1:5">
      <c r="A1" s="225"/>
      <c r="B1" s="224"/>
      <c r="C1" s="224"/>
      <c r="D1" s="92" t="s">
        <v>2305</v>
      </c>
      <c r="E1" s="224"/>
    </row>
    <row r="2" spans="1:5">
      <c r="A2" s="225"/>
      <c r="B2" s="224"/>
      <c r="C2" s="224"/>
      <c r="D2" s="92" t="s">
        <v>0</v>
      </c>
      <c r="E2" s="224"/>
    </row>
    <row r="3" spans="1:5">
      <c r="A3" s="223"/>
      <c r="D3" s="6" t="s">
        <v>2605</v>
      </c>
    </row>
    <row r="4" spans="1:5">
      <c r="A4" s="223"/>
      <c r="D4" s="6"/>
    </row>
    <row r="5" spans="1:5" ht="69" customHeight="1">
      <c r="A5" s="423" t="s">
        <v>2569</v>
      </c>
      <c r="B5" s="423"/>
      <c r="C5" s="423"/>
      <c r="D5" s="423"/>
      <c r="E5" s="224"/>
    </row>
    <row r="6" spans="1:5" ht="33" customHeight="1">
      <c r="A6" s="210" t="s">
        <v>48</v>
      </c>
      <c r="B6" s="210" t="s">
        <v>3</v>
      </c>
      <c r="C6" s="210" t="s">
        <v>76</v>
      </c>
      <c r="D6" s="210" t="s">
        <v>77</v>
      </c>
    </row>
    <row r="7" spans="1:5">
      <c r="A7" s="205" t="s">
        <v>2109</v>
      </c>
      <c r="B7" s="206" t="s">
        <v>287</v>
      </c>
      <c r="C7" s="226">
        <v>3317.7</v>
      </c>
      <c r="D7" s="227">
        <v>3317.7</v>
      </c>
    </row>
    <row r="8" spans="1:5">
      <c r="A8" s="205" t="s">
        <v>2110</v>
      </c>
      <c r="B8" s="206" t="s">
        <v>8</v>
      </c>
      <c r="C8" s="226">
        <v>225.6</v>
      </c>
      <c r="D8" s="227">
        <v>225.6</v>
      </c>
    </row>
    <row r="9" spans="1:5">
      <c r="A9" s="205" t="s">
        <v>2111</v>
      </c>
      <c r="B9" s="206" t="s">
        <v>293</v>
      </c>
      <c r="C9" s="226">
        <v>886.1</v>
      </c>
      <c r="D9" s="227">
        <v>886.1</v>
      </c>
    </row>
    <row r="10" spans="1:5">
      <c r="A10" s="205" t="s">
        <v>2112</v>
      </c>
      <c r="B10" s="206" t="s">
        <v>295</v>
      </c>
      <c r="C10" s="226">
        <v>74.5</v>
      </c>
      <c r="D10" s="227">
        <v>74.5</v>
      </c>
    </row>
    <row r="11" spans="1:5">
      <c r="A11" s="205" t="s">
        <v>2113</v>
      </c>
      <c r="B11" s="206" t="s">
        <v>300</v>
      </c>
      <c r="C11" s="226">
        <v>216.8</v>
      </c>
      <c r="D11" s="227">
        <v>216.8</v>
      </c>
    </row>
    <row r="12" spans="1:5">
      <c r="A12" s="205" t="s">
        <v>2114</v>
      </c>
      <c r="B12" s="206" t="s">
        <v>9</v>
      </c>
      <c r="C12" s="226">
        <v>350.5</v>
      </c>
      <c r="D12" s="227">
        <v>350.5</v>
      </c>
    </row>
    <row r="13" spans="1:5">
      <c r="A13" s="205" t="s">
        <v>2115</v>
      </c>
      <c r="B13" s="206" t="s">
        <v>10</v>
      </c>
      <c r="C13" s="226">
        <v>132.6</v>
      </c>
      <c r="D13" s="227">
        <v>132.6</v>
      </c>
    </row>
    <row r="14" spans="1:5">
      <c r="A14" s="205" t="s">
        <v>2116</v>
      </c>
      <c r="B14" s="206" t="s">
        <v>11</v>
      </c>
      <c r="C14" s="226">
        <v>415</v>
      </c>
      <c r="D14" s="227">
        <v>415</v>
      </c>
    </row>
    <row r="15" spans="1:5">
      <c r="A15" s="205" t="s">
        <v>2117</v>
      </c>
      <c r="B15" s="206" t="s">
        <v>321</v>
      </c>
      <c r="C15" s="226">
        <v>353.6</v>
      </c>
      <c r="D15" s="227">
        <v>353.6</v>
      </c>
    </row>
    <row r="16" spans="1:5">
      <c r="A16" s="205" t="s">
        <v>2118</v>
      </c>
      <c r="B16" s="206" t="s">
        <v>322</v>
      </c>
      <c r="C16" s="226">
        <v>515.29999999999995</v>
      </c>
      <c r="D16" s="227">
        <v>515.29999999999995</v>
      </c>
    </row>
    <row r="17" spans="1:4">
      <c r="A17" s="205" t="s">
        <v>2119</v>
      </c>
      <c r="B17" s="206" t="s">
        <v>323</v>
      </c>
      <c r="C17" s="226">
        <v>525.4</v>
      </c>
      <c r="D17" s="227">
        <v>525.4</v>
      </c>
    </row>
    <row r="18" spans="1:4">
      <c r="A18" s="205" t="s">
        <v>2120</v>
      </c>
      <c r="B18" s="206" t="s">
        <v>12</v>
      </c>
      <c r="C18" s="226">
        <v>639</v>
      </c>
      <c r="D18" s="227">
        <v>639</v>
      </c>
    </row>
    <row r="19" spans="1:4">
      <c r="A19" s="205" t="s">
        <v>2121</v>
      </c>
      <c r="B19" s="206" t="s">
        <v>13</v>
      </c>
      <c r="C19" s="226">
        <v>412.6</v>
      </c>
      <c r="D19" s="227">
        <v>412.6</v>
      </c>
    </row>
    <row r="20" spans="1:4">
      <c r="A20" s="205" t="s">
        <v>2122</v>
      </c>
      <c r="B20" s="206" t="s">
        <v>14</v>
      </c>
      <c r="C20" s="226">
        <v>239.6</v>
      </c>
      <c r="D20" s="227">
        <v>239.6</v>
      </c>
    </row>
    <row r="21" spans="1:4">
      <c r="A21" s="205" t="s">
        <v>2123</v>
      </c>
      <c r="B21" s="206" t="s">
        <v>15</v>
      </c>
      <c r="C21" s="226">
        <v>113.7</v>
      </c>
      <c r="D21" s="227">
        <v>113.7</v>
      </c>
    </row>
    <row r="22" spans="1:4">
      <c r="A22" s="205" t="s">
        <v>2124</v>
      </c>
      <c r="B22" s="206" t="s">
        <v>16</v>
      </c>
      <c r="C22" s="226">
        <v>119.9</v>
      </c>
      <c r="D22" s="227">
        <v>119.9</v>
      </c>
    </row>
    <row r="23" spans="1:4">
      <c r="A23" s="205" t="s">
        <v>2125</v>
      </c>
      <c r="B23" s="206" t="s">
        <v>17</v>
      </c>
      <c r="C23" s="226">
        <v>289.39999999999998</v>
      </c>
      <c r="D23" s="227">
        <v>289.39999999999998</v>
      </c>
    </row>
    <row r="24" spans="1:4">
      <c r="A24" s="205" t="s">
        <v>2126</v>
      </c>
      <c r="B24" s="206" t="s">
        <v>381</v>
      </c>
      <c r="C24" s="226">
        <v>176.8</v>
      </c>
      <c r="D24" s="227">
        <v>176.8</v>
      </c>
    </row>
    <row r="25" spans="1:4">
      <c r="A25" s="205" t="s">
        <v>2127</v>
      </c>
      <c r="B25" s="206" t="s">
        <v>18</v>
      </c>
      <c r="C25" s="226">
        <v>51.5</v>
      </c>
      <c r="D25" s="227">
        <v>51.5</v>
      </c>
    </row>
    <row r="26" spans="1:4">
      <c r="A26" s="205" t="s">
        <v>2128</v>
      </c>
      <c r="B26" s="206" t="s">
        <v>19</v>
      </c>
      <c r="C26" s="226">
        <v>137.4</v>
      </c>
      <c r="D26" s="227">
        <v>137.4</v>
      </c>
    </row>
    <row r="27" spans="1:4">
      <c r="A27" s="205" t="s">
        <v>2129</v>
      </c>
      <c r="B27" s="206" t="s">
        <v>20</v>
      </c>
      <c r="C27" s="226">
        <v>205.3</v>
      </c>
      <c r="D27" s="227">
        <v>205.3</v>
      </c>
    </row>
    <row r="28" spans="1:4">
      <c r="A28" s="205" t="s">
        <v>2130</v>
      </c>
      <c r="B28" s="206" t="s">
        <v>21</v>
      </c>
      <c r="C28" s="226">
        <v>80</v>
      </c>
      <c r="D28" s="227">
        <v>80</v>
      </c>
    </row>
    <row r="29" spans="1:4">
      <c r="A29" s="205" t="s">
        <v>2131</v>
      </c>
      <c r="B29" s="206" t="s">
        <v>22</v>
      </c>
      <c r="C29" s="226">
        <v>218.5</v>
      </c>
      <c r="D29" s="227">
        <v>218.5</v>
      </c>
    </row>
    <row r="30" spans="1:4">
      <c r="A30" s="205" t="s">
        <v>2132</v>
      </c>
      <c r="B30" s="206" t="s">
        <v>23</v>
      </c>
      <c r="C30" s="226">
        <v>270.2</v>
      </c>
      <c r="D30" s="227">
        <v>270.2</v>
      </c>
    </row>
    <row r="31" spans="1:4">
      <c r="A31" s="205" t="s">
        <v>2133</v>
      </c>
      <c r="B31" s="206" t="s">
        <v>24</v>
      </c>
      <c r="C31" s="226">
        <v>144</v>
      </c>
      <c r="D31" s="227">
        <v>144</v>
      </c>
    </row>
    <row r="32" spans="1:4">
      <c r="A32" s="205" t="s">
        <v>2134</v>
      </c>
      <c r="B32" s="206" t="s">
        <v>25</v>
      </c>
      <c r="C32" s="226">
        <v>335.9</v>
      </c>
      <c r="D32" s="227">
        <v>335.9</v>
      </c>
    </row>
    <row r="33" spans="1:4">
      <c r="A33" s="205" t="s">
        <v>2135</v>
      </c>
      <c r="B33" s="206" t="s">
        <v>26</v>
      </c>
      <c r="C33" s="226">
        <v>248.5</v>
      </c>
      <c r="D33" s="227">
        <v>248.5</v>
      </c>
    </row>
    <row r="34" spans="1:4">
      <c r="A34" s="205" t="s">
        <v>2136</v>
      </c>
      <c r="B34" s="206" t="s">
        <v>27</v>
      </c>
      <c r="C34" s="226">
        <v>209.1</v>
      </c>
      <c r="D34" s="227">
        <v>209.1</v>
      </c>
    </row>
    <row r="35" spans="1:4">
      <c r="A35" s="205" t="s">
        <v>2137</v>
      </c>
      <c r="B35" s="206" t="s">
        <v>28</v>
      </c>
      <c r="C35" s="226">
        <v>120</v>
      </c>
      <c r="D35" s="227">
        <v>120</v>
      </c>
    </row>
    <row r="36" spans="1:4">
      <c r="A36" s="205" t="s">
        <v>2138</v>
      </c>
      <c r="B36" s="206" t="s">
        <v>29</v>
      </c>
      <c r="C36" s="226">
        <v>116</v>
      </c>
      <c r="D36" s="227">
        <v>116</v>
      </c>
    </row>
    <row r="37" spans="1:4">
      <c r="A37" s="205" t="s">
        <v>2139</v>
      </c>
      <c r="B37" s="206" t="s">
        <v>30</v>
      </c>
      <c r="C37" s="226">
        <v>166.5</v>
      </c>
      <c r="D37" s="227">
        <v>166.5</v>
      </c>
    </row>
    <row r="38" spans="1:4">
      <c r="A38" s="205" t="s">
        <v>2140</v>
      </c>
      <c r="B38" s="206" t="s">
        <v>31</v>
      </c>
      <c r="C38" s="226">
        <v>577.79999999999995</v>
      </c>
      <c r="D38" s="227">
        <v>577.79999999999995</v>
      </c>
    </row>
    <row r="39" spans="1:4">
      <c r="A39" s="205" t="s">
        <v>2141</v>
      </c>
      <c r="B39" s="206" t="s">
        <v>32</v>
      </c>
      <c r="C39" s="226">
        <v>134.9</v>
      </c>
      <c r="D39" s="227">
        <v>134.9</v>
      </c>
    </row>
    <row r="40" spans="1:4">
      <c r="A40" s="205" t="s">
        <v>2142</v>
      </c>
      <c r="B40" s="206" t="s">
        <v>33</v>
      </c>
      <c r="C40" s="226">
        <v>106.2</v>
      </c>
      <c r="D40" s="227">
        <v>106.2</v>
      </c>
    </row>
    <row r="41" spans="1:4">
      <c r="A41" s="205" t="s">
        <v>2143</v>
      </c>
      <c r="B41" s="206" t="s">
        <v>34</v>
      </c>
      <c r="C41" s="226">
        <v>122.2</v>
      </c>
      <c r="D41" s="227">
        <v>122.2</v>
      </c>
    </row>
    <row r="42" spans="1:4">
      <c r="A42" s="205" t="s">
        <v>2144</v>
      </c>
      <c r="B42" s="206" t="s">
        <v>542</v>
      </c>
      <c r="C42" s="226">
        <v>96.5</v>
      </c>
      <c r="D42" s="227">
        <v>96.5</v>
      </c>
    </row>
    <row r="43" spans="1:4">
      <c r="A43" s="205" t="s">
        <v>2145</v>
      </c>
      <c r="B43" s="206" t="s">
        <v>35</v>
      </c>
      <c r="C43" s="226">
        <v>95.5</v>
      </c>
      <c r="D43" s="227">
        <v>95.5</v>
      </c>
    </row>
    <row r="44" spans="1:4">
      <c r="A44" s="205" t="s">
        <v>2146</v>
      </c>
      <c r="B44" s="206" t="s">
        <v>36</v>
      </c>
      <c r="C44" s="226">
        <v>137.9</v>
      </c>
      <c r="D44" s="227">
        <v>137.9</v>
      </c>
    </row>
    <row r="45" spans="1:4">
      <c r="A45" s="205" t="s">
        <v>2147</v>
      </c>
      <c r="B45" s="206" t="s">
        <v>37</v>
      </c>
      <c r="C45" s="226">
        <v>165.5</v>
      </c>
      <c r="D45" s="227">
        <v>165.5</v>
      </c>
    </row>
    <row r="46" spans="1:4">
      <c r="A46" s="205" t="s">
        <v>2148</v>
      </c>
      <c r="B46" s="206" t="s">
        <v>38</v>
      </c>
      <c r="C46" s="226">
        <v>355.2</v>
      </c>
      <c r="D46" s="227">
        <v>355.2</v>
      </c>
    </row>
    <row r="47" spans="1:4">
      <c r="A47" s="205" t="s">
        <v>2149</v>
      </c>
      <c r="B47" s="206" t="s">
        <v>587</v>
      </c>
      <c r="C47" s="226">
        <v>51.5</v>
      </c>
      <c r="D47" s="227">
        <v>51.5</v>
      </c>
    </row>
    <row r="48" spans="1:4">
      <c r="A48" s="205" t="s">
        <v>2150</v>
      </c>
      <c r="B48" s="206" t="s">
        <v>588</v>
      </c>
      <c r="C48" s="226">
        <v>151.9</v>
      </c>
      <c r="D48" s="227">
        <v>151.9</v>
      </c>
    </row>
    <row r="49" spans="1:4">
      <c r="A49" s="205" t="s">
        <v>2151</v>
      </c>
      <c r="B49" s="206" t="s">
        <v>39</v>
      </c>
      <c r="C49" s="226">
        <v>150</v>
      </c>
      <c r="D49" s="227">
        <v>150</v>
      </c>
    </row>
    <row r="50" spans="1:4">
      <c r="A50" s="205" t="s">
        <v>2152</v>
      </c>
      <c r="B50" s="206" t="s">
        <v>40</v>
      </c>
      <c r="C50" s="226">
        <v>110.9</v>
      </c>
      <c r="D50" s="227">
        <v>110.9</v>
      </c>
    </row>
    <row r="51" spans="1:4">
      <c r="A51" s="205" t="s">
        <v>2155</v>
      </c>
      <c r="B51" s="206" t="s">
        <v>41</v>
      </c>
      <c r="C51" s="226">
        <v>112</v>
      </c>
      <c r="D51" s="227">
        <v>112</v>
      </c>
    </row>
    <row r="52" spans="1:4">
      <c r="A52" s="205" t="s">
        <v>2156</v>
      </c>
      <c r="B52" s="206" t="s">
        <v>42</v>
      </c>
      <c r="C52" s="226">
        <v>206.6</v>
      </c>
      <c r="D52" s="227">
        <v>206.6</v>
      </c>
    </row>
    <row r="53" spans="1:4">
      <c r="A53" s="205" t="s">
        <v>2157</v>
      </c>
      <c r="B53" s="206" t="s">
        <v>43</v>
      </c>
      <c r="C53" s="226">
        <v>110.2</v>
      </c>
      <c r="D53" s="227">
        <v>110.2</v>
      </c>
    </row>
    <row r="54" spans="1:4">
      <c r="A54" s="205" t="s">
        <v>2158</v>
      </c>
      <c r="B54" s="206" t="s">
        <v>44</v>
      </c>
      <c r="C54" s="226">
        <v>51.5</v>
      </c>
      <c r="D54" s="227">
        <v>51.5</v>
      </c>
    </row>
    <row r="55" spans="1:4">
      <c r="A55" s="205"/>
      <c r="B55" s="206" t="s">
        <v>46</v>
      </c>
      <c r="C55" s="226">
        <v>14043.3</v>
      </c>
      <c r="D55" s="227">
        <v>14043.3</v>
      </c>
    </row>
  </sheetData>
  <mergeCells count="1">
    <mergeCell ref="A5:D5"/>
  </mergeCells>
  <pageMargins left="0.70866141732283472" right="0.70866141732283472" top="0.53" bottom="0.43" header="0.31496062992125984" footer="0.17"/>
  <pageSetup paperSize="9" scale="88" orientation="portrait" r:id="rId1"/>
  <headerFooter>
    <oddFooter>&amp;L&amp;"Times New Roman,обычный"&amp;8 2430-15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381"/>
  <sheetViews>
    <sheetView view="pageBreakPreview" topLeftCell="A16" zoomScale="60" zoomScaleNormal="100" workbookViewId="0">
      <selection activeCell="B3" sqref="B3"/>
    </sheetView>
  </sheetViews>
  <sheetFormatPr defaultRowHeight="15" outlineLevelRow="3"/>
  <cols>
    <col min="1" max="1" width="8.7109375" customWidth="1"/>
    <col min="2" max="2" width="42.140625" customWidth="1"/>
    <col min="3" max="3" width="24.7109375" customWidth="1"/>
    <col min="4" max="6" width="9.140625" customWidth="1"/>
    <col min="7" max="7" width="13.140625" customWidth="1"/>
    <col min="8" max="10" width="9.140625" customWidth="1"/>
    <col min="257" max="257" width="8.7109375" customWidth="1"/>
    <col min="258" max="258" width="35.42578125" customWidth="1"/>
    <col min="259" max="259" width="17.28515625" customWidth="1"/>
    <col min="260" max="262" width="9.140625" customWidth="1"/>
    <col min="263" max="263" width="13.140625" customWidth="1"/>
    <col min="264" max="266" width="9.140625" customWidth="1"/>
    <col min="513" max="513" width="8.7109375" customWidth="1"/>
    <col min="514" max="514" width="35.42578125" customWidth="1"/>
    <col min="515" max="515" width="17.28515625" customWidth="1"/>
    <col min="516" max="518" width="9.140625" customWidth="1"/>
    <col min="519" max="519" width="13.140625" customWidth="1"/>
    <col min="520" max="522" width="9.140625" customWidth="1"/>
    <col min="769" max="769" width="8.7109375" customWidth="1"/>
    <col min="770" max="770" width="35.42578125" customWidth="1"/>
    <col min="771" max="771" width="17.28515625" customWidth="1"/>
    <col min="772" max="774" width="9.140625" customWidth="1"/>
    <col min="775" max="775" width="13.140625" customWidth="1"/>
    <col min="776" max="778" width="9.140625" customWidth="1"/>
    <col min="1025" max="1025" width="8.7109375" customWidth="1"/>
    <col min="1026" max="1026" width="35.42578125" customWidth="1"/>
    <col min="1027" max="1027" width="17.28515625" customWidth="1"/>
    <col min="1028" max="1030" width="9.140625" customWidth="1"/>
    <col min="1031" max="1031" width="13.140625" customWidth="1"/>
    <col min="1032" max="1034" width="9.140625" customWidth="1"/>
    <col min="1281" max="1281" width="8.7109375" customWidth="1"/>
    <col min="1282" max="1282" width="35.42578125" customWidth="1"/>
    <col min="1283" max="1283" width="17.28515625" customWidth="1"/>
    <col min="1284" max="1286" width="9.140625" customWidth="1"/>
    <col min="1287" max="1287" width="13.140625" customWidth="1"/>
    <col min="1288" max="1290" width="9.140625" customWidth="1"/>
    <col min="1537" max="1537" width="8.7109375" customWidth="1"/>
    <col min="1538" max="1538" width="35.42578125" customWidth="1"/>
    <col min="1539" max="1539" width="17.28515625" customWidth="1"/>
    <col min="1540" max="1542" width="9.140625" customWidth="1"/>
    <col min="1543" max="1543" width="13.140625" customWidth="1"/>
    <col min="1544" max="1546" width="9.140625" customWidth="1"/>
    <col min="1793" max="1793" width="8.7109375" customWidth="1"/>
    <col min="1794" max="1794" width="35.42578125" customWidth="1"/>
    <col min="1795" max="1795" width="17.28515625" customWidth="1"/>
    <col min="1796" max="1798" width="9.140625" customWidth="1"/>
    <col min="1799" max="1799" width="13.140625" customWidth="1"/>
    <col min="1800" max="1802" width="9.140625" customWidth="1"/>
    <col min="2049" max="2049" width="8.7109375" customWidth="1"/>
    <col min="2050" max="2050" width="35.42578125" customWidth="1"/>
    <col min="2051" max="2051" width="17.28515625" customWidth="1"/>
    <col min="2052" max="2054" width="9.140625" customWidth="1"/>
    <col min="2055" max="2055" width="13.140625" customWidth="1"/>
    <col min="2056" max="2058" width="9.140625" customWidth="1"/>
    <col min="2305" max="2305" width="8.7109375" customWidth="1"/>
    <col min="2306" max="2306" width="35.42578125" customWidth="1"/>
    <col min="2307" max="2307" width="17.28515625" customWidth="1"/>
    <col min="2308" max="2310" width="9.140625" customWidth="1"/>
    <col min="2311" max="2311" width="13.140625" customWidth="1"/>
    <col min="2312" max="2314" width="9.140625" customWidth="1"/>
    <col min="2561" max="2561" width="8.7109375" customWidth="1"/>
    <col min="2562" max="2562" width="35.42578125" customWidth="1"/>
    <col min="2563" max="2563" width="17.28515625" customWidth="1"/>
    <col min="2564" max="2566" width="9.140625" customWidth="1"/>
    <col min="2567" max="2567" width="13.140625" customWidth="1"/>
    <col min="2568" max="2570" width="9.140625" customWidth="1"/>
    <col min="2817" max="2817" width="8.7109375" customWidth="1"/>
    <col min="2818" max="2818" width="35.42578125" customWidth="1"/>
    <col min="2819" max="2819" width="17.28515625" customWidth="1"/>
    <col min="2820" max="2822" width="9.140625" customWidth="1"/>
    <col min="2823" max="2823" width="13.140625" customWidth="1"/>
    <col min="2824" max="2826" width="9.140625" customWidth="1"/>
    <col min="3073" max="3073" width="8.7109375" customWidth="1"/>
    <col min="3074" max="3074" width="35.42578125" customWidth="1"/>
    <col min="3075" max="3075" width="17.28515625" customWidth="1"/>
    <col min="3076" max="3078" width="9.140625" customWidth="1"/>
    <col min="3079" max="3079" width="13.140625" customWidth="1"/>
    <col min="3080" max="3082" width="9.140625" customWidth="1"/>
    <col min="3329" max="3329" width="8.7109375" customWidth="1"/>
    <col min="3330" max="3330" width="35.42578125" customWidth="1"/>
    <col min="3331" max="3331" width="17.28515625" customWidth="1"/>
    <col min="3332" max="3334" width="9.140625" customWidth="1"/>
    <col min="3335" max="3335" width="13.140625" customWidth="1"/>
    <col min="3336" max="3338" width="9.140625" customWidth="1"/>
    <col min="3585" max="3585" width="8.7109375" customWidth="1"/>
    <col min="3586" max="3586" width="35.42578125" customWidth="1"/>
    <col min="3587" max="3587" width="17.28515625" customWidth="1"/>
    <col min="3588" max="3590" width="9.140625" customWidth="1"/>
    <col min="3591" max="3591" width="13.140625" customWidth="1"/>
    <col min="3592" max="3594" width="9.140625" customWidth="1"/>
    <col min="3841" max="3841" width="8.7109375" customWidth="1"/>
    <col min="3842" max="3842" width="35.42578125" customWidth="1"/>
    <col min="3843" max="3843" width="17.28515625" customWidth="1"/>
    <col min="3844" max="3846" width="9.140625" customWidth="1"/>
    <col min="3847" max="3847" width="13.140625" customWidth="1"/>
    <col min="3848" max="3850" width="9.140625" customWidth="1"/>
    <col min="4097" max="4097" width="8.7109375" customWidth="1"/>
    <col min="4098" max="4098" width="35.42578125" customWidth="1"/>
    <col min="4099" max="4099" width="17.28515625" customWidth="1"/>
    <col min="4100" max="4102" width="9.140625" customWidth="1"/>
    <col min="4103" max="4103" width="13.140625" customWidth="1"/>
    <col min="4104" max="4106" width="9.140625" customWidth="1"/>
    <col min="4353" max="4353" width="8.7109375" customWidth="1"/>
    <col min="4354" max="4354" width="35.42578125" customWidth="1"/>
    <col min="4355" max="4355" width="17.28515625" customWidth="1"/>
    <col min="4356" max="4358" width="9.140625" customWidth="1"/>
    <col min="4359" max="4359" width="13.140625" customWidth="1"/>
    <col min="4360" max="4362" width="9.140625" customWidth="1"/>
    <col min="4609" max="4609" width="8.7109375" customWidth="1"/>
    <col min="4610" max="4610" width="35.42578125" customWidth="1"/>
    <col min="4611" max="4611" width="17.28515625" customWidth="1"/>
    <col min="4612" max="4614" width="9.140625" customWidth="1"/>
    <col min="4615" max="4615" width="13.140625" customWidth="1"/>
    <col min="4616" max="4618" width="9.140625" customWidth="1"/>
    <col min="4865" max="4865" width="8.7109375" customWidth="1"/>
    <col min="4866" max="4866" width="35.42578125" customWidth="1"/>
    <col min="4867" max="4867" width="17.28515625" customWidth="1"/>
    <col min="4868" max="4870" width="9.140625" customWidth="1"/>
    <col min="4871" max="4871" width="13.140625" customWidth="1"/>
    <col min="4872" max="4874" width="9.140625" customWidth="1"/>
    <col min="5121" max="5121" width="8.7109375" customWidth="1"/>
    <col min="5122" max="5122" width="35.42578125" customWidth="1"/>
    <col min="5123" max="5123" width="17.28515625" customWidth="1"/>
    <col min="5124" max="5126" width="9.140625" customWidth="1"/>
    <col min="5127" max="5127" width="13.140625" customWidth="1"/>
    <col min="5128" max="5130" width="9.140625" customWidth="1"/>
    <col min="5377" max="5377" width="8.7109375" customWidth="1"/>
    <col min="5378" max="5378" width="35.42578125" customWidth="1"/>
    <col min="5379" max="5379" width="17.28515625" customWidth="1"/>
    <col min="5380" max="5382" width="9.140625" customWidth="1"/>
    <col min="5383" max="5383" width="13.140625" customWidth="1"/>
    <col min="5384" max="5386" width="9.140625" customWidth="1"/>
    <col min="5633" max="5633" width="8.7109375" customWidth="1"/>
    <col min="5634" max="5634" width="35.42578125" customWidth="1"/>
    <col min="5635" max="5635" width="17.28515625" customWidth="1"/>
    <col min="5636" max="5638" width="9.140625" customWidth="1"/>
    <col min="5639" max="5639" width="13.140625" customWidth="1"/>
    <col min="5640" max="5642" width="9.140625" customWidth="1"/>
    <col min="5889" max="5889" width="8.7109375" customWidth="1"/>
    <col min="5890" max="5890" width="35.42578125" customWidth="1"/>
    <col min="5891" max="5891" width="17.28515625" customWidth="1"/>
    <col min="5892" max="5894" width="9.140625" customWidth="1"/>
    <col min="5895" max="5895" width="13.140625" customWidth="1"/>
    <col min="5896" max="5898" width="9.140625" customWidth="1"/>
    <col min="6145" max="6145" width="8.7109375" customWidth="1"/>
    <col min="6146" max="6146" width="35.42578125" customWidth="1"/>
    <col min="6147" max="6147" width="17.28515625" customWidth="1"/>
    <col min="6148" max="6150" width="9.140625" customWidth="1"/>
    <col min="6151" max="6151" width="13.140625" customWidth="1"/>
    <col min="6152" max="6154" width="9.140625" customWidth="1"/>
    <col min="6401" max="6401" width="8.7109375" customWidth="1"/>
    <col min="6402" max="6402" width="35.42578125" customWidth="1"/>
    <col min="6403" max="6403" width="17.28515625" customWidth="1"/>
    <col min="6404" max="6406" width="9.140625" customWidth="1"/>
    <col min="6407" max="6407" width="13.140625" customWidth="1"/>
    <col min="6408" max="6410" width="9.140625" customWidth="1"/>
    <col min="6657" max="6657" width="8.7109375" customWidth="1"/>
    <col min="6658" max="6658" width="35.42578125" customWidth="1"/>
    <col min="6659" max="6659" width="17.28515625" customWidth="1"/>
    <col min="6660" max="6662" width="9.140625" customWidth="1"/>
    <col min="6663" max="6663" width="13.140625" customWidth="1"/>
    <col min="6664" max="6666" width="9.140625" customWidth="1"/>
    <col min="6913" max="6913" width="8.7109375" customWidth="1"/>
    <col min="6914" max="6914" width="35.42578125" customWidth="1"/>
    <col min="6915" max="6915" width="17.28515625" customWidth="1"/>
    <col min="6916" max="6918" width="9.140625" customWidth="1"/>
    <col min="6919" max="6919" width="13.140625" customWidth="1"/>
    <col min="6920" max="6922" width="9.140625" customWidth="1"/>
    <col min="7169" max="7169" width="8.7109375" customWidth="1"/>
    <col min="7170" max="7170" width="35.42578125" customWidth="1"/>
    <col min="7171" max="7171" width="17.28515625" customWidth="1"/>
    <col min="7172" max="7174" width="9.140625" customWidth="1"/>
    <col min="7175" max="7175" width="13.140625" customWidth="1"/>
    <col min="7176" max="7178" width="9.140625" customWidth="1"/>
    <col min="7425" max="7425" width="8.7109375" customWidth="1"/>
    <col min="7426" max="7426" width="35.42578125" customWidth="1"/>
    <col min="7427" max="7427" width="17.28515625" customWidth="1"/>
    <col min="7428" max="7430" width="9.140625" customWidth="1"/>
    <col min="7431" max="7431" width="13.140625" customWidth="1"/>
    <col min="7432" max="7434" width="9.140625" customWidth="1"/>
    <col min="7681" max="7681" width="8.7109375" customWidth="1"/>
    <col min="7682" max="7682" width="35.42578125" customWidth="1"/>
    <col min="7683" max="7683" width="17.28515625" customWidth="1"/>
    <col min="7684" max="7686" width="9.140625" customWidth="1"/>
    <col min="7687" max="7687" width="13.140625" customWidth="1"/>
    <col min="7688" max="7690" width="9.140625" customWidth="1"/>
    <col min="7937" max="7937" width="8.7109375" customWidth="1"/>
    <col min="7938" max="7938" width="35.42578125" customWidth="1"/>
    <col min="7939" max="7939" width="17.28515625" customWidth="1"/>
    <col min="7940" max="7942" width="9.140625" customWidth="1"/>
    <col min="7943" max="7943" width="13.140625" customWidth="1"/>
    <col min="7944" max="7946" width="9.140625" customWidth="1"/>
    <col min="8193" max="8193" width="8.7109375" customWidth="1"/>
    <col min="8194" max="8194" width="35.42578125" customWidth="1"/>
    <col min="8195" max="8195" width="17.28515625" customWidth="1"/>
    <col min="8196" max="8198" width="9.140625" customWidth="1"/>
    <col min="8199" max="8199" width="13.140625" customWidth="1"/>
    <col min="8200" max="8202" width="9.140625" customWidth="1"/>
    <col min="8449" max="8449" width="8.7109375" customWidth="1"/>
    <col min="8450" max="8450" width="35.42578125" customWidth="1"/>
    <col min="8451" max="8451" width="17.28515625" customWidth="1"/>
    <col min="8452" max="8454" width="9.140625" customWidth="1"/>
    <col min="8455" max="8455" width="13.140625" customWidth="1"/>
    <col min="8456" max="8458" width="9.140625" customWidth="1"/>
    <col min="8705" max="8705" width="8.7109375" customWidth="1"/>
    <col min="8706" max="8706" width="35.42578125" customWidth="1"/>
    <col min="8707" max="8707" width="17.28515625" customWidth="1"/>
    <col min="8708" max="8710" width="9.140625" customWidth="1"/>
    <col min="8711" max="8711" width="13.140625" customWidth="1"/>
    <col min="8712" max="8714" width="9.140625" customWidth="1"/>
    <col min="8961" max="8961" width="8.7109375" customWidth="1"/>
    <col min="8962" max="8962" width="35.42578125" customWidth="1"/>
    <col min="8963" max="8963" width="17.28515625" customWidth="1"/>
    <col min="8964" max="8966" width="9.140625" customWidth="1"/>
    <col min="8967" max="8967" width="13.140625" customWidth="1"/>
    <col min="8968" max="8970" width="9.140625" customWidth="1"/>
    <col min="9217" max="9217" width="8.7109375" customWidth="1"/>
    <col min="9218" max="9218" width="35.42578125" customWidth="1"/>
    <col min="9219" max="9219" width="17.28515625" customWidth="1"/>
    <col min="9220" max="9222" width="9.140625" customWidth="1"/>
    <col min="9223" max="9223" width="13.140625" customWidth="1"/>
    <col min="9224" max="9226" width="9.140625" customWidth="1"/>
    <col min="9473" max="9473" width="8.7109375" customWidth="1"/>
    <col min="9474" max="9474" width="35.42578125" customWidth="1"/>
    <col min="9475" max="9475" width="17.28515625" customWidth="1"/>
    <col min="9476" max="9478" width="9.140625" customWidth="1"/>
    <col min="9479" max="9479" width="13.140625" customWidth="1"/>
    <col min="9480" max="9482" width="9.140625" customWidth="1"/>
    <col min="9729" max="9729" width="8.7109375" customWidth="1"/>
    <col min="9730" max="9730" width="35.42578125" customWidth="1"/>
    <col min="9731" max="9731" width="17.28515625" customWidth="1"/>
    <col min="9732" max="9734" width="9.140625" customWidth="1"/>
    <col min="9735" max="9735" width="13.140625" customWidth="1"/>
    <col min="9736" max="9738" width="9.140625" customWidth="1"/>
    <col min="9985" max="9985" width="8.7109375" customWidth="1"/>
    <col min="9986" max="9986" width="35.42578125" customWidth="1"/>
    <col min="9987" max="9987" width="17.28515625" customWidth="1"/>
    <col min="9988" max="9990" width="9.140625" customWidth="1"/>
    <col min="9991" max="9991" width="13.140625" customWidth="1"/>
    <col min="9992" max="9994" width="9.140625" customWidth="1"/>
    <col min="10241" max="10241" width="8.7109375" customWidth="1"/>
    <col min="10242" max="10242" width="35.42578125" customWidth="1"/>
    <col min="10243" max="10243" width="17.28515625" customWidth="1"/>
    <col min="10244" max="10246" width="9.140625" customWidth="1"/>
    <col min="10247" max="10247" width="13.140625" customWidth="1"/>
    <col min="10248" max="10250" width="9.140625" customWidth="1"/>
    <col min="10497" max="10497" width="8.7109375" customWidth="1"/>
    <col min="10498" max="10498" width="35.42578125" customWidth="1"/>
    <col min="10499" max="10499" width="17.28515625" customWidth="1"/>
    <col min="10500" max="10502" width="9.140625" customWidth="1"/>
    <col min="10503" max="10503" width="13.140625" customWidth="1"/>
    <col min="10504" max="10506" width="9.140625" customWidth="1"/>
    <col min="10753" max="10753" width="8.7109375" customWidth="1"/>
    <col min="10754" max="10754" width="35.42578125" customWidth="1"/>
    <col min="10755" max="10755" width="17.28515625" customWidth="1"/>
    <col min="10756" max="10758" width="9.140625" customWidth="1"/>
    <col min="10759" max="10759" width="13.140625" customWidth="1"/>
    <col min="10760" max="10762" width="9.140625" customWidth="1"/>
    <col min="11009" max="11009" width="8.7109375" customWidth="1"/>
    <col min="11010" max="11010" width="35.42578125" customWidth="1"/>
    <col min="11011" max="11011" width="17.28515625" customWidth="1"/>
    <col min="11012" max="11014" width="9.140625" customWidth="1"/>
    <col min="11015" max="11015" width="13.140625" customWidth="1"/>
    <col min="11016" max="11018" width="9.140625" customWidth="1"/>
    <col min="11265" max="11265" width="8.7109375" customWidth="1"/>
    <col min="11266" max="11266" width="35.42578125" customWidth="1"/>
    <col min="11267" max="11267" width="17.28515625" customWidth="1"/>
    <col min="11268" max="11270" width="9.140625" customWidth="1"/>
    <col min="11271" max="11271" width="13.140625" customWidth="1"/>
    <col min="11272" max="11274" width="9.140625" customWidth="1"/>
    <col min="11521" max="11521" width="8.7109375" customWidth="1"/>
    <col min="11522" max="11522" width="35.42578125" customWidth="1"/>
    <col min="11523" max="11523" width="17.28515625" customWidth="1"/>
    <col min="11524" max="11526" width="9.140625" customWidth="1"/>
    <col min="11527" max="11527" width="13.140625" customWidth="1"/>
    <col min="11528" max="11530" width="9.140625" customWidth="1"/>
    <col min="11777" max="11777" width="8.7109375" customWidth="1"/>
    <col min="11778" max="11778" width="35.42578125" customWidth="1"/>
    <col min="11779" max="11779" width="17.28515625" customWidth="1"/>
    <col min="11780" max="11782" width="9.140625" customWidth="1"/>
    <col min="11783" max="11783" width="13.140625" customWidth="1"/>
    <col min="11784" max="11786" width="9.140625" customWidth="1"/>
    <col min="12033" max="12033" width="8.7109375" customWidth="1"/>
    <col min="12034" max="12034" width="35.42578125" customWidth="1"/>
    <col min="12035" max="12035" width="17.28515625" customWidth="1"/>
    <col min="12036" max="12038" width="9.140625" customWidth="1"/>
    <col min="12039" max="12039" width="13.140625" customWidth="1"/>
    <col min="12040" max="12042" width="9.140625" customWidth="1"/>
    <col min="12289" max="12289" width="8.7109375" customWidth="1"/>
    <col min="12290" max="12290" width="35.42578125" customWidth="1"/>
    <col min="12291" max="12291" width="17.28515625" customWidth="1"/>
    <col min="12292" max="12294" width="9.140625" customWidth="1"/>
    <col min="12295" max="12295" width="13.140625" customWidth="1"/>
    <col min="12296" max="12298" width="9.140625" customWidth="1"/>
    <col min="12545" max="12545" width="8.7109375" customWidth="1"/>
    <col min="12546" max="12546" width="35.42578125" customWidth="1"/>
    <col min="12547" max="12547" width="17.28515625" customWidth="1"/>
    <col min="12548" max="12550" width="9.140625" customWidth="1"/>
    <col min="12551" max="12551" width="13.140625" customWidth="1"/>
    <col min="12552" max="12554" width="9.140625" customWidth="1"/>
    <col min="12801" max="12801" width="8.7109375" customWidth="1"/>
    <col min="12802" max="12802" width="35.42578125" customWidth="1"/>
    <col min="12803" max="12803" width="17.28515625" customWidth="1"/>
    <col min="12804" max="12806" width="9.140625" customWidth="1"/>
    <col min="12807" max="12807" width="13.140625" customWidth="1"/>
    <col min="12808" max="12810" width="9.140625" customWidth="1"/>
    <col min="13057" max="13057" width="8.7109375" customWidth="1"/>
    <col min="13058" max="13058" width="35.42578125" customWidth="1"/>
    <col min="13059" max="13059" width="17.28515625" customWidth="1"/>
    <col min="13060" max="13062" width="9.140625" customWidth="1"/>
    <col min="13063" max="13063" width="13.140625" customWidth="1"/>
    <col min="13064" max="13066" width="9.140625" customWidth="1"/>
    <col min="13313" max="13313" width="8.7109375" customWidth="1"/>
    <col min="13314" max="13314" width="35.42578125" customWidth="1"/>
    <col min="13315" max="13315" width="17.28515625" customWidth="1"/>
    <col min="13316" max="13318" width="9.140625" customWidth="1"/>
    <col min="13319" max="13319" width="13.140625" customWidth="1"/>
    <col min="13320" max="13322" width="9.140625" customWidth="1"/>
    <col min="13569" max="13569" width="8.7109375" customWidth="1"/>
    <col min="13570" max="13570" width="35.42578125" customWidth="1"/>
    <col min="13571" max="13571" width="17.28515625" customWidth="1"/>
    <col min="13572" max="13574" width="9.140625" customWidth="1"/>
    <col min="13575" max="13575" width="13.140625" customWidth="1"/>
    <col min="13576" max="13578" width="9.140625" customWidth="1"/>
    <col min="13825" max="13825" width="8.7109375" customWidth="1"/>
    <col min="13826" max="13826" width="35.42578125" customWidth="1"/>
    <col min="13827" max="13827" width="17.28515625" customWidth="1"/>
    <col min="13828" max="13830" width="9.140625" customWidth="1"/>
    <col min="13831" max="13831" width="13.140625" customWidth="1"/>
    <col min="13832" max="13834" width="9.140625" customWidth="1"/>
    <col min="14081" max="14081" width="8.7109375" customWidth="1"/>
    <col min="14082" max="14082" width="35.42578125" customWidth="1"/>
    <col min="14083" max="14083" width="17.28515625" customWidth="1"/>
    <col min="14084" max="14086" width="9.140625" customWidth="1"/>
    <col min="14087" max="14087" width="13.140625" customWidth="1"/>
    <col min="14088" max="14090" width="9.140625" customWidth="1"/>
    <col min="14337" max="14337" width="8.7109375" customWidth="1"/>
    <col min="14338" max="14338" width="35.42578125" customWidth="1"/>
    <col min="14339" max="14339" width="17.28515625" customWidth="1"/>
    <col min="14340" max="14342" width="9.140625" customWidth="1"/>
    <col min="14343" max="14343" width="13.140625" customWidth="1"/>
    <col min="14344" max="14346" width="9.140625" customWidth="1"/>
    <col min="14593" max="14593" width="8.7109375" customWidth="1"/>
    <col min="14594" max="14594" width="35.42578125" customWidth="1"/>
    <col min="14595" max="14595" width="17.28515625" customWidth="1"/>
    <col min="14596" max="14598" width="9.140625" customWidth="1"/>
    <col min="14599" max="14599" width="13.140625" customWidth="1"/>
    <col min="14600" max="14602" width="9.140625" customWidth="1"/>
    <col min="14849" max="14849" width="8.7109375" customWidth="1"/>
    <col min="14850" max="14850" width="35.42578125" customWidth="1"/>
    <col min="14851" max="14851" width="17.28515625" customWidth="1"/>
    <col min="14852" max="14854" width="9.140625" customWidth="1"/>
    <col min="14855" max="14855" width="13.140625" customWidth="1"/>
    <col min="14856" max="14858" width="9.140625" customWidth="1"/>
    <col min="15105" max="15105" width="8.7109375" customWidth="1"/>
    <col min="15106" max="15106" width="35.42578125" customWidth="1"/>
    <col min="15107" max="15107" width="17.28515625" customWidth="1"/>
    <col min="15108" max="15110" width="9.140625" customWidth="1"/>
    <col min="15111" max="15111" width="13.140625" customWidth="1"/>
    <col min="15112" max="15114" width="9.140625" customWidth="1"/>
    <col min="15361" max="15361" width="8.7109375" customWidth="1"/>
    <col min="15362" max="15362" width="35.42578125" customWidth="1"/>
    <col min="15363" max="15363" width="17.28515625" customWidth="1"/>
    <col min="15364" max="15366" width="9.140625" customWidth="1"/>
    <col min="15367" max="15367" width="13.140625" customWidth="1"/>
    <col min="15368" max="15370" width="9.140625" customWidth="1"/>
    <col min="15617" max="15617" width="8.7109375" customWidth="1"/>
    <col min="15618" max="15618" width="35.42578125" customWidth="1"/>
    <col min="15619" max="15619" width="17.28515625" customWidth="1"/>
    <col min="15620" max="15622" width="9.140625" customWidth="1"/>
    <col min="15623" max="15623" width="13.140625" customWidth="1"/>
    <col min="15624" max="15626" width="9.140625" customWidth="1"/>
    <col min="15873" max="15873" width="8.7109375" customWidth="1"/>
    <col min="15874" max="15874" width="35.42578125" customWidth="1"/>
    <col min="15875" max="15875" width="17.28515625" customWidth="1"/>
    <col min="15876" max="15878" width="9.140625" customWidth="1"/>
    <col min="15879" max="15879" width="13.140625" customWidth="1"/>
    <col min="15880" max="15882" width="9.140625" customWidth="1"/>
    <col min="16129" max="16129" width="8.7109375" customWidth="1"/>
    <col min="16130" max="16130" width="35.42578125" customWidth="1"/>
    <col min="16131" max="16131" width="17.28515625" customWidth="1"/>
    <col min="16132" max="16134" width="9.140625" customWidth="1"/>
    <col min="16135" max="16135" width="13.140625" customWidth="1"/>
    <col min="16136" max="16138" width="9.140625" customWidth="1"/>
  </cols>
  <sheetData>
    <row r="1" spans="1:3" s="214" customFormat="1">
      <c r="A1" s="196" t="s">
        <v>1</v>
      </c>
      <c r="B1" s="196"/>
      <c r="C1" s="213" t="s">
        <v>2306</v>
      </c>
    </row>
    <row r="2" spans="1:3" s="214" customFormat="1">
      <c r="A2" s="196"/>
      <c r="B2" s="196"/>
      <c r="C2" s="215" t="s">
        <v>0</v>
      </c>
    </row>
    <row r="3" spans="1:3" s="214" customFormat="1">
      <c r="A3" s="196" t="s">
        <v>1</v>
      </c>
      <c r="B3" s="196"/>
      <c r="C3" s="216" t="s">
        <v>2587</v>
      </c>
    </row>
    <row r="4" spans="1:3" s="214" customFormat="1" ht="66" customHeight="1">
      <c r="A4" s="430" t="s">
        <v>2172</v>
      </c>
      <c r="B4" s="430"/>
      <c r="C4" s="430"/>
    </row>
    <row r="5" spans="1:3" s="214" customFormat="1">
      <c r="A5" s="217"/>
      <c r="B5" s="217"/>
      <c r="C5" s="217"/>
    </row>
    <row r="6" spans="1:3" s="214" customFormat="1" ht="30">
      <c r="A6" s="218" t="s">
        <v>48</v>
      </c>
      <c r="B6" s="218" t="s">
        <v>3</v>
      </c>
      <c r="C6" s="218" t="s">
        <v>4</v>
      </c>
    </row>
    <row r="7" spans="1:3" s="214" customFormat="1">
      <c r="A7" s="219" t="s">
        <v>2109</v>
      </c>
      <c r="B7" s="219" t="s">
        <v>2110</v>
      </c>
      <c r="C7" s="219" t="s">
        <v>2111</v>
      </c>
    </row>
    <row r="8" spans="1:3" outlineLevel="2">
      <c r="A8" s="219" t="s">
        <v>2109</v>
      </c>
      <c r="B8" s="220" t="s">
        <v>287</v>
      </c>
      <c r="C8" s="221">
        <v>1876.4</v>
      </c>
    </row>
    <row r="9" spans="1:3" outlineLevel="2">
      <c r="A9" s="219" t="s">
        <v>2110</v>
      </c>
      <c r="B9" s="220" t="s">
        <v>8</v>
      </c>
      <c r="C9" s="221">
        <v>532.5</v>
      </c>
    </row>
    <row r="10" spans="1:3" outlineLevel="3">
      <c r="A10" s="219"/>
      <c r="B10" s="220" t="s">
        <v>8</v>
      </c>
      <c r="C10" s="221">
        <v>249.1</v>
      </c>
    </row>
    <row r="11" spans="1:3" outlineLevel="3">
      <c r="A11" s="219"/>
      <c r="B11" s="220" t="s">
        <v>289</v>
      </c>
      <c r="C11" s="221">
        <v>115</v>
      </c>
    </row>
    <row r="12" spans="1:3" ht="30" outlineLevel="3">
      <c r="A12" s="219"/>
      <c r="B12" s="220" t="s">
        <v>290</v>
      </c>
      <c r="C12" s="221">
        <v>84.2</v>
      </c>
    </row>
    <row r="13" spans="1:3" outlineLevel="3">
      <c r="A13" s="219"/>
      <c r="B13" s="220" t="s">
        <v>291</v>
      </c>
      <c r="C13" s="221">
        <v>84.2</v>
      </c>
    </row>
    <row r="14" spans="1:3" outlineLevel="2">
      <c r="A14" s="219" t="s">
        <v>2111</v>
      </c>
      <c r="B14" s="220" t="s">
        <v>293</v>
      </c>
      <c r="C14" s="221">
        <v>392.1</v>
      </c>
    </row>
    <row r="15" spans="1:3" outlineLevel="2">
      <c r="A15" s="219" t="s">
        <v>2112</v>
      </c>
      <c r="B15" s="220" t="s">
        <v>295</v>
      </c>
      <c r="C15" s="221">
        <v>249.8</v>
      </c>
    </row>
    <row r="16" spans="1:3" outlineLevel="3">
      <c r="A16" s="219"/>
      <c r="B16" s="220" t="s">
        <v>295</v>
      </c>
      <c r="C16" s="221">
        <v>23.6</v>
      </c>
    </row>
    <row r="17" spans="1:3" outlineLevel="3">
      <c r="A17" s="219"/>
      <c r="B17" s="220" t="s">
        <v>296</v>
      </c>
      <c r="C17" s="221">
        <v>118</v>
      </c>
    </row>
    <row r="18" spans="1:3" outlineLevel="3">
      <c r="A18" s="219"/>
      <c r="B18" s="220" t="s">
        <v>297</v>
      </c>
      <c r="C18" s="221">
        <v>19.899999999999999</v>
      </c>
    </row>
    <row r="19" spans="1:3" outlineLevel="3">
      <c r="A19" s="219"/>
      <c r="B19" s="220" t="s">
        <v>298</v>
      </c>
      <c r="C19" s="221">
        <v>25.4</v>
      </c>
    </row>
    <row r="20" spans="1:3" outlineLevel="3">
      <c r="A20" s="219"/>
      <c r="B20" s="220" t="s">
        <v>299</v>
      </c>
      <c r="C20" s="221">
        <v>62.9</v>
      </c>
    </row>
    <row r="21" spans="1:3" outlineLevel="2">
      <c r="A21" s="219" t="s">
        <v>2113</v>
      </c>
      <c r="B21" s="220" t="s">
        <v>300</v>
      </c>
      <c r="C21" s="221">
        <v>156.6</v>
      </c>
    </row>
    <row r="22" spans="1:3" outlineLevel="2">
      <c r="A22" s="219" t="s">
        <v>2114</v>
      </c>
      <c r="B22" s="220" t="s">
        <v>9</v>
      </c>
      <c r="C22" s="221">
        <v>697.1</v>
      </c>
    </row>
    <row r="23" spans="1:3" outlineLevel="3">
      <c r="A23" s="219"/>
      <c r="B23" s="220" t="s">
        <v>9</v>
      </c>
      <c r="C23" s="221">
        <v>361</v>
      </c>
    </row>
    <row r="24" spans="1:3" outlineLevel="3">
      <c r="A24" s="219"/>
      <c r="B24" s="220" t="s">
        <v>302</v>
      </c>
      <c r="C24" s="221">
        <v>79</v>
      </c>
    </row>
    <row r="25" spans="1:3" outlineLevel="3">
      <c r="A25" s="219"/>
      <c r="B25" s="220" t="s">
        <v>303</v>
      </c>
      <c r="C25" s="221">
        <v>7.9</v>
      </c>
    </row>
    <row r="26" spans="1:3" outlineLevel="3">
      <c r="A26" s="219"/>
      <c r="B26" s="220" t="s">
        <v>304</v>
      </c>
      <c r="C26" s="221">
        <v>48.7</v>
      </c>
    </row>
    <row r="27" spans="1:3" outlineLevel="3">
      <c r="A27" s="219"/>
      <c r="B27" s="220" t="s">
        <v>305</v>
      </c>
      <c r="C27" s="221">
        <v>59.2</v>
      </c>
    </row>
    <row r="28" spans="1:3" outlineLevel="3">
      <c r="A28" s="219"/>
      <c r="B28" s="220" t="s">
        <v>306</v>
      </c>
      <c r="C28" s="221">
        <v>8.6999999999999993</v>
      </c>
    </row>
    <row r="29" spans="1:3" outlineLevel="3">
      <c r="A29" s="219"/>
      <c r="B29" s="220" t="s">
        <v>307</v>
      </c>
      <c r="C29" s="221">
        <v>53.2</v>
      </c>
    </row>
    <row r="30" spans="1:3" outlineLevel="3">
      <c r="A30" s="219"/>
      <c r="B30" s="220" t="s">
        <v>308</v>
      </c>
      <c r="C30" s="221">
        <v>20.2</v>
      </c>
    </row>
    <row r="31" spans="1:3" outlineLevel="3">
      <c r="A31" s="219"/>
      <c r="B31" s="220" t="s">
        <v>309</v>
      </c>
      <c r="C31" s="221">
        <v>59.2</v>
      </c>
    </row>
    <row r="32" spans="1:3" outlineLevel="2">
      <c r="A32" s="219" t="s">
        <v>2115</v>
      </c>
      <c r="B32" s="220" t="s">
        <v>10</v>
      </c>
      <c r="C32" s="221">
        <v>371.9</v>
      </c>
    </row>
    <row r="33" spans="1:3" outlineLevel="3">
      <c r="A33" s="219"/>
      <c r="B33" s="220" t="s">
        <v>10</v>
      </c>
      <c r="C33" s="221">
        <v>33.700000000000003</v>
      </c>
    </row>
    <row r="34" spans="1:3" outlineLevel="3">
      <c r="A34" s="219"/>
      <c r="B34" s="220" t="s">
        <v>311</v>
      </c>
      <c r="C34" s="221">
        <v>197.8</v>
      </c>
    </row>
    <row r="35" spans="1:3" ht="30" outlineLevel="3">
      <c r="A35" s="219"/>
      <c r="B35" s="220" t="s">
        <v>312</v>
      </c>
      <c r="C35" s="221">
        <v>49.8</v>
      </c>
    </row>
    <row r="36" spans="1:3" outlineLevel="3">
      <c r="A36" s="219"/>
      <c r="B36" s="220" t="s">
        <v>313</v>
      </c>
      <c r="C36" s="221">
        <v>46.4</v>
      </c>
    </row>
    <row r="37" spans="1:3" outlineLevel="3">
      <c r="A37" s="219"/>
      <c r="B37" s="220" t="s">
        <v>314</v>
      </c>
      <c r="C37" s="221">
        <v>27.3</v>
      </c>
    </row>
    <row r="38" spans="1:3" outlineLevel="3">
      <c r="A38" s="219"/>
      <c r="B38" s="220" t="s">
        <v>315</v>
      </c>
      <c r="C38" s="221">
        <v>16.899999999999999</v>
      </c>
    </row>
    <row r="39" spans="1:3" outlineLevel="2">
      <c r="A39" s="219" t="s">
        <v>2116</v>
      </c>
      <c r="B39" s="220" t="s">
        <v>11</v>
      </c>
      <c r="C39" s="221">
        <v>575.1</v>
      </c>
    </row>
    <row r="40" spans="1:3" outlineLevel="3">
      <c r="A40" s="219"/>
      <c r="B40" s="220" t="s">
        <v>11</v>
      </c>
      <c r="C40" s="221">
        <v>225.9</v>
      </c>
    </row>
    <row r="41" spans="1:3" outlineLevel="3">
      <c r="A41" s="219"/>
      <c r="B41" s="220" t="s">
        <v>317</v>
      </c>
      <c r="C41" s="221">
        <v>178.2</v>
      </c>
    </row>
    <row r="42" spans="1:3" outlineLevel="3">
      <c r="A42" s="219"/>
      <c r="B42" s="220" t="s">
        <v>318</v>
      </c>
      <c r="C42" s="221">
        <v>101.4</v>
      </c>
    </row>
    <row r="43" spans="1:3" outlineLevel="3">
      <c r="A43" s="219"/>
      <c r="B43" s="220" t="s">
        <v>319</v>
      </c>
      <c r="C43" s="221">
        <v>24.3</v>
      </c>
    </row>
    <row r="44" spans="1:3" outlineLevel="3">
      <c r="A44" s="219"/>
      <c r="B44" s="220" t="s">
        <v>320</v>
      </c>
      <c r="C44" s="221">
        <v>45.3</v>
      </c>
    </row>
    <row r="45" spans="1:3" outlineLevel="2">
      <c r="A45" s="219" t="s">
        <v>2117</v>
      </c>
      <c r="B45" s="220" t="s">
        <v>321</v>
      </c>
      <c r="C45" s="221">
        <v>258.39999999999998</v>
      </c>
    </row>
    <row r="46" spans="1:3" outlineLevel="2">
      <c r="A46" s="219" t="s">
        <v>2118</v>
      </c>
      <c r="B46" s="220" t="s">
        <v>322</v>
      </c>
      <c r="C46" s="221">
        <v>651.29999999999995</v>
      </c>
    </row>
    <row r="47" spans="1:3" outlineLevel="2">
      <c r="A47" s="219" t="s">
        <v>2119</v>
      </c>
      <c r="B47" s="220" t="s">
        <v>323</v>
      </c>
      <c r="C47" s="221">
        <v>352.1</v>
      </c>
    </row>
    <row r="48" spans="1:3" outlineLevel="2">
      <c r="A48" s="219" t="s">
        <v>2120</v>
      </c>
      <c r="B48" s="220" t="s">
        <v>12</v>
      </c>
      <c r="C48" s="221">
        <v>945.3</v>
      </c>
    </row>
    <row r="49" spans="1:3" outlineLevel="3">
      <c r="A49" s="219"/>
      <c r="B49" s="220" t="s">
        <v>12</v>
      </c>
      <c r="C49" s="221">
        <v>294.3</v>
      </c>
    </row>
    <row r="50" spans="1:3" outlineLevel="3">
      <c r="A50" s="219"/>
      <c r="B50" s="220" t="s">
        <v>325</v>
      </c>
      <c r="C50" s="221">
        <v>160.69999999999999</v>
      </c>
    </row>
    <row r="51" spans="1:3" outlineLevel="3">
      <c r="A51" s="219"/>
      <c r="B51" s="220" t="s">
        <v>326</v>
      </c>
      <c r="C51" s="221">
        <v>42.3</v>
      </c>
    </row>
    <row r="52" spans="1:3" outlineLevel="3">
      <c r="A52" s="219"/>
      <c r="B52" s="220" t="s">
        <v>327</v>
      </c>
      <c r="C52" s="221">
        <v>28.9</v>
      </c>
    </row>
    <row r="53" spans="1:3" outlineLevel="3">
      <c r="A53" s="219"/>
      <c r="B53" s="220" t="s">
        <v>328</v>
      </c>
      <c r="C53" s="221">
        <v>63.3</v>
      </c>
    </row>
    <row r="54" spans="1:3" outlineLevel="3">
      <c r="A54" s="219"/>
      <c r="B54" s="220" t="s">
        <v>329</v>
      </c>
      <c r="C54" s="221">
        <v>34.1</v>
      </c>
    </row>
    <row r="55" spans="1:3" outlineLevel="3">
      <c r="A55" s="219"/>
      <c r="B55" s="220" t="s">
        <v>330</v>
      </c>
      <c r="C55" s="221">
        <v>71.599999999999994</v>
      </c>
    </row>
    <row r="56" spans="1:3" outlineLevel="3">
      <c r="A56" s="219"/>
      <c r="B56" s="220" t="s">
        <v>331</v>
      </c>
      <c r="C56" s="221">
        <v>74.099999999999994</v>
      </c>
    </row>
    <row r="57" spans="1:3" outlineLevel="3">
      <c r="A57" s="219"/>
      <c r="B57" s="220" t="s">
        <v>332</v>
      </c>
      <c r="C57" s="221">
        <v>52.4</v>
      </c>
    </row>
    <row r="58" spans="1:3" outlineLevel="3">
      <c r="A58" s="219"/>
      <c r="B58" s="220" t="s">
        <v>333</v>
      </c>
      <c r="C58" s="221">
        <v>26.6</v>
      </c>
    </row>
    <row r="59" spans="1:3" outlineLevel="3">
      <c r="A59" s="219"/>
      <c r="B59" s="220" t="s">
        <v>334</v>
      </c>
      <c r="C59" s="221">
        <v>97</v>
      </c>
    </row>
    <row r="60" spans="1:3" outlineLevel="2">
      <c r="A60" s="219" t="s">
        <v>2121</v>
      </c>
      <c r="B60" s="220" t="s">
        <v>13</v>
      </c>
      <c r="C60" s="221">
        <v>1022.9</v>
      </c>
    </row>
    <row r="61" spans="1:3" outlineLevel="3">
      <c r="A61" s="219"/>
      <c r="B61" s="220" t="s">
        <v>13</v>
      </c>
      <c r="C61" s="221">
        <v>422.4</v>
      </c>
    </row>
    <row r="62" spans="1:3" outlineLevel="3">
      <c r="A62" s="219"/>
      <c r="B62" s="220" t="s">
        <v>336</v>
      </c>
      <c r="C62" s="221">
        <v>144.6</v>
      </c>
    </row>
    <row r="63" spans="1:3" outlineLevel="3">
      <c r="A63" s="219"/>
      <c r="B63" s="220" t="s">
        <v>337</v>
      </c>
      <c r="C63" s="221">
        <v>65.2</v>
      </c>
    </row>
    <row r="64" spans="1:3" outlineLevel="3">
      <c r="A64" s="219"/>
      <c r="B64" s="220" t="s">
        <v>338</v>
      </c>
      <c r="C64" s="221">
        <v>86.6</v>
      </c>
    </row>
    <row r="65" spans="1:3" outlineLevel="3">
      <c r="A65" s="219"/>
      <c r="B65" s="220" t="s">
        <v>339</v>
      </c>
      <c r="C65" s="221">
        <v>71.099999999999994</v>
      </c>
    </row>
    <row r="66" spans="1:3" ht="30" outlineLevel="3">
      <c r="A66" s="219"/>
      <c r="B66" s="220" t="s">
        <v>340</v>
      </c>
      <c r="C66" s="221">
        <v>56.6</v>
      </c>
    </row>
    <row r="67" spans="1:3" outlineLevel="3">
      <c r="A67" s="219"/>
      <c r="B67" s="220" t="s">
        <v>341</v>
      </c>
      <c r="C67" s="221">
        <v>58.8</v>
      </c>
    </row>
    <row r="68" spans="1:3" outlineLevel="3">
      <c r="A68" s="219"/>
      <c r="B68" s="220" t="s">
        <v>342</v>
      </c>
      <c r="C68" s="221">
        <v>53.9</v>
      </c>
    </row>
    <row r="69" spans="1:3" outlineLevel="3">
      <c r="A69" s="219"/>
      <c r="B69" s="220" t="s">
        <v>343</v>
      </c>
      <c r="C69" s="221">
        <v>63.7</v>
      </c>
    </row>
    <row r="70" spans="1:3" outlineLevel="2">
      <c r="A70" s="219" t="s">
        <v>2122</v>
      </c>
      <c r="B70" s="220" t="s">
        <v>14</v>
      </c>
      <c r="C70" s="221">
        <v>898.5</v>
      </c>
    </row>
    <row r="71" spans="1:3" outlineLevel="3">
      <c r="A71" s="219"/>
      <c r="B71" s="220" t="s">
        <v>14</v>
      </c>
      <c r="C71" s="221">
        <v>306.8</v>
      </c>
    </row>
    <row r="72" spans="1:3" outlineLevel="3">
      <c r="A72" s="219"/>
      <c r="B72" s="220" t="s">
        <v>345</v>
      </c>
      <c r="C72" s="221">
        <v>127.7</v>
      </c>
    </row>
    <row r="73" spans="1:3" outlineLevel="3">
      <c r="A73" s="219"/>
      <c r="B73" s="220" t="s">
        <v>346</v>
      </c>
      <c r="C73" s="221">
        <v>55.8</v>
      </c>
    </row>
    <row r="74" spans="1:3" outlineLevel="3">
      <c r="A74" s="219"/>
      <c r="B74" s="220" t="s">
        <v>347</v>
      </c>
      <c r="C74" s="221">
        <v>92.1</v>
      </c>
    </row>
    <row r="75" spans="1:3" outlineLevel="3">
      <c r="A75" s="219"/>
      <c r="B75" s="220" t="s">
        <v>348</v>
      </c>
      <c r="C75" s="221">
        <v>25.9</v>
      </c>
    </row>
    <row r="76" spans="1:3" outlineLevel="3">
      <c r="A76" s="219"/>
      <c r="B76" s="220" t="s">
        <v>349</v>
      </c>
      <c r="C76" s="221">
        <v>39.700000000000003</v>
      </c>
    </row>
    <row r="77" spans="1:3" outlineLevel="3">
      <c r="A77" s="219"/>
      <c r="B77" s="220" t="s">
        <v>350</v>
      </c>
      <c r="C77" s="221">
        <v>51.3</v>
      </c>
    </row>
    <row r="78" spans="1:3" outlineLevel="3">
      <c r="A78" s="219"/>
      <c r="B78" s="220" t="s">
        <v>351</v>
      </c>
      <c r="C78" s="221">
        <v>8.1999999999999993</v>
      </c>
    </row>
    <row r="79" spans="1:3" outlineLevel="3">
      <c r="A79" s="219"/>
      <c r="B79" s="220" t="s">
        <v>352</v>
      </c>
      <c r="C79" s="221">
        <v>42</v>
      </c>
    </row>
    <row r="80" spans="1:3" outlineLevel="3">
      <c r="A80" s="219"/>
      <c r="B80" s="220" t="s">
        <v>353</v>
      </c>
      <c r="C80" s="221">
        <v>63.3</v>
      </c>
    </row>
    <row r="81" spans="1:3" outlineLevel="3">
      <c r="A81" s="219"/>
      <c r="B81" s="220" t="s">
        <v>354</v>
      </c>
      <c r="C81" s="221">
        <v>30.3</v>
      </c>
    </row>
    <row r="82" spans="1:3" outlineLevel="3">
      <c r="A82" s="219"/>
      <c r="B82" s="220" t="s">
        <v>355</v>
      </c>
      <c r="C82" s="221">
        <v>34.799999999999997</v>
      </c>
    </row>
    <row r="83" spans="1:3" outlineLevel="3">
      <c r="A83" s="219"/>
      <c r="B83" s="220" t="s">
        <v>356</v>
      </c>
      <c r="C83" s="221">
        <v>20.6</v>
      </c>
    </row>
    <row r="84" spans="1:3" outlineLevel="2">
      <c r="A84" s="219" t="s">
        <v>2123</v>
      </c>
      <c r="B84" s="220" t="s">
        <v>15</v>
      </c>
      <c r="C84" s="221">
        <v>802.8</v>
      </c>
    </row>
    <row r="85" spans="1:3" outlineLevel="3">
      <c r="A85" s="219"/>
      <c r="B85" s="220" t="s">
        <v>15</v>
      </c>
      <c r="C85" s="221">
        <v>444.6</v>
      </c>
    </row>
    <row r="86" spans="1:3" outlineLevel="3">
      <c r="A86" s="219"/>
      <c r="B86" s="220" t="s">
        <v>358</v>
      </c>
      <c r="C86" s="221">
        <v>70.8</v>
      </c>
    </row>
    <row r="87" spans="1:3" outlineLevel="3">
      <c r="A87" s="219"/>
      <c r="B87" s="220" t="s">
        <v>359</v>
      </c>
      <c r="C87" s="221">
        <v>86.9</v>
      </c>
    </row>
    <row r="88" spans="1:3" outlineLevel="3">
      <c r="A88" s="219"/>
      <c r="B88" s="220" t="s">
        <v>360</v>
      </c>
      <c r="C88" s="221">
        <v>26.6</v>
      </c>
    </row>
    <row r="89" spans="1:3" outlineLevel="3">
      <c r="A89" s="219"/>
      <c r="B89" s="220" t="s">
        <v>332</v>
      </c>
      <c r="C89" s="221">
        <v>39.700000000000003</v>
      </c>
    </row>
    <row r="90" spans="1:3" outlineLevel="3">
      <c r="A90" s="219"/>
      <c r="B90" s="220" t="s">
        <v>361</v>
      </c>
      <c r="C90" s="221">
        <v>33</v>
      </c>
    </row>
    <row r="91" spans="1:3" outlineLevel="3">
      <c r="A91" s="219"/>
      <c r="B91" s="220" t="s">
        <v>362</v>
      </c>
      <c r="C91" s="221">
        <v>50.6</v>
      </c>
    </row>
    <row r="92" spans="1:3" outlineLevel="3">
      <c r="A92" s="219"/>
      <c r="B92" s="220" t="s">
        <v>363</v>
      </c>
      <c r="C92" s="221">
        <v>50.6</v>
      </c>
    </row>
    <row r="93" spans="1:3" outlineLevel="2">
      <c r="A93" s="219" t="s">
        <v>2124</v>
      </c>
      <c r="B93" s="220" t="s">
        <v>16</v>
      </c>
      <c r="C93" s="221">
        <v>607.4</v>
      </c>
    </row>
    <row r="94" spans="1:3" outlineLevel="3">
      <c r="A94" s="219"/>
      <c r="B94" s="220" t="s">
        <v>16</v>
      </c>
      <c r="C94" s="221">
        <v>248.3</v>
      </c>
    </row>
    <row r="95" spans="1:3" outlineLevel="3">
      <c r="A95" s="219"/>
      <c r="B95" s="220" t="s">
        <v>365</v>
      </c>
      <c r="C95" s="221">
        <v>80.099999999999994</v>
      </c>
    </row>
    <row r="96" spans="1:3" outlineLevel="3">
      <c r="A96" s="219"/>
      <c r="B96" s="220" t="s">
        <v>366</v>
      </c>
      <c r="C96" s="221">
        <v>29.2</v>
      </c>
    </row>
    <row r="97" spans="1:3" outlineLevel="3">
      <c r="A97" s="219"/>
      <c r="B97" s="220" t="s">
        <v>367</v>
      </c>
      <c r="C97" s="221">
        <v>36.700000000000003</v>
      </c>
    </row>
    <row r="98" spans="1:3" outlineLevel="3">
      <c r="A98" s="219"/>
      <c r="B98" s="220" t="s">
        <v>368</v>
      </c>
      <c r="C98" s="221">
        <v>30.7</v>
      </c>
    </row>
    <row r="99" spans="1:3" outlineLevel="3">
      <c r="A99" s="219"/>
      <c r="B99" s="220" t="s">
        <v>369</v>
      </c>
      <c r="C99" s="221">
        <v>86.9</v>
      </c>
    </row>
    <row r="100" spans="1:3" outlineLevel="3">
      <c r="A100" s="219"/>
      <c r="B100" s="220" t="s">
        <v>370</v>
      </c>
      <c r="C100" s="221">
        <v>24.7</v>
      </c>
    </row>
    <row r="101" spans="1:3" outlineLevel="3">
      <c r="A101" s="219"/>
      <c r="B101" s="220" t="s">
        <v>371</v>
      </c>
      <c r="C101" s="221">
        <v>70.8</v>
      </c>
    </row>
    <row r="102" spans="1:3" outlineLevel="2">
      <c r="A102" s="219" t="s">
        <v>2125</v>
      </c>
      <c r="B102" s="220" t="s">
        <v>17</v>
      </c>
      <c r="C102" s="221">
        <v>1129.4000000000001</v>
      </c>
    </row>
    <row r="103" spans="1:3" outlineLevel="3">
      <c r="A103" s="219"/>
      <c r="B103" s="220" t="s">
        <v>17</v>
      </c>
      <c r="C103" s="221">
        <v>335.2</v>
      </c>
    </row>
    <row r="104" spans="1:3" outlineLevel="3">
      <c r="A104" s="219"/>
      <c r="B104" s="220" t="s">
        <v>373</v>
      </c>
      <c r="C104" s="221">
        <v>237.1</v>
      </c>
    </row>
    <row r="105" spans="1:3" outlineLevel="3">
      <c r="A105" s="219"/>
      <c r="B105" s="220" t="s">
        <v>374</v>
      </c>
      <c r="C105" s="221">
        <v>86.6</v>
      </c>
    </row>
    <row r="106" spans="1:3" outlineLevel="3">
      <c r="A106" s="219"/>
      <c r="B106" s="220" t="s">
        <v>375</v>
      </c>
      <c r="C106" s="221">
        <v>56.2</v>
      </c>
    </row>
    <row r="107" spans="1:3" outlineLevel="3">
      <c r="A107" s="219"/>
      <c r="B107" s="220" t="s">
        <v>376</v>
      </c>
      <c r="C107" s="221">
        <v>97.8</v>
      </c>
    </row>
    <row r="108" spans="1:3" outlineLevel="3">
      <c r="A108" s="219"/>
      <c r="B108" s="220" t="s">
        <v>377</v>
      </c>
      <c r="C108" s="221">
        <v>55.1</v>
      </c>
    </row>
    <row r="109" spans="1:3" outlineLevel="3">
      <c r="A109" s="219"/>
      <c r="B109" s="220" t="s">
        <v>378</v>
      </c>
      <c r="C109" s="221">
        <v>101.1</v>
      </c>
    </row>
    <row r="110" spans="1:3" outlineLevel="3">
      <c r="A110" s="219"/>
      <c r="B110" s="220" t="s">
        <v>379</v>
      </c>
      <c r="C110" s="221">
        <v>160.30000000000001</v>
      </c>
    </row>
    <row r="111" spans="1:3" outlineLevel="2">
      <c r="A111" s="219" t="s">
        <v>2126</v>
      </c>
      <c r="B111" s="220" t="s">
        <v>381</v>
      </c>
      <c r="C111" s="221">
        <v>602.6</v>
      </c>
    </row>
    <row r="112" spans="1:3" outlineLevel="3">
      <c r="A112" s="219"/>
      <c r="B112" s="220" t="s">
        <v>381</v>
      </c>
      <c r="C112" s="221">
        <v>286.60000000000002</v>
      </c>
    </row>
    <row r="113" spans="1:3" outlineLevel="3">
      <c r="A113" s="219"/>
      <c r="B113" s="220" t="s">
        <v>382</v>
      </c>
      <c r="C113" s="221">
        <v>58.8</v>
      </c>
    </row>
    <row r="114" spans="1:3" outlineLevel="3">
      <c r="A114" s="219"/>
      <c r="B114" s="220" t="s">
        <v>383</v>
      </c>
      <c r="C114" s="221">
        <v>41.2</v>
      </c>
    </row>
    <row r="115" spans="1:3" outlineLevel="3">
      <c r="A115" s="219"/>
      <c r="B115" s="220" t="s">
        <v>384</v>
      </c>
      <c r="C115" s="221">
        <v>39.299999999999997</v>
      </c>
    </row>
    <row r="116" spans="1:3" outlineLevel="3">
      <c r="A116" s="219"/>
      <c r="B116" s="220" t="s">
        <v>385</v>
      </c>
      <c r="C116" s="221">
        <v>90.2</v>
      </c>
    </row>
    <row r="117" spans="1:3" outlineLevel="3">
      <c r="A117" s="219"/>
      <c r="B117" s="220" t="s">
        <v>386</v>
      </c>
      <c r="C117" s="221">
        <v>16.100000000000001</v>
      </c>
    </row>
    <row r="118" spans="1:3" outlineLevel="3">
      <c r="A118" s="219"/>
      <c r="B118" s="220" t="s">
        <v>387</v>
      </c>
      <c r="C118" s="221">
        <v>49.4</v>
      </c>
    </row>
    <row r="119" spans="1:3" outlineLevel="3">
      <c r="A119" s="219"/>
      <c r="B119" s="220" t="s">
        <v>388</v>
      </c>
      <c r="C119" s="221">
        <v>21</v>
      </c>
    </row>
    <row r="120" spans="1:3" outlineLevel="2">
      <c r="A120" s="219" t="s">
        <v>2127</v>
      </c>
      <c r="B120" s="220" t="s">
        <v>18</v>
      </c>
      <c r="C120" s="221">
        <v>576.20000000000005</v>
      </c>
    </row>
    <row r="121" spans="1:3" outlineLevel="3">
      <c r="A121" s="219"/>
      <c r="B121" s="220" t="s">
        <v>18</v>
      </c>
      <c r="C121" s="221">
        <v>266.3</v>
      </c>
    </row>
    <row r="122" spans="1:3" outlineLevel="3">
      <c r="A122" s="219"/>
      <c r="B122" s="220" t="s">
        <v>390</v>
      </c>
      <c r="C122" s="221">
        <v>119.9</v>
      </c>
    </row>
    <row r="123" spans="1:3" outlineLevel="3">
      <c r="A123" s="219"/>
      <c r="B123" s="220" t="s">
        <v>391</v>
      </c>
      <c r="C123" s="221">
        <v>79.400000000000006</v>
      </c>
    </row>
    <row r="124" spans="1:3" outlineLevel="3">
      <c r="A124" s="219"/>
      <c r="B124" s="220" t="s">
        <v>392</v>
      </c>
      <c r="C124" s="221">
        <v>38.6</v>
      </c>
    </row>
    <row r="125" spans="1:3" outlineLevel="3">
      <c r="A125" s="219"/>
      <c r="B125" s="220" t="s">
        <v>393</v>
      </c>
      <c r="C125" s="221">
        <v>28.9</v>
      </c>
    </row>
    <row r="126" spans="1:3" outlineLevel="3">
      <c r="A126" s="219"/>
      <c r="B126" s="220" t="s">
        <v>394</v>
      </c>
      <c r="C126" s="221">
        <v>43.1</v>
      </c>
    </row>
    <row r="127" spans="1:3" outlineLevel="2">
      <c r="A127" s="219" t="s">
        <v>2128</v>
      </c>
      <c r="B127" s="220" t="s">
        <v>19</v>
      </c>
      <c r="C127" s="221">
        <v>1023.4</v>
      </c>
    </row>
    <row r="128" spans="1:3" outlineLevel="3">
      <c r="A128" s="219"/>
      <c r="B128" s="220" t="s">
        <v>19</v>
      </c>
      <c r="C128" s="221">
        <v>555.4</v>
      </c>
    </row>
    <row r="129" spans="1:3" outlineLevel="3">
      <c r="A129" s="219"/>
      <c r="B129" s="220" t="s">
        <v>396</v>
      </c>
      <c r="C129" s="221">
        <v>140.4</v>
      </c>
    </row>
    <row r="130" spans="1:3" outlineLevel="3">
      <c r="A130" s="219"/>
      <c r="B130" s="220" t="s">
        <v>397</v>
      </c>
      <c r="C130" s="221">
        <v>86.1</v>
      </c>
    </row>
    <row r="131" spans="1:3" outlineLevel="3">
      <c r="A131" s="219"/>
      <c r="B131" s="220" t="s">
        <v>398</v>
      </c>
      <c r="C131" s="221">
        <v>40.799999999999997</v>
      </c>
    </row>
    <row r="132" spans="1:3" outlineLevel="3">
      <c r="A132" s="219"/>
      <c r="B132" s="220" t="s">
        <v>399</v>
      </c>
      <c r="C132" s="221">
        <v>42.7</v>
      </c>
    </row>
    <row r="133" spans="1:3" outlineLevel="3">
      <c r="A133" s="219"/>
      <c r="B133" s="220" t="s">
        <v>400</v>
      </c>
      <c r="C133" s="221">
        <v>29.6</v>
      </c>
    </row>
    <row r="134" spans="1:3" outlineLevel="3">
      <c r="A134" s="219"/>
      <c r="B134" s="220" t="s">
        <v>401</v>
      </c>
      <c r="C134" s="221">
        <v>109.3</v>
      </c>
    </row>
    <row r="135" spans="1:3" outlineLevel="3">
      <c r="A135" s="219"/>
      <c r="B135" s="220" t="s">
        <v>402</v>
      </c>
      <c r="C135" s="221">
        <v>19.100000000000001</v>
      </c>
    </row>
    <row r="136" spans="1:3" outlineLevel="2">
      <c r="A136" s="219" t="s">
        <v>2129</v>
      </c>
      <c r="B136" s="220" t="s">
        <v>20</v>
      </c>
      <c r="C136" s="221">
        <v>1125.0999999999999</v>
      </c>
    </row>
    <row r="137" spans="1:3" outlineLevel="3">
      <c r="A137" s="219"/>
      <c r="B137" s="220" t="s">
        <v>20</v>
      </c>
      <c r="C137" s="221">
        <v>576</v>
      </c>
    </row>
    <row r="138" spans="1:3" outlineLevel="3">
      <c r="A138" s="219"/>
      <c r="B138" s="220" t="s">
        <v>404</v>
      </c>
      <c r="C138" s="221">
        <v>145.69999999999999</v>
      </c>
    </row>
    <row r="139" spans="1:3" outlineLevel="3">
      <c r="A139" s="219"/>
      <c r="B139" s="220" t="s">
        <v>405</v>
      </c>
      <c r="C139" s="221">
        <v>33</v>
      </c>
    </row>
    <row r="140" spans="1:3" outlineLevel="3">
      <c r="A140" s="219"/>
      <c r="B140" s="220" t="s">
        <v>406</v>
      </c>
      <c r="C140" s="221">
        <v>86.1</v>
      </c>
    </row>
    <row r="141" spans="1:3" outlineLevel="3">
      <c r="A141" s="219"/>
      <c r="B141" s="220" t="s">
        <v>407</v>
      </c>
      <c r="C141" s="221">
        <v>82</v>
      </c>
    </row>
    <row r="142" spans="1:3" outlineLevel="3">
      <c r="A142" s="219"/>
      <c r="B142" s="220" t="s">
        <v>408</v>
      </c>
      <c r="C142" s="221">
        <v>85</v>
      </c>
    </row>
    <row r="143" spans="1:3" outlineLevel="3">
      <c r="A143" s="219"/>
      <c r="B143" s="220" t="s">
        <v>409</v>
      </c>
      <c r="C143" s="221">
        <v>57.7</v>
      </c>
    </row>
    <row r="144" spans="1:3" outlineLevel="3">
      <c r="A144" s="219"/>
      <c r="B144" s="220" t="s">
        <v>410</v>
      </c>
      <c r="C144" s="221">
        <v>59.6</v>
      </c>
    </row>
    <row r="145" spans="1:3" outlineLevel="2">
      <c r="A145" s="219" t="s">
        <v>2130</v>
      </c>
      <c r="B145" s="220" t="s">
        <v>21</v>
      </c>
      <c r="C145" s="221">
        <v>634.9</v>
      </c>
    </row>
    <row r="146" spans="1:3" outlineLevel="3">
      <c r="A146" s="219"/>
      <c r="B146" s="220" t="s">
        <v>21</v>
      </c>
      <c r="C146" s="221">
        <v>326.60000000000002</v>
      </c>
    </row>
    <row r="147" spans="1:3" outlineLevel="3">
      <c r="A147" s="219"/>
      <c r="B147" s="220" t="s">
        <v>412</v>
      </c>
      <c r="C147" s="221">
        <v>5.7</v>
      </c>
    </row>
    <row r="148" spans="1:3" outlineLevel="3">
      <c r="A148" s="219"/>
      <c r="B148" s="220" t="s">
        <v>413</v>
      </c>
      <c r="C148" s="221">
        <v>88.8</v>
      </c>
    </row>
    <row r="149" spans="1:3" outlineLevel="3">
      <c r="A149" s="219"/>
      <c r="B149" s="220" t="s">
        <v>414</v>
      </c>
      <c r="C149" s="221">
        <v>48.7</v>
      </c>
    </row>
    <row r="150" spans="1:3" outlineLevel="3">
      <c r="A150" s="219"/>
      <c r="B150" s="220" t="s">
        <v>415</v>
      </c>
      <c r="C150" s="221">
        <v>100.3</v>
      </c>
    </row>
    <row r="151" spans="1:3" outlineLevel="3">
      <c r="A151" s="219"/>
      <c r="B151" s="220" t="s">
        <v>416</v>
      </c>
      <c r="C151" s="221">
        <v>64.8</v>
      </c>
    </row>
    <row r="152" spans="1:3" outlineLevel="2">
      <c r="A152" s="219" t="s">
        <v>2131</v>
      </c>
      <c r="B152" s="220" t="s">
        <v>22</v>
      </c>
      <c r="C152" s="221">
        <v>1000.5</v>
      </c>
    </row>
    <row r="153" spans="1:3" outlineLevel="3">
      <c r="A153" s="219"/>
      <c r="B153" s="220" t="s">
        <v>22</v>
      </c>
      <c r="C153" s="221">
        <v>424.7</v>
      </c>
    </row>
    <row r="154" spans="1:3" outlineLevel="3">
      <c r="A154" s="219"/>
      <c r="B154" s="220" t="s">
        <v>418</v>
      </c>
      <c r="C154" s="221">
        <v>171.6</v>
      </c>
    </row>
    <row r="155" spans="1:3" outlineLevel="3">
      <c r="A155" s="219"/>
      <c r="B155" s="220" t="s">
        <v>419</v>
      </c>
      <c r="C155" s="221">
        <v>33.299999999999997</v>
      </c>
    </row>
    <row r="156" spans="1:3" outlineLevel="3">
      <c r="A156" s="219"/>
      <c r="B156" s="220" t="s">
        <v>420</v>
      </c>
      <c r="C156" s="221">
        <v>49.4</v>
      </c>
    </row>
    <row r="157" spans="1:3" outlineLevel="3">
      <c r="A157" s="219"/>
      <c r="B157" s="220" t="s">
        <v>421</v>
      </c>
      <c r="C157" s="221">
        <v>37.1</v>
      </c>
    </row>
    <row r="158" spans="1:3" outlineLevel="3">
      <c r="A158" s="219"/>
      <c r="B158" s="220" t="s">
        <v>422</v>
      </c>
      <c r="C158" s="221">
        <v>62.2</v>
      </c>
    </row>
    <row r="159" spans="1:3" outlineLevel="3">
      <c r="A159" s="219"/>
      <c r="B159" s="220" t="s">
        <v>423</v>
      </c>
      <c r="C159" s="221">
        <v>22.9</v>
      </c>
    </row>
    <row r="160" spans="1:3" outlineLevel="3">
      <c r="A160" s="219"/>
      <c r="B160" s="220" t="s">
        <v>424</v>
      </c>
      <c r="C160" s="221">
        <v>60.3</v>
      </c>
    </row>
    <row r="161" spans="1:3" outlineLevel="3">
      <c r="A161" s="219"/>
      <c r="B161" s="220" t="s">
        <v>425</v>
      </c>
      <c r="C161" s="221">
        <v>31.9</v>
      </c>
    </row>
    <row r="162" spans="1:3" outlineLevel="3">
      <c r="A162" s="219"/>
      <c r="B162" s="220" t="s">
        <v>426</v>
      </c>
      <c r="C162" s="221">
        <v>56.9</v>
      </c>
    </row>
    <row r="163" spans="1:3" outlineLevel="3">
      <c r="A163" s="219"/>
      <c r="B163" s="220" t="s">
        <v>427</v>
      </c>
      <c r="C163" s="221">
        <v>50.2</v>
      </c>
    </row>
    <row r="164" spans="1:3" outlineLevel="2">
      <c r="A164" s="219" t="s">
        <v>2132</v>
      </c>
      <c r="B164" s="220" t="s">
        <v>23</v>
      </c>
      <c r="C164" s="221">
        <v>1969.5</v>
      </c>
    </row>
    <row r="165" spans="1:3" outlineLevel="3">
      <c r="A165" s="219"/>
      <c r="B165" s="220" t="s">
        <v>23</v>
      </c>
      <c r="C165" s="221">
        <v>822.1</v>
      </c>
    </row>
    <row r="166" spans="1:3" outlineLevel="3">
      <c r="A166" s="219"/>
      <c r="B166" s="220" t="s">
        <v>429</v>
      </c>
      <c r="C166" s="221">
        <v>115.3</v>
      </c>
    </row>
    <row r="167" spans="1:3" outlineLevel="3">
      <c r="A167" s="219"/>
      <c r="B167" s="220" t="s">
        <v>430</v>
      </c>
      <c r="C167" s="221">
        <v>41.2</v>
      </c>
    </row>
    <row r="168" spans="1:3" outlineLevel="3">
      <c r="A168" s="219"/>
      <c r="B168" s="220" t="s">
        <v>431</v>
      </c>
      <c r="C168" s="221">
        <v>50.2</v>
      </c>
    </row>
    <row r="169" spans="1:3" outlineLevel="3">
      <c r="A169" s="219"/>
      <c r="B169" s="220" t="s">
        <v>432</v>
      </c>
      <c r="C169" s="221">
        <v>65.2</v>
      </c>
    </row>
    <row r="170" spans="1:3" outlineLevel="3">
      <c r="A170" s="219"/>
      <c r="B170" s="220" t="s">
        <v>433</v>
      </c>
      <c r="C170" s="221">
        <v>23.2</v>
      </c>
    </row>
    <row r="171" spans="1:3" outlineLevel="3">
      <c r="A171" s="219"/>
      <c r="B171" s="220" t="s">
        <v>434</v>
      </c>
      <c r="C171" s="221">
        <v>161.4</v>
      </c>
    </row>
    <row r="172" spans="1:3" outlineLevel="3">
      <c r="A172" s="219"/>
      <c r="B172" s="220" t="s">
        <v>435</v>
      </c>
      <c r="C172" s="221">
        <v>53.2</v>
      </c>
    </row>
    <row r="173" spans="1:3" outlineLevel="3">
      <c r="A173" s="219"/>
      <c r="B173" s="220" t="s">
        <v>436</v>
      </c>
      <c r="C173" s="221">
        <v>30</v>
      </c>
    </row>
    <row r="174" spans="1:3" outlineLevel="3">
      <c r="A174" s="219"/>
      <c r="B174" s="220" t="s">
        <v>437</v>
      </c>
      <c r="C174" s="221">
        <v>56.2</v>
      </c>
    </row>
    <row r="175" spans="1:3" outlineLevel="3">
      <c r="A175" s="219"/>
      <c r="B175" s="220" t="s">
        <v>438</v>
      </c>
      <c r="C175" s="221">
        <v>34.1</v>
      </c>
    </row>
    <row r="176" spans="1:3" outlineLevel="3">
      <c r="A176" s="219"/>
      <c r="B176" s="220" t="s">
        <v>439</v>
      </c>
      <c r="C176" s="221">
        <v>43.4</v>
      </c>
    </row>
    <row r="177" spans="1:3" outlineLevel="3">
      <c r="A177" s="219"/>
      <c r="B177" s="220" t="s">
        <v>440</v>
      </c>
      <c r="C177" s="221">
        <v>42</v>
      </c>
    </row>
    <row r="178" spans="1:3" outlineLevel="3">
      <c r="A178" s="219"/>
      <c r="B178" s="220" t="s">
        <v>441</v>
      </c>
      <c r="C178" s="221">
        <v>70.400000000000006</v>
      </c>
    </row>
    <row r="179" spans="1:3" outlineLevel="3">
      <c r="A179" s="219"/>
      <c r="B179" s="220" t="s">
        <v>442</v>
      </c>
      <c r="C179" s="221">
        <v>107.9</v>
      </c>
    </row>
    <row r="180" spans="1:3" outlineLevel="3">
      <c r="A180" s="219"/>
      <c r="B180" s="220" t="s">
        <v>443</v>
      </c>
      <c r="C180" s="221">
        <v>63.7</v>
      </c>
    </row>
    <row r="181" spans="1:3" outlineLevel="3">
      <c r="A181" s="219"/>
      <c r="B181" s="220" t="s">
        <v>444</v>
      </c>
      <c r="C181" s="221">
        <v>62.2</v>
      </c>
    </row>
    <row r="182" spans="1:3" outlineLevel="3">
      <c r="A182" s="219"/>
      <c r="B182" s="220" t="s">
        <v>445</v>
      </c>
      <c r="C182" s="221">
        <v>68.599999999999994</v>
      </c>
    </row>
    <row r="183" spans="1:3" outlineLevel="3">
      <c r="A183" s="219"/>
      <c r="B183" s="220" t="s">
        <v>446</v>
      </c>
      <c r="C183" s="221">
        <v>38.6</v>
      </c>
    </row>
    <row r="184" spans="1:3" outlineLevel="3">
      <c r="A184" s="219"/>
      <c r="B184" s="220" t="s">
        <v>447</v>
      </c>
      <c r="C184" s="221">
        <v>20.6</v>
      </c>
    </row>
    <row r="185" spans="1:3" outlineLevel="2">
      <c r="A185" s="219" t="s">
        <v>2133</v>
      </c>
      <c r="B185" s="220" t="s">
        <v>24</v>
      </c>
      <c r="C185" s="221">
        <v>745</v>
      </c>
    </row>
    <row r="186" spans="1:3" outlineLevel="3">
      <c r="A186" s="219"/>
      <c r="B186" s="220" t="s">
        <v>24</v>
      </c>
      <c r="C186" s="221">
        <v>436.7</v>
      </c>
    </row>
    <row r="187" spans="1:3" outlineLevel="3">
      <c r="A187" s="219"/>
      <c r="B187" s="220" t="s">
        <v>449</v>
      </c>
      <c r="C187" s="221">
        <v>80.599999999999994</v>
      </c>
    </row>
    <row r="188" spans="1:3" outlineLevel="3">
      <c r="A188" s="219"/>
      <c r="B188" s="220" t="s">
        <v>450</v>
      </c>
      <c r="C188" s="221">
        <v>63.7</v>
      </c>
    </row>
    <row r="189" spans="1:3" outlineLevel="3">
      <c r="A189" s="219"/>
      <c r="B189" s="220" t="s">
        <v>451</v>
      </c>
      <c r="C189" s="221">
        <v>13.4</v>
      </c>
    </row>
    <row r="190" spans="1:3" outlineLevel="3">
      <c r="A190" s="219"/>
      <c r="B190" s="220" t="s">
        <v>452</v>
      </c>
      <c r="C190" s="221">
        <v>33.700000000000003</v>
      </c>
    </row>
    <row r="191" spans="1:3" outlineLevel="3">
      <c r="A191" s="219"/>
      <c r="B191" s="220" t="s">
        <v>453</v>
      </c>
      <c r="C191" s="221">
        <v>116.9</v>
      </c>
    </row>
    <row r="192" spans="1:3" outlineLevel="2">
      <c r="A192" s="219" t="s">
        <v>2134</v>
      </c>
      <c r="B192" s="220" t="s">
        <v>25</v>
      </c>
      <c r="C192" s="221">
        <v>1057.2</v>
      </c>
    </row>
    <row r="193" spans="1:3" outlineLevel="3">
      <c r="A193" s="219"/>
      <c r="B193" s="220" t="s">
        <v>25</v>
      </c>
      <c r="C193" s="221">
        <v>375.7</v>
      </c>
    </row>
    <row r="194" spans="1:3" outlineLevel="3">
      <c r="A194" s="219"/>
      <c r="B194" s="220" t="s">
        <v>455</v>
      </c>
      <c r="C194" s="221">
        <v>221.3</v>
      </c>
    </row>
    <row r="195" spans="1:3" outlineLevel="3">
      <c r="A195" s="219"/>
      <c r="B195" s="220" t="s">
        <v>456</v>
      </c>
      <c r="C195" s="221">
        <v>70</v>
      </c>
    </row>
    <row r="196" spans="1:3" outlineLevel="3">
      <c r="A196" s="219"/>
      <c r="B196" s="220" t="s">
        <v>457</v>
      </c>
      <c r="C196" s="221">
        <v>50.9</v>
      </c>
    </row>
    <row r="197" spans="1:3" outlineLevel="3">
      <c r="A197" s="219"/>
      <c r="B197" s="220" t="s">
        <v>458</v>
      </c>
      <c r="C197" s="221">
        <v>107.1</v>
      </c>
    </row>
    <row r="198" spans="1:3" outlineLevel="3">
      <c r="A198" s="219"/>
      <c r="B198" s="220" t="s">
        <v>459</v>
      </c>
      <c r="C198" s="221">
        <v>33</v>
      </c>
    </row>
    <row r="199" spans="1:3" outlineLevel="3">
      <c r="A199" s="219"/>
      <c r="B199" s="220" t="s">
        <v>460</v>
      </c>
      <c r="C199" s="221">
        <v>105.2</v>
      </c>
    </row>
    <row r="200" spans="1:3" outlineLevel="3">
      <c r="A200" s="219"/>
      <c r="B200" s="220" t="s">
        <v>461</v>
      </c>
      <c r="C200" s="221">
        <v>44.2</v>
      </c>
    </row>
    <row r="201" spans="1:3" outlineLevel="3">
      <c r="A201" s="219"/>
      <c r="B201" s="220" t="s">
        <v>462</v>
      </c>
      <c r="C201" s="221">
        <v>49.8</v>
      </c>
    </row>
    <row r="202" spans="1:3" outlineLevel="2">
      <c r="A202" s="219" t="s">
        <v>2135</v>
      </c>
      <c r="B202" s="220" t="s">
        <v>26</v>
      </c>
      <c r="C202" s="221">
        <v>1124.2</v>
      </c>
    </row>
    <row r="203" spans="1:3" outlineLevel="3">
      <c r="A203" s="219"/>
      <c r="B203" s="220" t="s">
        <v>26</v>
      </c>
      <c r="C203" s="221">
        <v>512.29999999999995</v>
      </c>
    </row>
    <row r="204" spans="1:3" outlineLevel="3">
      <c r="A204" s="219"/>
      <c r="B204" s="220" t="s">
        <v>464</v>
      </c>
      <c r="C204" s="221">
        <v>206.8</v>
      </c>
    </row>
    <row r="205" spans="1:3" outlineLevel="3">
      <c r="A205" s="219"/>
      <c r="B205" s="220" t="s">
        <v>465</v>
      </c>
      <c r="C205" s="221">
        <v>52.1</v>
      </c>
    </row>
    <row r="206" spans="1:3" outlineLevel="3">
      <c r="A206" s="219"/>
      <c r="B206" s="220" t="s">
        <v>466</v>
      </c>
      <c r="C206" s="221">
        <v>32.6</v>
      </c>
    </row>
    <row r="207" spans="1:3" outlineLevel="3">
      <c r="A207" s="219"/>
      <c r="B207" s="220" t="s">
        <v>467</v>
      </c>
      <c r="C207" s="221">
        <v>65.2</v>
      </c>
    </row>
    <row r="208" spans="1:3" outlineLevel="3">
      <c r="A208" s="219"/>
      <c r="B208" s="220" t="s">
        <v>468</v>
      </c>
      <c r="C208" s="221">
        <v>24.7</v>
      </c>
    </row>
    <row r="209" spans="1:3" outlineLevel="3">
      <c r="A209" s="219"/>
      <c r="B209" s="220" t="s">
        <v>469</v>
      </c>
      <c r="C209" s="221">
        <v>28.9</v>
      </c>
    </row>
    <row r="210" spans="1:3" outlineLevel="3">
      <c r="A210" s="219"/>
      <c r="B210" s="220" t="s">
        <v>470</v>
      </c>
      <c r="C210" s="221">
        <v>24</v>
      </c>
    </row>
    <row r="211" spans="1:3" outlineLevel="3">
      <c r="A211" s="219"/>
      <c r="B211" s="220" t="s">
        <v>471</v>
      </c>
      <c r="C211" s="221">
        <v>28.1</v>
      </c>
    </row>
    <row r="212" spans="1:3" outlineLevel="3">
      <c r="A212" s="219"/>
      <c r="B212" s="220" t="s">
        <v>472</v>
      </c>
      <c r="C212" s="221">
        <v>25.9</v>
      </c>
    </row>
    <row r="213" spans="1:3" outlineLevel="3">
      <c r="A213" s="219"/>
      <c r="B213" s="220" t="s">
        <v>473</v>
      </c>
      <c r="C213" s="221">
        <v>29.6</v>
      </c>
    </row>
    <row r="214" spans="1:3" outlineLevel="3">
      <c r="A214" s="219"/>
      <c r="B214" s="220" t="s">
        <v>368</v>
      </c>
      <c r="C214" s="221">
        <v>22.9</v>
      </c>
    </row>
    <row r="215" spans="1:3" outlineLevel="3">
      <c r="A215" s="219"/>
      <c r="B215" s="220" t="s">
        <v>474</v>
      </c>
      <c r="C215" s="221">
        <v>26.2</v>
      </c>
    </row>
    <row r="216" spans="1:3" outlineLevel="3">
      <c r="A216" s="219"/>
      <c r="B216" s="220" t="s">
        <v>475</v>
      </c>
      <c r="C216" s="221">
        <v>44.9</v>
      </c>
    </row>
    <row r="217" spans="1:3" outlineLevel="2">
      <c r="A217" s="219" t="s">
        <v>2136</v>
      </c>
      <c r="B217" s="220" t="s">
        <v>27</v>
      </c>
      <c r="C217" s="221">
        <v>863</v>
      </c>
    </row>
    <row r="218" spans="1:3" outlineLevel="3">
      <c r="A218" s="219"/>
      <c r="B218" s="220" t="s">
        <v>27</v>
      </c>
      <c r="C218" s="221">
        <v>232.6</v>
      </c>
    </row>
    <row r="219" spans="1:3" outlineLevel="3">
      <c r="A219" s="219"/>
      <c r="B219" s="220" t="s">
        <v>477</v>
      </c>
      <c r="C219" s="221">
        <v>142.69999999999999</v>
      </c>
    </row>
    <row r="220" spans="1:3" outlineLevel="3">
      <c r="A220" s="219"/>
      <c r="B220" s="220" t="s">
        <v>478</v>
      </c>
      <c r="C220" s="221">
        <v>44.2</v>
      </c>
    </row>
    <row r="221" spans="1:3" outlineLevel="3">
      <c r="A221" s="219"/>
      <c r="B221" s="220" t="s">
        <v>479</v>
      </c>
      <c r="C221" s="221">
        <v>36.299999999999997</v>
      </c>
    </row>
    <row r="222" spans="1:3" outlineLevel="3">
      <c r="A222" s="219"/>
      <c r="B222" s="220" t="s">
        <v>480</v>
      </c>
      <c r="C222" s="221">
        <v>156.19999999999999</v>
      </c>
    </row>
    <row r="223" spans="1:3" outlineLevel="3">
      <c r="A223" s="219"/>
      <c r="B223" s="220" t="s">
        <v>481</v>
      </c>
      <c r="C223" s="221">
        <v>62.2</v>
      </c>
    </row>
    <row r="224" spans="1:3" outlineLevel="3">
      <c r="A224" s="219"/>
      <c r="B224" s="220" t="s">
        <v>482</v>
      </c>
      <c r="C224" s="221">
        <v>46.4</v>
      </c>
    </row>
    <row r="225" spans="1:3" outlineLevel="3">
      <c r="A225" s="219"/>
      <c r="B225" s="220" t="s">
        <v>483</v>
      </c>
      <c r="C225" s="221">
        <v>25.1</v>
      </c>
    </row>
    <row r="226" spans="1:3" outlineLevel="3">
      <c r="A226" s="219"/>
      <c r="B226" s="220" t="s">
        <v>484</v>
      </c>
      <c r="C226" s="221">
        <v>48.7</v>
      </c>
    </row>
    <row r="227" spans="1:3" outlineLevel="3">
      <c r="A227" s="219"/>
      <c r="B227" s="220" t="s">
        <v>485</v>
      </c>
      <c r="C227" s="221">
        <v>68.599999999999994</v>
      </c>
    </row>
    <row r="228" spans="1:3" outlineLevel="2">
      <c r="A228" s="219" t="s">
        <v>2137</v>
      </c>
      <c r="B228" s="220" t="s">
        <v>28</v>
      </c>
      <c r="C228" s="221">
        <v>548.29999999999995</v>
      </c>
    </row>
    <row r="229" spans="1:3" outlineLevel="3">
      <c r="A229" s="219"/>
      <c r="B229" s="220" t="s">
        <v>28</v>
      </c>
      <c r="C229" s="221">
        <v>200.8</v>
      </c>
    </row>
    <row r="230" spans="1:3" outlineLevel="3">
      <c r="A230" s="219"/>
      <c r="B230" s="220" t="s">
        <v>487</v>
      </c>
      <c r="C230" s="221">
        <v>93.2</v>
      </c>
    </row>
    <row r="231" spans="1:3" outlineLevel="3">
      <c r="A231" s="219"/>
      <c r="B231" s="220" t="s">
        <v>488</v>
      </c>
      <c r="C231" s="221">
        <v>55.8</v>
      </c>
    </row>
    <row r="232" spans="1:3" outlineLevel="3">
      <c r="A232" s="219"/>
      <c r="B232" s="220" t="s">
        <v>489</v>
      </c>
      <c r="C232" s="221">
        <v>46.4</v>
      </c>
    </row>
    <row r="233" spans="1:3" outlineLevel="3">
      <c r="A233" s="219"/>
      <c r="B233" s="220" t="s">
        <v>490</v>
      </c>
      <c r="C233" s="221">
        <v>63.7</v>
      </c>
    </row>
    <row r="234" spans="1:3" outlineLevel="3">
      <c r="A234" s="219"/>
      <c r="B234" s="220" t="s">
        <v>491</v>
      </c>
      <c r="C234" s="221">
        <v>88.4</v>
      </c>
    </row>
    <row r="235" spans="1:3" outlineLevel="2">
      <c r="A235" s="219" t="s">
        <v>2138</v>
      </c>
      <c r="B235" s="220" t="s">
        <v>29</v>
      </c>
      <c r="C235" s="221">
        <v>529.20000000000005</v>
      </c>
    </row>
    <row r="236" spans="1:3" outlineLevel="3">
      <c r="A236" s="219"/>
      <c r="B236" s="220" t="s">
        <v>29</v>
      </c>
      <c r="C236" s="221">
        <v>231.1</v>
      </c>
    </row>
    <row r="237" spans="1:3" outlineLevel="3">
      <c r="A237" s="219"/>
      <c r="B237" s="220" t="s">
        <v>493</v>
      </c>
      <c r="C237" s="221">
        <v>77.599999999999994</v>
      </c>
    </row>
    <row r="238" spans="1:3" outlineLevel="3">
      <c r="A238" s="219"/>
      <c r="B238" s="220" t="s">
        <v>413</v>
      </c>
      <c r="C238" s="221">
        <v>27.7</v>
      </c>
    </row>
    <row r="239" spans="1:3" outlineLevel="3">
      <c r="A239" s="219"/>
      <c r="B239" s="220" t="s">
        <v>494</v>
      </c>
      <c r="C239" s="221">
        <v>17.600000000000001</v>
      </c>
    </row>
    <row r="240" spans="1:3" outlineLevel="3">
      <c r="A240" s="219"/>
      <c r="B240" s="220" t="s">
        <v>392</v>
      </c>
      <c r="C240" s="221">
        <v>44.9</v>
      </c>
    </row>
    <row r="241" spans="1:3" outlineLevel="3">
      <c r="A241" s="219"/>
      <c r="B241" s="220" t="s">
        <v>495</v>
      </c>
      <c r="C241" s="221">
        <v>28.9</v>
      </c>
    </row>
    <row r="242" spans="1:3" outlineLevel="3">
      <c r="A242" s="219"/>
      <c r="B242" s="220" t="s">
        <v>496</v>
      </c>
      <c r="C242" s="221">
        <v>37.4</v>
      </c>
    </row>
    <row r="243" spans="1:3" outlineLevel="3">
      <c r="A243" s="219"/>
      <c r="B243" s="220" t="s">
        <v>497</v>
      </c>
      <c r="C243" s="221">
        <v>46.4</v>
      </c>
    </row>
    <row r="244" spans="1:3" outlineLevel="3">
      <c r="A244" s="219"/>
      <c r="B244" s="220" t="s">
        <v>498</v>
      </c>
      <c r="C244" s="221">
        <v>17.600000000000001</v>
      </c>
    </row>
    <row r="245" spans="1:3" outlineLevel="2">
      <c r="A245" s="219" t="s">
        <v>2139</v>
      </c>
      <c r="B245" s="220" t="s">
        <v>30</v>
      </c>
      <c r="C245" s="221">
        <v>790.2</v>
      </c>
    </row>
    <row r="246" spans="1:3" outlineLevel="3">
      <c r="A246" s="219"/>
      <c r="B246" s="220" t="s">
        <v>30</v>
      </c>
      <c r="C246" s="221">
        <v>256.89999999999998</v>
      </c>
    </row>
    <row r="247" spans="1:3" outlineLevel="3">
      <c r="A247" s="219"/>
      <c r="B247" s="220" t="s">
        <v>500</v>
      </c>
      <c r="C247" s="221">
        <v>136.30000000000001</v>
      </c>
    </row>
    <row r="248" spans="1:3" outlineLevel="3">
      <c r="A248" s="219"/>
      <c r="B248" s="220" t="s">
        <v>501</v>
      </c>
      <c r="C248" s="221">
        <v>123.6</v>
      </c>
    </row>
    <row r="249" spans="1:3" outlineLevel="3">
      <c r="A249" s="219"/>
      <c r="B249" s="220" t="s">
        <v>502</v>
      </c>
      <c r="C249" s="221">
        <v>60.7</v>
      </c>
    </row>
    <row r="250" spans="1:3" outlineLevel="3">
      <c r="A250" s="219"/>
      <c r="B250" s="220" t="s">
        <v>503</v>
      </c>
      <c r="C250" s="221">
        <v>64</v>
      </c>
    </row>
    <row r="251" spans="1:3" outlineLevel="3">
      <c r="A251" s="219"/>
      <c r="B251" s="220" t="s">
        <v>504</v>
      </c>
      <c r="C251" s="221">
        <v>148.69999999999999</v>
      </c>
    </row>
    <row r="252" spans="1:3" outlineLevel="2">
      <c r="A252" s="219" t="s">
        <v>2140</v>
      </c>
      <c r="B252" s="220" t="s">
        <v>31</v>
      </c>
      <c r="C252" s="221">
        <v>1775.9</v>
      </c>
    </row>
    <row r="253" spans="1:3" outlineLevel="3">
      <c r="A253" s="219"/>
      <c r="B253" s="220" t="s">
        <v>31</v>
      </c>
      <c r="C253" s="221">
        <v>519.1</v>
      </c>
    </row>
    <row r="254" spans="1:3" outlineLevel="3">
      <c r="A254" s="219"/>
      <c r="B254" s="220" t="s">
        <v>2153</v>
      </c>
      <c r="C254" s="221">
        <v>150.6</v>
      </c>
    </row>
    <row r="255" spans="1:3" outlineLevel="3">
      <c r="A255" s="219"/>
      <c r="B255" s="220" t="s">
        <v>507</v>
      </c>
      <c r="C255" s="221">
        <v>161.4</v>
      </c>
    </row>
    <row r="256" spans="1:3" outlineLevel="3">
      <c r="A256" s="219"/>
      <c r="B256" s="220" t="s">
        <v>508</v>
      </c>
      <c r="C256" s="221">
        <v>45.7</v>
      </c>
    </row>
    <row r="257" spans="1:3" outlineLevel="3">
      <c r="A257" s="219"/>
      <c r="B257" s="220" t="s">
        <v>509</v>
      </c>
      <c r="C257" s="221">
        <v>30.7</v>
      </c>
    </row>
    <row r="258" spans="1:3" outlineLevel="3">
      <c r="A258" s="219"/>
      <c r="B258" s="220" t="s">
        <v>510</v>
      </c>
      <c r="C258" s="221">
        <v>153.6</v>
      </c>
    </row>
    <row r="259" spans="1:3" outlineLevel="3">
      <c r="A259" s="219"/>
      <c r="B259" s="220" t="s">
        <v>511</v>
      </c>
      <c r="C259" s="221">
        <v>9</v>
      </c>
    </row>
    <row r="260" spans="1:3" outlineLevel="3">
      <c r="A260" s="219"/>
      <c r="B260" s="220" t="s">
        <v>512</v>
      </c>
      <c r="C260" s="221">
        <v>28.9</v>
      </c>
    </row>
    <row r="261" spans="1:3" outlineLevel="3">
      <c r="A261" s="219"/>
      <c r="B261" s="220" t="s">
        <v>513</v>
      </c>
      <c r="C261" s="221">
        <v>115.8</v>
      </c>
    </row>
    <row r="262" spans="1:3" outlineLevel="3">
      <c r="A262" s="219"/>
      <c r="B262" s="220" t="s">
        <v>514</v>
      </c>
      <c r="C262" s="221">
        <v>31.1</v>
      </c>
    </row>
    <row r="263" spans="1:3" outlineLevel="3">
      <c r="A263" s="219"/>
      <c r="B263" s="220" t="s">
        <v>515</v>
      </c>
      <c r="C263" s="221">
        <v>188</v>
      </c>
    </row>
    <row r="264" spans="1:3" outlineLevel="3">
      <c r="A264" s="219"/>
      <c r="B264" s="220" t="s">
        <v>516</v>
      </c>
      <c r="C264" s="221">
        <v>60.3</v>
      </c>
    </row>
    <row r="265" spans="1:3" outlineLevel="3">
      <c r="A265" s="219"/>
      <c r="B265" s="220" t="s">
        <v>517</v>
      </c>
      <c r="C265" s="221">
        <v>36.700000000000003</v>
      </c>
    </row>
    <row r="266" spans="1:3" outlineLevel="3">
      <c r="A266" s="219"/>
      <c r="B266" s="220" t="s">
        <v>518</v>
      </c>
      <c r="C266" s="221">
        <v>28.9</v>
      </c>
    </row>
    <row r="267" spans="1:3" outlineLevel="3">
      <c r="A267" s="219"/>
      <c r="B267" s="220" t="s">
        <v>520</v>
      </c>
      <c r="C267" s="221">
        <v>136.30000000000001</v>
      </c>
    </row>
    <row r="268" spans="1:3" outlineLevel="3">
      <c r="A268" s="219"/>
      <c r="B268" s="220" t="s">
        <v>521</v>
      </c>
      <c r="C268" s="221">
        <v>75.7</v>
      </c>
    </row>
    <row r="269" spans="1:3" outlineLevel="3">
      <c r="A269" s="219"/>
      <c r="B269" s="220" t="s">
        <v>522</v>
      </c>
      <c r="C269" s="221">
        <v>4.0999999999999996</v>
      </c>
    </row>
    <row r="270" spans="1:3" outlineLevel="2">
      <c r="A270" s="219" t="s">
        <v>2141</v>
      </c>
      <c r="B270" s="220" t="s">
        <v>32</v>
      </c>
      <c r="C270" s="221">
        <v>666</v>
      </c>
    </row>
    <row r="271" spans="1:3" outlineLevel="3">
      <c r="A271" s="219"/>
      <c r="B271" s="220" t="s">
        <v>32</v>
      </c>
      <c r="C271" s="221">
        <v>377.9</v>
      </c>
    </row>
    <row r="272" spans="1:3" outlineLevel="3">
      <c r="A272" s="219"/>
      <c r="B272" s="220" t="s">
        <v>524</v>
      </c>
      <c r="C272" s="221">
        <v>115</v>
      </c>
    </row>
    <row r="273" spans="1:3" outlineLevel="3">
      <c r="A273" s="219"/>
      <c r="B273" s="220" t="s">
        <v>525</v>
      </c>
      <c r="C273" s="221">
        <v>54.7</v>
      </c>
    </row>
    <row r="274" spans="1:3" outlineLevel="3">
      <c r="A274" s="219"/>
      <c r="B274" s="220" t="s">
        <v>526</v>
      </c>
      <c r="C274" s="221">
        <v>66.7</v>
      </c>
    </row>
    <row r="275" spans="1:3" outlineLevel="3">
      <c r="A275" s="219"/>
      <c r="B275" s="220" t="s">
        <v>527</v>
      </c>
      <c r="C275" s="221">
        <v>51.7</v>
      </c>
    </row>
    <row r="276" spans="1:3" outlineLevel="2">
      <c r="A276" s="219" t="s">
        <v>2142</v>
      </c>
      <c r="B276" s="220" t="s">
        <v>33</v>
      </c>
      <c r="C276" s="221">
        <v>497.6</v>
      </c>
    </row>
    <row r="277" spans="1:3" outlineLevel="3">
      <c r="A277" s="219"/>
      <c r="B277" s="220" t="s">
        <v>33</v>
      </c>
      <c r="C277" s="221">
        <v>197.3</v>
      </c>
    </row>
    <row r="278" spans="1:3" outlineLevel="3">
      <c r="A278" s="219"/>
      <c r="B278" s="220" t="s">
        <v>529</v>
      </c>
      <c r="C278" s="221">
        <v>15</v>
      </c>
    </row>
    <row r="279" spans="1:3" outlineLevel="3">
      <c r="A279" s="219"/>
      <c r="B279" s="220" t="s">
        <v>530</v>
      </c>
      <c r="C279" s="221">
        <v>37.799999999999997</v>
      </c>
    </row>
    <row r="280" spans="1:3" outlineLevel="3">
      <c r="A280" s="219"/>
      <c r="B280" s="220" t="s">
        <v>531</v>
      </c>
      <c r="C280" s="221">
        <v>27.3</v>
      </c>
    </row>
    <row r="281" spans="1:3" outlineLevel="3">
      <c r="A281" s="219"/>
      <c r="B281" s="220" t="s">
        <v>532</v>
      </c>
      <c r="C281" s="221">
        <v>61</v>
      </c>
    </row>
    <row r="282" spans="1:3" outlineLevel="3">
      <c r="A282" s="219"/>
      <c r="B282" s="220" t="s">
        <v>533</v>
      </c>
      <c r="C282" s="221">
        <v>49.8</v>
      </c>
    </row>
    <row r="283" spans="1:3" outlineLevel="3">
      <c r="A283" s="219"/>
      <c r="B283" s="220" t="s">
        <v>534</v>
      </c>
      <c r="C283" s="221">
        <v>64.8</v>
      </c>
    </row>
    <row r="284" spans="1:3" outlineLevel="3">
      <c r="A284" s="219"/>
      <c r="B284" s="220" t="s">
        <v>535</v>
      </c>
      <c r="C284" s="221">
        <v>44.6</v>
      </c>
    </row>
    <row r="285" spans="1:3" outlineLevel="2">
      <c r="A285" s="219" t="s">
        <v>2143</v>
      </c>
      <c r="B285" s="220" t="s">
        <v>34</v>
      </c>
      <c r="C285" s="221">
        <v>875</v>
      </c>
    </row>
    <row r="286" spans="1:3" outlineLevel="3">
      <c r="A286" s="219"/>
      <c r="B286" s="220" t="s">
        <v>34</v>
      </c>
      <c r="C286" s="221">
        <v>351.7</v>
      </c>
    </row>
    <row r="287" spans="1:3" outlineLevel="3">
      <c r="A287" s="219"/>
      <c r="B287" s="220" t="s">
        <v>537</v>
      </c>
      <c r="C287" s="221">
        <v>103.3</v>
      </c>
    </row>
    <row r="288" spans="1:3" outlineLevel="3">
      <c r="A288" s="219"/>
      <c r="B288" s="220" t="s">
        <v>538</v>
      </c>
      <c r="C288" s="221">
        <v>80.599999999999994</v>
      </c>
    </row>
    <row r="289" spans="1:3" outlineLevel="3">
      <c r="A289" s="219"/>
      <c r="B289" s="220" t="s">
        <v>539</v>
      </c>
      <c r="C289" s="221">
        <v>140.80000000000001</v>
      </c>
    </row>
    <row r="290" spans="1:3" outlineLevel="3">
      <c r="A290" s="219"/>
      <c r="B290" s="220" t="s">
        <v>540</v>
      </c>
      <c r="C290" s="221">
        <v>198.6</v>
      </c>
    </row>
    <row r="291" spans="1:3" outlineLevel="2">
      <c r="A291" s="219" t="s">
        <v>2144</v>
      </c>
      <c r="B291" s="220" t="s">
        <v>542</v>
      </c>
      <c r="C291" s="221">
        <v>744.6</v>
      </c>
    </row>
    <row r="292" spans="1:3" outlineLevel="3">
      <c r="A292" s="219"/>
      <c r="B292" s="220" t="s">
        <v>542</v>
      </c>
      <c r="C292" s="221">
        <v>304.10000000000002</v>
      </c>
    </row>
    <row r="293" spans="1:3" outlineLevel="3">
      <c r="A293" s="219"/>
      <c r="B293" s="220" t="s">
        <v>543</v>
      </c>
      <c r="C293" s="221">
        <v>293.7</v>
      </c>
    </row>
    <row r="294" spans="1:3" outlineLevel="3">
      <c r="A294" s="219"/>
      <c r="B294" s="220" t="s">
        <v>544</v>
      </c>
      <c r="C294" s="221">
        <v>66.7</v>
      </c>
    </row>
    <row r="295" spans="1:3" outlineLevel="3">
      <c r="A295" s="219"/>
      <c r="B295" s="220" t="s">
        <v>545</v>
      </c>
      <c r="C295" s="221">
        <v>58.8</v>
      </c>
    </row>
    <row r="296" spans="1:3" outlineLevel="3">
      <c r="A296" s="219"/>
      <c r="B296" s="220" t="s">
        <v>546</v>
      </c>
      <c r="C296" s="221">
        <v>21.3</v>
      </c>
    </row>
    <row r="297" spans="1:3" outlineLevel="2">
      <c r="A297" s="219" t="s">
        <v>2145</v>
      </c>
      <c r="B297" s="220" t="s">
        <v>35</v>
      </c>
      <c r="C297" s="221">
        <v>472.6</v>
      </c>
    </row>
    <row r="298" spans="1:3" outlineLevel="3">
      <c r="A298" s="219"/>
      <c r="B298" s="220" t="s">
        <v>35</v>
      </c>
      <c r="C298" s="221">
        <v>220.6</v>
      </c>
    </row>
    <row r="299" spans="1:3" outlineLevel="3">
      <c r="A299" s="219"/>
      <c r="B299" s="220" t="s">
        <v>548</v>
      </c>
      <c r="C299" s="221">
        <v>73</v>
      </c>
    </row>
    <row r="300" spans="1:3" outlineLevel="3">
      <c r="A300" s="219"/>
      <c r="B300" s="220" t="s">
        <v>549</v>
      </c>
      <c r="C300" s="221">
        <v>41.2</v>
      </c>
    </row>
    <row r="301" spans="1:3" outlineLevel="3">
      <c r="A301" s="219"/>
      <c r="B301" s="220" t="s">
        <v>550</v>
      </c>
      <c r="C301" s="221">
        <v>30.3</v>
      </c>
    </row>
    <row r="302" spans="1:3" outlineLevel="3">
      <c r="A302" s="219"/>
      <c r="B302" s="220" t="s">
        <v>551</v>
      </c>
      <c r="C302" s="221">
        <v>19.899999999999999</v>
      </c>
    </row>
    <row r="303" spans="1:3" outlineLevel="3">
      <c r="A303" s="219"/>
      <c r="B303" s="220" t="s">
        <v>552</v>
      </c>
      <c r="C303" s="221">
        <v>27</v>
      </c>
    </row>
    <row r="304" spans="1:3" outlineLevel="3">
      <c r="A304" s="219"/>
      <c r="B304" s="220" t="s">
        <v>553</v>
      </c>
      <c r="C304" s="221">
        <v>28.4</v>
      </c>
    </row>
    <row r="305" spans="1:3" outlineLevel="3">
      <c r="A305" s="219"/>
      <c r="B305" s="220" t="s">
        <v>554</v>
      </c>
      <c r="C305" s="221">
        <v>32.200000000000003</v>
      </c>
    </row>
    <row r="306" spans="1:3" outlineLevel="2">
      <c r="A306" s="219" t="s">
        <v>2146</v>
      </c>
      <c r="B306" s="220" t="s">
        <v>36</v>
      </c>
      <c r="C306" s="221">
        <v>627.79999999999995</v>
      </c>
    </row>
    <row r="307" spans="1:3" outlineLevel="3">
      <c r="A307" s="219"/>
      <c r="B307" s="220" t="s">
        <v>36</v>
      </c>
      <c r="C307" s="221">
        <v>307.89999999999998</v>
      </c>
    </row>
    <row r="308" spans="1:3" outlineLevel="3">
      <c r="A308" s="219"/>
      <c r="B308" s="220" t="s">
        <v>556</v>
      </c>
      <c r="C308" s="221">
        <v>131.9</v>
      </c>
    </row>
    <row r="309" spans="1:3" outlineLevel="3">
      <c r="A309" s="219"/>
      <c r="B309" s="220" t="s">
        <v>557</v>
      </c>
      <c r="C309" s="221">
        <v>48.3</v>
      </c>
    </row>
    <row r="310" spans="1:3" outlineLevel="3">
      <c r="A310" s="219"/>
      <c r="B310" s="220" t="s">
        <v>558</v>
      </c>
      <c r="C310" s="221">
        <v>69.7</v>
      </c>
    </row>
    <row r="311" spans="1:3" outlineLevel="3">
      <c r="A311" s="219"/>
      <c r="B311" s="220" t="s">
        <v>559</v>
      </c>
      <c r="C311" s="221">
        <v>70</v>
      </c>
    </row>
    <row r="312" spans="1:3" outlineLevel="2">
      <c r="A312" s="219" t="s">
        <v>2147</v>
      </c>
      <c r="B312" s="220" t="s">
        <v>37</v>
      </c>
      <c r="C312" s="221">
        <v>931</v>
      </c>
    </row>
    <row r="313" spans="1:3" outlineLevel="3">
      <c r="A313" s="219"/>
      <c r="B313" s="220" t="s">
        <v>37</v>
      </c>
      <c r="C313" s="221">
        <v>450.2</v>
      </c>
    </row>
    <row r="314" spans="1:3" outlineLevel="3">
      <c r="A314" s="219"/>
      <c r="B314" s="220" t="s">
        <v>561</v>
      </c>
      <c r="C314" s="221">
        <v>49.8</v>
      </c>
    </row>
    <row r="315" spans="1:3" outlineLevel="3">
      <c r="A315" s="219"/>
      <c r="B315" s="220" t="s">
        <v>563</v>
      </c>
      <c r="C315" s="221">
        <v>188.3</v>
      </c>
    </row>
    <row r="316" spans="1:3" outlineLevel="3">
      <c r="A316" s="219"/>
      <c r="B316" s="220" t="s">
        <v>565</v>
      </c>
      <c r="C316" s="221">
        <v>28.1</v>
      </c>
    </row>
    <row r="317" spans="1:3" outlineLevel="3">
      <c r="A317" s="219"/>
      <c r="B317" s="220" t="s">
        <v>566</v>
      </c>
      <c r="C317" s="221">
        <v>62.9</v>
      </c>
    </row>
    <row r="318" spans="1:3" outlineLevel="3">
      <c r="A318" s="219"/>
      <c r="B318" s="220" t="s">
        <v>568</v>
      </c>
      <c r="C318" s="221">
        <v>37.1</v>
      </c>
    </row>
    <row r="319" spans="1:3" outlineLevel="3">
      <c r="A319" s="219"/>
      <c r="B319" s="220" t="s">
        <v>569</v>
      </c>
      <c r="C319" s="221">
        <v>79.400000000000006</v>
      </c>
    </row>
    <row r="320" spans="1:3" outlineLevel="3">
      <c r="A320" s="219"/>
      <c r="B320" s="220" t="s">
        <v>570</v>
      </c>
      <c r="C320" s="221">
        <v>35.200000000000003</v>
      </c>
    </row>
    <row r="321" spans="1:3" outlineLevel="2">
      <c r="A321" s="219" t="s">
        <v>2148</v>
      </c>
      <c r="B321" s="220" t="s">
        <v>38</v>
      </c>
      <c r="C321" s="221">
        <v>807</v>
      </c>
    </row>
    <row r="322" spans="1:3" outlineLevel="3">
      <c r="A322" s="219"/>
      <c r="B322" s="220" t="s">
        <v>38</v>
      </c>
      <c r="C322" s="221">
        <v>342.7</v>
      </c>
    </row>
    <row r="323" spans="1:3" outlineLevel="3">
      <c r="A323" s="219"/>
      <c r="B323" s="220" t="s">
        <v>572</v>
      </c>
      <c r="C323" s="221">
        <v>157.30000000000001</v>
      </c>
    </row>
    <row r="324" spans="1:3" outlineLevel="3">
      <c r="A324" s="219"/>
      <c r="B324" s="220" t="s">
        <v>573</v>
      </c>
      <c r="C324" s="221">
        <v>13.4</v>
      </c>
    </row>
    <row r="325" spans="1:3" outlineLevel="3">
      <c r="A325" s="219"/>
      <c r="B325" s="220" t="s">
        <v>574</v>
      </c>
      <c r="C325" s="221">
        <v>22.4</v>
      </c>
    </row>
    <row r="326" spans="1:3" outlineLevel="3">
      <c r="A326" s="219"/>
      <c r="B326" s="220" t="s">
        <v>575</v>
      </c>
      <c r="C326" s="221">
        <v>15.8</v>
      </c>
    </row>
    <row r="327" spans="1:3" outlineLevel="3">
      <c r="A327" s="219"/>
      <c r="B327" s="220" t="s">
        <v>576</v>
      </c>
      <c r="C327" s="221">
        <v>22.1</v>
      </c>
    </row>
    <row r="328" spans="1:3" outlineLevel="3">
      <c r="A328" s="219"/>
      <c r="B328" s="220" t="s">
        <v>577</v>
      </c>
      <c r="C328" s="221">
        <v>17.2</v>
      </c>
    </row>
    <row r="329" spans="1:3" outlineLevel="3">
      <c r="A329" s="219"/>
      <c r="B329" s="220" t="s">
        <v>578</v>
      </c>
      <c r="C329" s="221">
        <v>13.1</v>
      </c>
    </row>
    <row r="330" spans="1:3" outlineLevel="3">
      <c r="A330" s="219"/>
      <c r="B330" s="220" t="s">
        <v>579</v>
      </c>
      <c r="C330" s="221">
        <v>47.9</v>
      </c>
    </row>
    <row r="331" spans="1:3" outlineLevel="3">
      <c r="A331" s="219"/>
      <c r="B331" s="220" t="s">
        <v>580</v>
      </c>
      <c r="C331" s="221">
        <v>26.2</v>
      </c>
    </row>
    <row r="332" spans="1:3" outlineLevel="3">
      <c r="A332" s="219"/>
      <c r="B332" s="220" t="s">
        <v>581</v>
      </c>
      <c r="C332" s="221">
        <v>33</v>
      </c>
    </row>
    <row r="333" spans="1:3" outlineLevel="3">
      <c r="A333" s="219"/>
      <c r="B333" s="220" t="s">
        <v>582</v>
      </c>
      <c r="C333" s="221">
        <v>17.600000000000001</v>
      </c>
    </row>
    <row r="334" spans="1:3" outlineLevel="3">
      <c r="A334" s="219"/>
      <c r="B334" s="220" t="s">
        <v>583</v>
      </c>
      <c r="C334" s="221">
        <v>15</v>
      </c>
    </row>
    <row r="335" spans="1:3" outlineLevel="3">
      <c r="A335" s="219"/>
      <c r="B335" s="220" t="s">
        <v>584</v>
      </c>
      <c r="C335" s="221">
        <v>25.9</v>
      </c>
    </row>
    <row r="336" spans="1:3" outlineLevel="3">
      <c r="A336" s="219"/>
      <c r="B336" s="220" t="s">
        <v>585</v>
      </c>
      <c r="C336" s="221">
        <v>13.1</v>
      </c>
    </row>
    <row r="337" spans="1:3" outlineLevel="3">
      <c r="A337" s="219"/>
      <c r="B337" s="220" t="s">
        <v>586</v>
      </c>
      <c r="C337" s="221">
        <v>24.3</v>
      </c>
    </row>
    <row r="338" spans="1:3" outlineLevel="2">
      <c r="A338" s="219" t="s">
        <v>2149</v>
      </c>
      <c r="B338" s="220" t="s">
        <v>587</v>
      </c>
      <c r="C338" s="221">
        <v>44.2</v>
      </c>
    </row>
    <row r="339" spans="1:3" outlineLevel="2">
      <c r="A339" s="219" t="s">
        <v>2150</v>
      </c>
      <c r="B339" s="220" t="s">
        <v>588</v>
      </c>
      <c r="C339" s="221">
        <v>195.9</v>
      </c>
    </row>
    <row r="340" spans="1:3" outlineLevel="2">
      <c r="A340" s="219" t="s">
        <v>2151</v>
      </c>
      <c r="B340" s="220" t="s">
        <v>39</v>
      </c>
      <c r="C340" s="221">
        <v>805.5</v>
      </c>
    </row>
    <row r="341" spans="1:3" outlineLevel="3">
      <c r="A341" s="219"/>
      <c r="B341" s="220" t="s">
        <v>39</v>
      </c>
      <c r="C341" s="221">
        <v>582</v>
      </c>
    </row>
    <row r="342" spans="1:3" outlineLevel="3">
      <c r="A342" s="219"/>
      <c r="B342" s="220" t="s">
        <v>591</v>
      </c>
      <c r="C342" s="221">
        <v>73</v>
      </c>
    </row>
    <row r="343" spans="1:3" outlineLevel="3">
      <c r="A343" s="219"/>
      <c r="B343" s="220" t="s">
        <v>593</v>
      </c>
      <c r="C343" s="221">
        <v>22.4</v>
      </c>
    </row>
    <row r="344" spans="1:3" outlineLevel="3">
      <c r="A344" s="219"/>
      <c r="B344" s="220" t="s">
        <v>594</v>
      </c>
      <c r="C344" s="221">
        <v>31.4</v>
      </c>
    </row>
    <row r="345" spans="1:3" outlineLevel="3">
      <c r="A345" s="219"/>
      <c r="B345" s="220" t="s">
        <v>595</v>
      </c>
      <c r="C345" s="221">
        <v>44.2</v>
      </c>
    </row>
    <row r="346" spans="1:3" outlineLevel="3">
      <c r="A346" s="219"/>
      <c r="B346" s="220" t="s">
        <v>596</v>
      </c>
      <c r="C346" s="221">
        <v>28.9</v>
      </c>
    </row>
    <row r="347" spans="1:3" outlineLevel="3">
      <c r="A347" s="219"/>
      <c r="B347" s="220" t="s">
        <v>597</v>
      </c>
      <c r="C347" s="221">
        <v>23.6</v>
      </c>
    </row>
    <row r="348" spans="1:3" outlineLevel="2">
      <c r="A348" s="219" t="s">
        <v>2152</v>
      </c>
      <c r="B348" s="220" t="s">
        <v>40</v>
      </c>
      <c r="C348" s="221">
        <v>633.9</v>
      </c>
    </row>
    <row r="349" spans="1:3" outlineLevel="3">
      <c r="A349" s="219"/>
      <c r="B349" s="220" t="s">
        <v>40</v>
      </c>
      <c r="C349" s="221">
        <v>458</v>
      </c>
    </row>
    <row r="350" spans="1:3" outlineLevel="3">
      <c r="A350" s="219"/>
      <c r="B350" s="220" t="s">
        <v>599</v>
      </c>
      <c r="C350" s="221">
        <v>97</v>
      </c>
    </row>
    <row r="351" spans="1:3" outlineLevel="3">
      <c r="A351" s="219"/>
      <c r="B351" s="220" t="s">
        <v>600</v>
      </c>
      <c r="C351" s="221">
        <v>15.3</v>
      </c>
    </row>
    <row r="352" spans="1:3" outlineLevel="3">
      <c r="A352" s="219"/>
      <c r="B352" s="220" t="s">
        <v>601</v>
      </c>
      <c r="C352" s="221">
        <v>30.3</v>
      </c>
    </row>
    <row r="353" spans="1:3" outlineLevel="3">
      <c r="A353" s="219"/>
      <c r="B353" s="220" t="s">
        <v>602</v>
      </c>
      <c r="C353" s="221">
        <v>33.299999999999997</v>
      </c>
    </row>
    <row r="354" spans="1:3" outlineLevel="2">
      <c r="A354" s="219" t="s">
        <v>2155</v>
      </c>
      <c r="B354" s="220" t="s">
        <v>41</v>
      </c>
      <c r="C354" s="221">
        <v>682.1</v>
      </c>
    </row>
    <row r="355" spans="1:3" outlineLevel="3">
      <c r="A355" s="219"/>
      <c r="B355" s="220" t="s">
        <v>41</v>
      </c>
      <c r="C355" s="221">
        <v>387.7</v>
      </c>
    </row>
    <row r="356" spans="1:3" outlineLevel="3">
      <c r="A356" s="219"/>
      <c r="B356" s="220" t="s">
        <v>604</v>
      </c>
      <c r="C356" s="221">
        <v>148.30000000000001</v>
      </c>
    </row>
    <row r="357" spans="1:3" outlineLevel="3">
      <c r="A357" s="219"/>
      <c r="B357" s="220" t="s">
        <v>605</v>
      </c>
      <c r="C357" s="221">
        <v>47.2</v>
      </c>
    </row>
    <row r="358" spans="1:3" outlineLevel="3">
      <c r="A358" s="219"/>
      <c r="B358" s="220" t="s">
        <v>606</v>
      </c>
      <c r="C358" s="221">
        <v>38.200000000000003</v>
      </c>
    </row>
    <row r="359" spans="1:3" outlineLevel="3">
      <c r="A359" s="219"/>
      <c r="B359" s="220" t="s">
        <v>607</v>
      </c>
      <c r="C359" s="221">
        <v>35.6</v>
      </c>
    </row>
    <row r="360" spans="1:3" outlineLevel="3">
      <c r="A360" s="219"/>
      <c r="B360" s="220" t="s">
        <v>608</v>
      </c>
      <c r="C360" s="221">
        <v>25.1</v>
      </c>
    </row>
    <row r="361" spans="1:3" outlineLevel="2">
      <c r="A361" s="219" t="s">
        <v>2156</v>
      </c>
      <c r="B361" s="220" t="s">
        <v>42</v>
      </c>
      <c r="C361" s="221">
        <v>1668.8</v>
      </c>
    </row>
    <row r="362" spans="1:3" outlineLevel="3">
      <c r="A362" s="219"/>
      <c r="B362" s="220" t="s">
        <v>42</v>
      </c>
      <c r="C362" s="221">
        <v>507.4</v>
      </c>
    </row>
    <row r="363" spans="1:3" outlineLevel="3">
      <c r="A363" s="219"/>
      <c r="B363" s="220" t="s">
        <v>610</v>
      </c>
      <c r="C363" s="221">
        <v>280.89999999999998</v>
      </c>
    </row>
    <row r="364" spans="1:3" outlineLevel="3">
      <c r="A364" s="219"/>
      <c r="B364" s="220" t="s">
        <v>611</v>
      </c>
      <c r="C364" s="221">
        <v>251.3</v>
      </c>
    </row>
    <row r="365" spans="1:3" outlineLevel="3">
      <c r="A365" s="219"/>
      <c r="B365" s="220" t="s">
        <v>612</v>
      </c>
      <c r="C365" s="221">
        <v>111.2</v>
      </c>
    </row>
    <row r="366" spans="1:3" outlineLevel="3">
      <c r="A366" s="219"/>
      <c r="B366" s="220" t="s">
        <v>613</v>
      </c>
      <c r="C366" s="221">
        <v>186.1</v>
      </c>
    </row>
    <row r="367" spans="1:3" outlineLevel="3">
      <c r="A367" s="219"/>
      <c r="B367" s="220" t="s">
        <v>614</v>
      </c>
      <c r="C367" s="221">
        <v>225.1</v>
      </c>
    </row>
    <row r="368" spans="1:3" outlineLevel="3">
      <c r="A368" s="219"/>
      <c r="B368" s="220" t="s">
        <v>615</v>
      </c>
      <c r="C368" s="221">
        <v>106.8</v>
      </c>
    </row>
    <row r="369" spans="1:3" outlineLevel="2">
      <c r="A369" s="219" t="s">
        <v>2157</v>
      </c>
      <c r="B369" s="220" t="s">
        <v>43</v>
      </c>
      <c r="C369" s="221">
        <v>922.2</v>
      </c>
    </row>
    <row r="370" spans="1:3" outlineLevel="3">
      <c r="A370" s="219"/>
      <c r="B370" s="220" t="s">
        <v>43</v>
      </c>
      <c r="C370" s="221">
        <v>610.9</v>
      </c>
    </row>
    <row r="371" spans="1:3" outlineLevel="3">
      <c r="A371" s="219"/>
      <c r="B371" s="220" t="s">
        <v>617</v>
      </c>
      <c r="C371" s="221">
        <v>210.9</v>
      </c>
    </row>
    <row r="372" spans="1:3" outlineLevel="3">
      <c r="A372" s="219"/>
      <c r="B372" s="220" t="s">
        <v>618</v>
      </c>
      <c r="C372" s="221">
        <v>57.7</v>
      </c>
    </row>
    <row r="373" spans="1:3" outlineLevel="3">
      <c r="A373" s="219"/>
      <c r="B373" s="220" t="s">
        <v>619</v>
      </c>
      <c r="C373" s="221">
        <v>42.7</v>
      </c>
    </row>
    <row r="374" spans="1:3" outlineLevel="2">
      <c r="A374" s="219" t="s">
        <v>2158</v>
      </c>
      <c r="B374" s="220" t="s">
        <v>44</v>
      </c>
      <c r="C374" s="221">
        <v>994</v>
      </c>
    </row>
    <row r="375" spans="1:3" outlineLevel="3">
      <c r="A375" s="219"/>
      <c r="B375" s="220" t="s">
        <v>44</v>
      </c>
      <c r="C375" s="221">
        <v>503.8</v>
      </c>
    </row>
    <row r="376" spans="1:3" outlineLevel="3">
      <c r="A376" s="219"/>
      <c r="B376" s="220" t="s">
        <v>621</v>
      </c>
      <c r="C376" s="221">
        <v>204.1</v>
      </c>
    </row>
    <row r="377" spans="1:3" outlineLevel="3">
      <c r="A377" s="219"/>
      <c r="B377" s="220" t="s">
        <v>622</v>
      </c>
      <c r="C377" s="221">
        <v>19.100000000000001</v>
      </c>
    </row>
    <row r="378" spans="1:3" outlineLevel="3">
      <c r="A378" s="219"/>
      <c r="B378" s="220" t="s">
        <v>623</v>
      </c>
      <c r="C378" s="221">
        <v>93.2</v>
      </c>
    </row>
    <row r="379" spans="1:3" outlineLevel="3">
      <c r="A379" s="219"/>
      <c r="B379" s="220" t="s">
        <v>624</v>
      </c>
      <c r="C379" s="221">
        <v>94</v>
      </c>
    </row>
    <row r="380" spans="1:3" outlineLevel="3">
      <c r="A380" s="219"/>
      <c r="B380" s="220" t="s">
        <v>625</v>
      </c>
      <c r="C380" s="221">
        <v>79.8</v>
      </c>
    </row>
    <row r="381" spans="1:3">
      <c r="A381" s="219"/>
      <c r="B381" s="220" t="s">
        <v>46</v>
      </c>
      <c r="C381" s="221">
        <v>37453</v>
      </c>
    </row>
  </sheetData>
  <mergeCells count="1">
    <mergeCell ref="A4:C4"/>
  </mergeCells>
  <pageMargins left="0.70866141732283472" right="0.70866141732283472" top="0.47244094488188981" bottom="0.41" header="0.31496062992125984" footer="0.15748031496062992"/>
  <pageSetup paperSize="9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view="pageBreakPreview" zoomScale="60" zoomScaleNormal="100" workbookViewId="0">
      <selection activeCell="B3" sqref="B3"/>
    </sheetView>
  </sheetViews>
  <sheetFormatPr defaultRowHeight="12.75" customHeight="1"/>
  <cols>
    <col min="1" max="1" width="8.7109375" customWidth="1"/>
    <col min="2" max="2" width="43.5703125" customWidth="1"/>
    <col min="3" max="3" width="24.5703125" customWidth="1"/>
    <col min="4" max="4" width="9.140625" customWidth="1"/>
    <col min="5" max="5" width="13.140625" customWidth="1"/>
    <col min="6" max="8" width="9.140625" customWidth="1"/>
  </cols>
  <sheetData>
    <row r="1" spans="1:3" ht="15">
      <c r="C1" s="213" t="s">
        <v>2307</v>
      </c>
    </row>
    <row r="2" spans="1:3" ht="15">
      <c r="A2" s="222"/>
      <c r="C2" s="215" t="s">
        <v>0</v>
      </c>
    </row>
    <row r="3" spans="1:3" ht="15">
      <c r="A3" s="222"/>
      <c r="C3" s="216" t="s">
        <v>2605</v>
      </c>
    </row>
    <row r="4" spans="1:3" ht="15">
      <c r="A4" s="222"/>
      <c r="C4" s="92"/>
    </row>
    <row r="5" spans="1:3" ht="87" customHeight="1">
      <c r="A5" s="423" t="s">
        <v>2570</v>
      </c>
      <c r="B5" s="423"/>
      <c r="C5" s="423"/>
    </row>
    <row r="6" spans="1:3" ht="30">
      <c r="A6" s="204" t="s">
        <v>48</v>
      </c>
      <c r="B6" s="187" t="s">
        <v>3</v>
      </c>
      <c r="C6" s="188" t="s">
        <v>4</v>
      </c>
    </row>
    <row r="7" spans="1:3" ht="15">
      <c r="A7" s="205" t="s">
        <v>2109</v>
      </c>
      <c r="B7" s="206" t="s">
        <v>9</v>
      </c>
      <c r="C7" s="205">
        <v>214.9</v>
      </c>
    </row>
    <row r="8" spans="1:3" ht="15">
      <c r="A8" s="205" t="s">
        <v>2110</v>
      </c>
      <c r="B8" s="206" t="s">
        <v>381</v>
      </c>
      <c r="C8" s="205">
        <v>143.4</v>
      </c>
    </row>
    <row r="9" spans="1:3" ht="15">
      <c r="A9" s="205" t="s">
        <v>2111</v>
      </c>
      <c r="B9" s="206" t="s">
        <v>24</v>
      </c>
      <c r="C9" s="205">
        <v>252.9</v>
      </c>
    </row>
    <row r="10" spans="1:3" ht="15">
      <c r="A10" s="205"/>
      <c r="B10" s="206" t="s">
        <v>46</v>
      </c>
      <c r="C10" s="205">
        <v>611.20000000000005</v>
      </c>
    </row>
    <row r="11" spans="1:3" ht="15"/>
    <row r="12" spans="1:3" ht="15"/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&amp;L&amp;"Times New Roman,обычный"&amp;8 2430-15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83"/>
  <sheetViews>
    <sheetView view="pageBreakPreview" topLeftCell="A19" zoomScale="60" zoomScaleNormal="100" workbookViewId="0">
      <selection activeCell="B3" sqref="B3"/>
    </sheetView>
  </sheetViews>
  <sheetFormatPr defaultRowHeight="15" outlineLevelRow="3"/>
  <cols>
    <col min="1" max="1" width="8.7109375" customWidth="1"/>
    <col min="2" max="2" width="46.28515625" customWidth="1"/>
    <col min="3" max="3" width="24" customWidth="1"/>
    <col min="4" max="5" width="9.140625" customWidth="1"/>
    <col min="6" max="6" width="13.140625" customWidth="1"/>
    <col min="7" max="9" width="9.140625" customWidth="1"/>
    <col min="257" max="257" width="8.7109375" customWidth="1"/>
    <col min="258" max="258" width="46.28515625" customWidth="1"/>
    <col min="259" max="259" width="23.42578125" customWidth="1"/>
    <col min="260" max="261" width="9.140625" customWidth="1"/>
    <col min="262" max="262" width="13.140625" customWidth="1"/>
    <col min="263" max="265" width="9.140625" customWidth="1"/>
    <col min="513" max="513" width="8.7109375" customWidth="1"/>
    <col min="514" max="514" width="46.28515625" customWidth="1"/>
    <col min="515" max="515" width="23.42578125" customWidth="1"/>
    <col min="516" max="517" width="9.140625" customWidth="1"/>
    <col min="518" max="518" width="13.140625" customWidth="1"/>
    <col min="519" max="521" width="9.140625" customWidth="1"/>
    <col min="769" max="769" width="8.7109375" customWidth="1"/>
    <col min="770" max="770" width="46.28515625" customWidth="1"/>
    <col min="771" max="771" width="23.42578125" customWidth="1"/>
    <col min="772" max="773" width="9.140625" customWidth="1"/>
    <col min="774" max="774" width="13.140625" customWidth="1"/>
    <col min="775" max="777" width="9.140625" customWidth="1"/>
    <col min="1025" max="1025" width="8.7109375" customWidth="1"/>
    <col min="1026" max="1026" width="46.28515625" customWidth="1"/>
    <col min="1027" max="1027" width="23.42578125" customWidth="1"/>
    <col min="1028" max="1029" width="9.140625" customWidth="1"/>
    <col min="1030" max="1030" width="13.140625" customWidth="1"/>
    <col min="1031" max="1033" width="9.140625" customWidth="1"/>
    <col min="1281" max="1281" width="8.7109375" customWidth="1"/>
    <col min="1282" max="1282" width="46.28515625" customWidth="1"/>
    <col min="1283" max="1283" width="23.42578125" customWidth="1"/>
    <col min="1284" max="1285" width="9.140625" customWidth="1"/>
    <col min="1286" max="1286" width="13.140625" customWidth="1"/>
    <col min="1287" max="1289" width="9.140625" customWidth="1"/>
    <col min="1537" max="1537" width="8.7109375" customWidth="1"/>
    <col min="1538" max="1538" width="46.28515625" customWidth="1"/>
    <col min="1539" max="1539" width="23.42578125" customWidth="1"/>
    <col min="1540" max="1541" width="9.140625" customWidth="1"/>
    <col min="1542" max="1542" width="13.140625" customWidth="1"/>
    <col min="1543" max="1545" width="9.140625" customWidth="1"/>
    <col min="1793" max="1793" width="8.7109375" customWidth="1"/>
    <col min="1794" max="1794" width="46.28515625" customWidth="1"/>
    <col min="1795" max="1795" width="23.42578125" customWidth="1"/>
    <col min="1796" max="1797" width="9.140625" customWidth="1"/>
    <col min="1798" max="1798" width="13.140625" customWidth="1"/>
    <col min="1799" max="1801" width="9.140625" customWidth="1"/>
    <col min="2049" max="2049" width="8.7109375" customWidth="1"/>
    <col min="2050" max="2050" width="46.28515625" customWidth="1"/>
    <col min="2051" max="2051" width="23.42578125" customWidth="1"/>
    <col min="2052" max="2053" width="9.140625" customWidth="1"/>
    <col min="2054" max="2054" width="13.140625" customWidth="1"/>
    <col min="2055" max="2057" width="9.140625" customWidth="1"/>
    <col min="2305" max="2305" width="8.7109375" customWidth="1"/>
    <col min="2306" max="2306" width="46.28515625" customWidth="1"/>
    <col min="2307" max="2307" width="23.42578125" customWidth="1"/>
    <col min="2308" max="2309" width="9.140625" customWidth="1"/>
    <col min="2310" max="2310" width="13.140625" customWidth="1"/>
    <col min="2311" max="2313" width="9.140625" customWidth="1"/>
    <col min="2561" max="2561" width="8.7109375" customWidth="1"/>
    <col min="2562" max="2562" width="46.28515625" customWidth="1"/>
    <col min="2563" max="2563" width="23.42578125" customWidth="1"/>
    <col min="2564" max="2565" width="9.140625" customWidth="1"/>
    <col min="2566" max="2566" width="13.140625" customWidth="1"/>
    <col min="2567" max="2569" width="9.140625" customWidth="1"/>
    <col min="2817" max="2817" width="8.7109375" customWidth="1"/>
    <col min="2818" max="2818" width="46.28515625" customWidth="1"/>
    <col min="2819" max="2819" width="23.42578125" customWidth="1"/>
    <col min="2820" max="2821" width="9.140625" customWidth="1"/>
    <col min="2822" max="2822" width="13.140625" customWidth="1"/>
    <col min="2823" max="2825" width="9.140625" customWidth="1"/>
    <col min="3073" max="3073" width="8.7109375" customWidth="1"/>
    <col min="3074" max="3074" width="46.28515625" customWidth="1"/>
    <col min="3075" max="3075" width="23.42578125" customWidth="1"/>
    <col min="3076" max="3077" width="9.140625" customWidth="1"/>
    <col min="3078" max="3078" width="13.140625" customWidth="1"/>
    <col min="3079" max="3081" width="9.140625" customWidth="1"/>
    <col min="3329" max="3329" width="8.7109375" customWidth="1"/>
    <col min="3330" max="3330" width="46.28515625" customWidth="1"/>
    <col min="3331" max="3331" width="23.42578125" customWidth="1"/>
    <col min="3332" max="3333" width="9.140625" customWidth="1"/>
    <col min="3334" max="3334" width="13.140625" customWidth="1"/>
    <col min="3335" max="3337" width="9.140625" customWidth="1"/>
    <col min="3585" max="3585" width="8.7109375" customWidth="1"/>
    <col min="3586" max="3586" width="46.28515625" customWidth="1"/>
    <col min="3587" max="3587" width="23.42578125" customWidth="1"/>
    <col min="3588" max="3589" width="9.140625" customWidth="1"/>
    <col min="3590" max="3590" width="13.140625" customWidth="1"/>
    <col min="3591" max="3593" width="9.140625" customWidth="1"/>
    <col min="3841" max="3841" width="8.7109375" customWidth="1"/>
    <col min="3842" max="3842" width="46.28515625" customWidth="1"/>
    <col min="3843" max="3843" width="23.42578125" customWidth="1"/>
    <col min="3844" max="3845" width="9.140625" customWidth="1"/>
    <col min="3846" max="3846" width="13.140625" customWidth="1"/>
    <col min="3847" max="3849" width="9.140625" customWidth="1"/>
    <col min="4097" max="4097" width="8.7109375" customWidth="1"/>
    <col min="4098" max="4098" width="46.28515625" customWidth="1"/>
    <col min="4099" max="4099" width="23.42578125" customWidth="1"/>
    <col min="4100" max="4101" width="9.140625" customWidth="1"/>
    <col min="4102" max="4102" width="13.140625" customWidth="1"/>
    <col min="4103" max="4105" width="9.140625" customWidth="1"/>
    <col min="4353" max="4353" width="8.7109375" customWidth="1"/>
    <col min="4354" max="4354" width="46.28515625" customWidth="1"/>
    <col min="4355" max="4355" width="23.42578125" customWidth="1"/>
    <col min="4356" max="4357" width="9.140625" customWidth="1"/>
    <col min="4358" max="4358" width="13.140625" customWidth="1"/>
    <col min="4359" max="4361" width="9.140625" customWidth="1"/>
    <col min="4609" max="4609" width="8.7109375" customWidth="1"/>
    <col min="4610" max="4610" width="46.28515625" customWidth="1"/>
    <col min="4611" max="4611" width="23.42578125" customWidth="1"/>
    <col min="4612" max="4613" width="9.140625" customWidth="1"/>
    <col min="4614" max="4614" width="13.140625" customWidth="1"/>
    <col min="4615" max="4617" width="9.140625" customWidth="1"/>
    <col min="4865" max="4865" width="8.7109375" customWidth="1"/>
    <col min="4866" max="4866" width="46.28515625" customWidth="1"/>
    <col min="4867" max="4867" width="23.42578125" customWidth="1"/>
    <col min="4868" max="4869" width="9.140625" customWidth="1"/>
    <col min="4870" max="4870" width="13.140625" customWidth="1"/>
    <col min="4871" max="4873" width="9.140625" customWidth="1"/>
    <col min="5121" max="5121" width="8.7109375" customWidth="1"/>
    <col min="5122" max="5122" width="46.28515625" customWidth="1"/>
    <col min="5123" max="5123" width="23.42578125" customWidth="1"/>
    <col min="5124" max="5125" width="9.140625" customWidth="1"/>
    <col min="5126" max="5126" width="13.140625" customWidth="1"/>
    <col min="5127" max="5129" width="9.140625" customWidth="1"/>
    <col min="5377" max="5377" width="8.7109375" customWidth="1"/>
    <col min="5378" max="5378" width="46.28515625" customWidth="1"/>
    <col min="5379" max="5379" width="23.42578125" customWidth="1"/>
    <col min="5380" max="5381" width="9.140625" customWidth="1"/>
    <col min="5382" max="5382" width="13.140625" customWidth="1"/>
    <col min="5383" max="5385" width="9.140625" customWidth="1"/>
    <col min="5633" max="5633" width="8.7109375" customWidth="1"/>
    <col min="5634" max="5634" width="46.28515625" customWidth="1"/>
    <col min="5635" max="5635" width="23.42578125" customWidth="1"/>
    <col min="5636" max="5637" width="9.140625" customWidth="1"/>
    <col min="5638" max="5638" width="13.140625" customWidth="1"/>
    <col min="5639" max="5641" width="9.140625" customWidth="1"/>
    <col min="5889" max="5889" width="8.7109375" customWidth="1"/>
    <col min="5890" max="5890" width="46.28515625" customWidth="1"/>
    <col min="5891" max="5891" width="23.42578125" customWidth="1"/>
    <col min="5892" max="5893" width="9.140625" customWidth="1"/>
    <col min="5894" max="5894" width="13.140625" customWidth="1"/>
    <col min="5895" max="5897" width="9.140625" customWidth="1"/>
    <col min="6145" max="6145" width="8.7109375" customWidth="1"/>
    <col min="6146" max="6146" width="46.28515625" customWidth="1"/>
    <col min="6147" max="6147" width="23.42578125" customWidth="1"/>
    <col min="6148" max="6149" width="9.140625" customWidth="1"/>
    <col min="6150" max="6150" width="13.140625" customWidth="1"/>
    <col min="6151" max="6153" width="9.140625" customWidth="1"/>
    <col min="6401" max="6401" width="8.7109375" customWidth="1"/>
    <col min="6402" max="6402" width="46.28515625" customWidth="1"/>
    <col min="6403" max="6403" width="23.42578125" customWidth="1"/>
    <col min="6404" max="6405" width="9.140625" customWidth="1"/>
    <col min="6406" max="6406" width="13.140625" customWidth="1"/>
    <col min="6407" max="6409" width="9.140625" customWidth="1"/>
    <col min="6657" max="6657" width="8.7109375" customWidth="1"/>
    <col min="6658" max="6658" width="46.28515625" customWidth="1"/>
    <col min="6659" max="6659" width="23.42578125" customWidth="1"/>
    <col min="6660" max="6661" width="9.140625" customWidth="1"/>
    <col min="6662" max="6662" width="13.140625" customWidth="1"/>
    <col min="6663" max="6665" width="9.140625" customWidth="1"/>
    <col min="6913" max="6913" width="8.7109375" customWidth="1"/>
    <col min="6914" max="6914" width="46.28515625" customWidth="1"/>
    <col min="6915" max="6915" width="23.42578125" customWidth="1"/>
    <col min="6916" max="6917" width="9.140625" customWidth="1"/>
    <col min="6918" max="6918" width="13.140625" customWidth="1"/>
    <col min="6919" max="6921" width="9.140625" customWidth="1"/>
    <col min="7169" max="7169" width="8.7109375" customWidth="1"/>
    <col min="7170" max="7170" width="46.28515625" customWidth="1"/>
    <col min="7171" max="7171" width="23.42578125" customWidth="1"/>
    <col min="7172" max="7173" width="9.140625" customWidth="1"/>
    <col min="7174" max="7174" width="13.140625" customWidth="1"/>
    <col min="7175" max="7177" width="9.140625" customWidth="1"/>
    <col min="7425" max="7425" width="8.7109375" customWidth="1"/>
    <col min="7426" max="7426" width="46.28515625" customWidth="1"/>
    <col min="7427" max="7427" width="23.42578125" customWidth="1"/>
    <col min="7428" max="7429" width="9.140625" customWidth="1"/>
    <col min="7430" max="7430" width="13.140625" customWidth="1"/>
    <col min="7431" max="7433" width="9.140625" customWidth="1"/>
    <col min="7681" max="7681" width="8.7109375" customWidth="1"/>
    <col min="7682" max="7682" width="46.28515625" customWidth="1"/>
    <col min="7683" max="7683" width="23.42578125" customWidth="1"/>
    <col min="7684" max="7685" width="9.140625" customWidth="1"/>
    <col min="7686" max="7686" width="13.140625" customWidth="1"/>
    <col min="7687" max="7689" width="9.140625" customWidth="1"/>
    <col min="7937" max="7937" width="8.7109375" customWidth="1"/>
    <col min="7938" max="7938" width="46.28515625" customWidth="1"/>
    <col min="7939" max="7939" width="23.42578125" customWidth="1"/>
    <col min="7940" max="7941" width="9.140625" customWidth="1"/>
    <col min="7942" max="7942" width="13.140625" customWidth="1"/>
    <col min="7943" max="7945" width="9.140625" customWidth="1"/>
    <col min="8193" max="8193" width="8.7109375" customWidth="1"/>
    <col min="8194" max="8194" width="46.28515625" customWidth="1"/>
    <col min="8195" max="8195" width="23.42578125" customWidth="1"/>
    <col min="8196" max="8197" width="9.140625" customWidth="1"/>
    <col min="8198" max="8198" width="13.140625" customWidth="1"/>
    <col min="8199" max="8201" width="9.140625" customWidth="1"/>
    <col min="8449" max="8449" width="8.7109375" customWidth="1"/>
    <col min="8450" max="8450" width="46.28515625" customWidth="1"/>
    <col min="8451" max="8451" width="23.42578125" customWidth="1"/>
    <col min="8452" max="8453" width="9.140625" customWidth="1"/>
    <col min="8454" max="8454" width="13.140625" customWidth="1"/>
    <col min="8455" max="8457" width="9.140625" customWidth="1"/>
    <col min="8705" max="8705" width="8.7109375" customWidth="1"/>
    <col min="8706" max="8706" width="46.28515625" customWidth="1"/>
    <col min="8707" max="8707" width="23.42578125" customWidth="1"/>
    <col min="8708" max="8709" width="9.140625" customWidth="1"/>
    <col min="8710" max="8710" width="13.140625" customWidth="1"/>
    <col min="8711" max="8713" width="9.140625" customWidth="1"/>
    <col min="8961" max="8961" width="8.7109375" customWidth="1"/>
    <col min="8962" max="8962" width="46.28515625" customWidth="1"/>
    <col min="8963" max="8963" width="23.42578125" customWidth="1"/>
    <col min="8964" max="8965" width="9.140625" customWidth="1"/>
    <col min="8966" max="8966" width="13.140625" customWidth="1"/>
    <col min="8967" max="8969" width="9.140625" customWidth="1"/>
    <col min="9217" max="9217" width="8.7109375" customWidth="1"/>
    <col min="9218" max="9218" width="46.28515625" customWidth="1"/>
    <col min="9219" max="9219" width="23.42578125" customWidth="1"/>
    <col min="9220" max="9221" width="9.140625" customWidth="1"/>
    <col min="9222" max="9222" width="13.140625" customWidth="1"/>
    <col min="9223" max="9225" width="9.140625" customWidth="1"/>
    <col min="9473" max="9473" width="8.7109375" customWidth="1"/>
    <col min="9474" max="9474" width="46.28515625" customWidth="1"/>
    <col min="9475" max="9475" width="23.42578125" customWidth="1"/>
    <col min="9476" max="9477" width="9.140625" customWidth="1"/>
    <col min="9478" max="9478" width="13.140625" customWidth="1"/>
    <col min="9479" max="9481" width="9.140625" customWidth="1"/>
    <col min="9729" max="9729" width="8.7109375" customWidth="1"/>
    <col min="9730" max="9730" width="46.28515625" customWidth="1"/>
    <col min="9731" max="9731" width="23.42578125" customWidth="1"/>
    <col min="9732" max="9733" width="9.140625" customWidth="1"/>
    <col min="9734" max="9734" width="13.140625" customWidth="1"/>
    <col min="9735" max="9737" width="9.140625" customWidth="1"/>
    <col min="9985" max="9985" width="8.7109375" customWidth="1"/>
    <col min="9986" max="9986" width="46.28515625" customWidth="1"/>
    <col min="9987" max="9987" width="23.42578125" customWidth="1"/>
    <col min="9988" max="9989" width="9.140625" customWidth="1"/>
    <col min="9990" max="9990" width="13.140625" customWidth="1"/>
    <col min="9991" max="9993" width="9.140625" customWidth="1"/>
    <col min="10241" max="10241" width="8.7109375" customWidth="1"/>
    <col min="10242" max="10242" width="46.28515625" customWidth="1"/>
    <col min="10243" max="10243" width="23.42578125" customWidth="1"/>
    <col min="10244" max="10245" width="9.140625" customWidth="1"/>
    <col min="10246" max="10246" width="13.140625" customWidth="1"/>
    <col min="10247" max="10249" width="9.140625" customWidth="1"/>
    <col min="10497" max="10497" width="8.7109375" customWidth="1"/>
    <col min="10498" max="10498" width="46.28515625" customWidth="1"/>
    <col min="10499" max="10499" width="23.42578125" customWidth="1"/>
    <col min="10500" max="10501" width="9.140625" customWidth="1"/>
    <col min="10502" max="10502" width="13.140625" customWidth="1"/>
    <col min="10503" max="10505" width="9.140625" customWidth="1"/>
    <col min="10753" max="10753" width="8.7109375" customWidth="1"/>
    <col min="10754" max="10754" width="46.28515625" customWidth="1"/>
    <col min="10755" max="10755" width="23.42578125" customWidth="1"/>
    <col min="10756" max="10757" width="9.140625" customWidth="1"/>
    <col min="10758" max="10758" width="13.140625" customWidth="1"/>
    <col min="10759" max="10761" width="9.140625" customWidth="1"/>
    <col min="11009" max="11009" width="8.7109375" customWidth="1"/>
    <col min="11010" max="11010" width="46.28515625" customWidth="1"/>
    <col min="11011" max="11011" width="23.42578125" customWidth="1"/>
    <col min="11012" max="11013" width="9.140625" customWidth="1"/>
    <col min="11014" max="11014" width="13.140625" customWidth="1"/>
    <col min="11015" max="11017" width="9.140625" customWidth="1"/>
    <col min="11265" max="11265" width="8.7109375" customWidth="1"/>
    <col min="11266" max="11266" width="46.28515625" customWidth="1"/>
    <col min="11267" max="11267" width="23.42578125" customWidth="1"/>
    <col min="11268" max="11269" width="9.140625" customWidth="1"/>
    <col min="11270" max="11270" width="13.140625" customWidth="1"/>
    <col min="11271" max="11273" width="9.140625" customWidth="1"/>
    <col min="11521" max="11521" width="8.7109375" customWidth="1"/>
    <col min="11522" max="11522" width="46.28515625" customWidth="1"/>
    <col min="11523" max="11523" width="23.42578125" customWidth="1"/>
    <col min="11524" max="11525" width="9.140625" customWidth="1"/>
    <col min="11526" max="11526" width="13.140625" customWidth="1"/>
    <col min="11527" max="11529" width="9.140625" customWidth="1"/>
    <col min="11777" max="11777" width="8.7109375" customWidth="1"/>
    <col min="11778" max="11778" width="46.28515625" customWidth="1"/>
    <col min="11779" max="11779" width="23.42578125" customWidth="1"/>
    <col min="11780" max="11781" width="9.140625" customWidth="1"/>
    <col min="11782" max="11782" width="13.140625" customWidth="1"/>
    <col min="11783" max="11785" width="9.140625" customWidth="1"/>
    <col min="12033" max="12033" width="8.7109375" customWidth="1"/>
    <col min="12034" max="12034" width="46.28515625" customWidth="1"/>
    <col min="12035" max="12035" width="23.42578125" customWidth="1"/>
    <col min="12036" max="12037" width="9.140625" customWidth="1"/>
    <col min="12038" max="12038" width="13.140625" customWidth="1"/>
    <col min="12039" max="12041" width="9.140625" customWidth="1"/>
    <col min="12289" max="12289" width="8.7109375" customWidth="1"/>
    <col min="12290" max="12290" width="46.28515625" customWidth="1"/>
    <col min="12291" max="12291" width="23.42578125" customWidth="1"/>
    <col min="12292" max="12293" width="9.140625" customWidth="1"/>
    <col min="12294" max="12294" width="13.140625" customWidth="1"/>
    <col min="12295" max="12297" width="9.140625" customWidth="1"/>
    <col min="12545" max="12545" width="8.7109375" customWidth="1"/>
    <col min="12546" max="12546" width="46.28515625" customWidth="1"/>
    <col min="12547" max="12547" width="23.42578125" customWidth="1"/>
    <col min="12548" max="12549" width="9.140625" customWidth="1"/>
    <col min="12550" max="12550" width="13.140625" customWidth="1"/>
    <col min="12551" max="12553" width="9.140625" customWidth="1"/>
    <col min="12801" max="12801" width="8.7109375" customWidth="1"/>
    <col min="12802" max="12802" width="46.28515625" customWidth="1"/>
    <col min="12803" max="12803" width="23.42578125" customWidth="1"/>
    <col min="12804" max="12805" width="9.140625" customWidth="1"/>
    <col min="12806" max="12806" width="13.140625" customWidth="1"/>
    <col min="12807" max="12809" width="9.140625" customWidth="1"/>
    <col min="13057" max="13057" width="8.7109375" customWidth="1"/>
    <col min="13058" max="13058" width="46.28515625" customWidth="1"/>
    <col min="13059" max="13059" width="23.42578125" customWidth="1"/>
    <col min="13060" max="13061" width="9.140625" customWidth="1"/>
    <col min="13062" max="13062" width="13.140625" customWidth="1"/>
    <col min="13063" max="13065" width="9.140625" customWidth="1"/>
    <col min="13313" max="13313" width="8.7109375" customWidth="1"/>
    <col min="13314" max="13314" width="46.28515625" customWidth="1"/>
    <col min="13315" max="13315" width="23.42578125" customWidth="1"/>
    <col min="13316" max="13317" width="9.140625" customWidth="1"/>
    <col min="13318" max="13318" width="13.140625" customWidth="1"/>
    <col min="13319" max="13321" width="9.140625" customWidth="1"/>
    <col min="13569" max="13569" width="8.7109375" customWidth="1"/>
    <col min="13570" max="13570" width="46.28515625" customWidth="1"/>
    <col min="13571" max="13571" width="23.42578125" customWidth="1"/>
    <col min="13572" max="13573" width="9.140625" customWidth="1"/>
    <col min="13574" max="13574" width="13.140625" customWidth="1"/>
    <col min="13575" max="13577" width="9.140625" customWidth="1"/>
    <col min="13825" max="13825" width="8.7109375" customWidth="1"/>
    <col min="13826" max="13826" width="46.28515625" customWidth="1"/>
    <col min="13827" max="13827" width="23.42578125" customWidth="1"/>
    <col min="13828" max="13829" width="9.140625" customWidth="1"/>
    <col min="13830" max="13830" width="13.140625" customWidth="1"/>
    <col min="13831" max="13833" width="9.140625" customWidth="1"/>
    <col min="14081" max="14081" width="8.7109375" customWidth="1"/>
    <col min="14082" max="14082" width="46.28515625" customWidth="1"/>
    <col min="14083" max="14083" width="23.42578125" customWidth="1"/>
    <col min="14084" max="14085" width="9.140625" customWidth="1"/>
    <col min="14086" max="14086" width="13.140625" customWidth="1"/>
    <col min="14087" max="14089" width="9.140625" customWidth="1"/>
    <col min="14337" max="14337" width="8.7109375" customWidth="1"/>
    <col min="14338" max="14338" width="46.28515625" customWidth="1"/>
    <col min="14339" max="14339" width="23.42578125" customWidth="1"/>
    <col min="14340" max="14341" width="9.140625" customWidth="1"/>
    <col min="14342" max="14342" width="13.140625" customWidth="1"/>
    <col min="14343" max="14345" width="9.140625" customWidth="1"/>
    <col min="14593" max="14593" width="8.7109375" customWidth="1"/>
    <col min="14594" max="14594" width="46.28515625" customWidth="1"/>
    <col min="14595" max="14595" width="23.42578125" customWidth="1"/>
    <col min="14596" max="14597" width="9.140625" customWidth="1"/>
    <col min="14598" max="14598" width="13.140625" customWidth="1"/>
    <col min="14599" max="14601" width="9.140625" customWidth="1"/>
    <col min="14849" max="14849" width="8.7109375" customWidth="1"/>
    <col min="14850" max="14850" width="46.28515625" customWidth="1"/>
    <col min="14851" max="14851" width="23.42578125" customWidth="1"/>
    <col min="14852" max="14853" width="9.140625" customWidth="1"/>
    <col min="14854" max="14854" width="13.140625" customWidth="1"/>
    <col min="14855" max="14857" width="9.140625" customWidth="1"/>
    <col min="15105" max="15105" width="8.7109375" customWidth="1"/>
    <col min="15106" max="15106" width="46.28515625" customWidth="1"/>
    <col min="15107" max="15107" width="23.42578125" customWidth="1"/>
    <col min="15108" max="15109" width="9.140625" customWidth="1"/>
    <col min="15110" max="15110" width="13.140625" customWidth="1"/>
    <col min="15111" max="15113" width="9.140625" customWidth="1"/>
    <col min="15361" max="15361" width="8.7109375" customWidth="1"/>
    <col min="15362" max="15362" width="46.28515625" customWidth="1"/>
    <col min="15363" max="15363" width="23.42578125" customWidth="1"/>
    <col min="15364" max="15365" width="9.140625" customWidth="1"/>
    <col min="15366" max="15366" width="13.140625" customWidth="1"/>
    <col min="15367" max="15369" width="9.140625" customWidth="1"/>
    <col min="15617" max="15617" width="8.7109375" customWidth="1"/>
    <col min="15618" max="15618" width="46.28515625" customWidth="1"/>
    <col min="15619" max="15619" width="23.42578125" customWidth="1"/>
    <col min="15620" max="15621" width="9.140625" customWidth="1"/>
    <col min="15622" max="15622" width="13.140625" customWidth="1"/>
    <col min="15623" max="15625" width="9.140625" customWidth="1"/>
    <col min="15873" max="15873" width="8.7109375" customWidth="1"/>
    <col min="15874" max="15874" width="46.28515625" customWidth="1"/>
    <col min="15875" max="15875" width="23.42578125" customWidth="1"/>
    <col min="15876" max="15877" width="9.140625" customWidth="1"/>
    <col min="15878" max="15878" width="13.140625" customWidth="1"/>
    <col min="15879" max="15881" width="9.140625" customWidth="1"/>
    <col min="16129" max="16129" width="8.7109375" customWidth="1"/>
    <col min="16130" max="16130" width="46.28515625" customWidth="1"/>
    <col min="16131" max="16131" width="23.42578125" customWidth="1"/>
    <col min="16132" max="16133" width="9.140625" customWidth="1"/>
    <col min="16134" max="16134" width="13.140625" customWidth="1"/>
    <col min="16135" max="16137" width="9.140625" customWidth="1"/>
  </cols>
  <sheetData>
    <row r="1" spans="1:3" s="214" customFormat="1">
      <c r="A1" s="196" t="s">
        <v>1</v>
      </c>
      <c r="B1" s="213"/>
      <c r="C1" s="213" t="s">
        <v>2308</v>
      </c>
    </row>
    <row r="2" spans="1:3" s="214" customFormat="1">
      <c r="A2" s="196"/>
      <c r="B2" s="215"/>
      <c r="C2" s="215" t="s">
        <v>0</v>
      </c>
    </row>
    <row r="3" spans="1:3" s="214" customFormat="1">
      <c r="A3" s="196" t="s">
        <v>1</v>
      </c>
      <c r="B3" s="216"/>
      <c r="C3" s="216" t="s">
        <v>2613</v>
      </c>
    </row>
    <row r="4" spans="1:3" s="214" customFormat="1">
      <c r="A4" s="196"/>
      <c r="B4" s="216"/>
      <c r="C4" s="216"/>
    </row>
    <row r="5" spans="1:3" s="214" customFormat="1" ht="60.6" customHeight="1">
      <c r="A5" s="430" t="s">
        <v>2571</v>
      </c>
      <c r="B5" s="430"/>
      <c r="C5" s="430"/>
    </row>
    <row r="6" spans="1:3" s="214" customFormat="1" ht="28.5" customHeight="1">
      <c r="A6" s="218" t="s">
        <v>48</v>
      </c>
      <c r="B6" s="218" t="s">
        <v>3</v>
      </c>
      <c r="C6" s="218" t="s">
        <v>4</v>
      </c>
    </row>
    <row r="7" spans="1:3" s="214" customFormat="1">
      <c r="A7" s="219" t="s">
        <v>2109</v>
      </c>
      <c r="B7" s="219" t="s">
        <v>2110</v>
      </c>
      <c r="C7" s="219" t="s">
        <v>2112</v>
      </c>
    </row>
    <row r="8" spans="1:3" outlineLevel="2">
      <c r="A8" s="219" t="s">
        <v>2109</v>
      </c>
      <c r="B8" s="220" t="s">
        <v>287</v>
      </c>
      <c r="C8" s="221">
        <v>4557.8999999999996</v>
      </c>
    </row>
    <row r="9" spans="1:3" outlineLevel="2">
      <c r="A9" s="219" t="s">
        <v>2110</v>
      </c>
      <c r="B9" s="220" t="s">
        <v>8</v>
      </c>
      <c r="C9" s="221">
        <v>1293.7</v>
      </c>
    </row>
    <row r="10" spans="1:3" outlineLevel="3">
      <c r="A10" s="219"/>
      <c r="B10" s="220" t="s">
        <v>8</v>
      </c>
      <c r="C10" s="221">
        <v>605</v>
      </c>
    </row>
    <row r="11" spans="1:3" ht="15.6" customHeight="1" outlineLevel="3">
      <c r="A11" s="219"/>
      <c r="B11" s="220" t="s">
        <v>289</v>
      </c>
      <c r="C11" s="221">
        <v>279.3</v>
      </c>
    </row>
    <row r="12" spans="1:3" ht="14.45" customHeight="1" outlineLevel="3">
      <c r="A12" s="219"/>
      <c r="B12" s="220" t="s">
        <v>290</v>
      </c>
      <c r="C12" s="221">
        <v>204.7</v>
      </c>
    </row>
    <row r="13" spans="1:3" outlineLevel="3">
      <c r="A13" s="219"/>
      <c r="B13" s="220" t="s">
        <v>291</v>
      </c>
      <c r="C13" s="221">
        <v>204.7</v>
      </c>
    </row>
    <row r="14" spans="1:3" outlineLevel="2">
      <c r="A14" s="219" t="s">
        <v>2111</v>
      </c>
      <c r="B14" s="220" t="s">
        <v>293</v>
      </c>
      <c r="C14" s="221">
        <v>952.5</v>
      </c>
    </row>
    <row r="15" spans="1:3" outlineLevel="2">
      <c r="A15" s="219" t="s">
        <v>2112</v>
      </c>
      <c r="B15" s="220" t="s">
        <v>295</v>
      </c>
      <c r="C15" s="221">
        <v>606.79999999999995</v>
      </c>
    </row>
    <row r="16" spans="1:3" outlineLevel="3">
      <c r="A16" s="219"/>
      <c r="B16" s="220" t="s">
        <v>295</v>
      </c>
      <c r="C16" s="221">
        <v>57.3</v>
      </c>
    </row>
    <row r="17" spans="1:3" outlineLevel="3">
      <c r="A17" s="219"/>
      <c r="B17" s="220" t="s">
        <v>296</v>
      </c>
      <c r="C17" s="221">
        <v>286.60000000000002</v>
      </c>
    </row>
    <row r="18" spans="1:3" outlineLevel="3">
      <c r="A18" s="219"/>
      <c r="B18" s="220" t="s">
        <v>297</v>
      </c>
      <c r="C18" s="221">
        <v>48.2</v>
      </c>
    </row>
    <row r="19" spans="1:3" outlineLevel="3">
      <c r="A19" s="219"/>
      <c r="B19" s="220" t="s">
        <v>298</v>
      </c>
      <c r="C19" s="221">
        <v>61.9</v>
      </c>
    </row>
    <row r="20" spans="1:3" outlineLevel="3">
      <c r="A20" s="219"/>
      <c r="B20" s="220" t="s">
        <v>299</v>
      </c>
      <c r="C20" s="221">
        <v>152.80000000000001</v>
      </c>
    </row>
    <row r="21" spans="1:3" outlineLevel="2">
      <c r="A21" s="219" t="s">
        <v>2113</v>
      </c>
      <c r="B21" s="220" t="s">
        <v>300</v>
      </c>
      <c r="C21" s="221">
        <v>380.3</v>
      </c>
    </row>
    <row r="22" spans="1:3" outlineLevel="2">
      <c r="A22" s="219" t="s">
        <v>2114</v>
      </c>
      <c r="B22" s="220" t="s">
        <v>9</v>
      </c>
      <c r="C22" s="221">
        <v>1693</v>
      </c>
    </row>
    <row r="23" spans="1:3" outlineLevel="3">
      <c r="A23" s="219"/>
      <c r="B23" s="220" t="s">
        <v>9</v>
      </c>
      <c r="C23" s="221">
        <v>877</v>
      </c>
    </row>
    <row r="24" spans="1:3" outlineLevel="3">
      <c r="A24" s="219"/>
      <c r="B24" s="220" t="s">
        <v>302</v>
      </c>
      <c r="C24" s="221">
        <v>192</v>
      </c>
    </row>
    <row r="25" spans="1:3" outlineLevel="3">
      <c r="A25" s="219"/>
      <c r="B25" s="220" t="s">
        <v>303</v>
      </c>
      <c r="C25" s="221">
        <v>19.100000000000001</v>
      </c>
    </row>
    <row r="26" spans="1:3" outlineLevel="3">
      <c r="A26" s="219"/>
      <c r="B26" s="220" t="s">
        <v>304</v>
      </c>
      <c r="C26" s="221">
        <v>118.3</v>
      </c>
    </row>
    <row r="27" spans="1:3" outlineLevel="3">
      <c r="A27" s="219"/>
      <c r="B27" s="220" t="s">
        <v>305</v>
      </c>
      <c r="C27" s="221">
        <v>143.69999999999999</v>
      </c>
    </row>
    <row r="28" spans="1:3" outlineLevel="3">
      <c r="A28" s="219"/>
      <c r="B28" s="220" t="s">
        <v>306</v>
      </c>
      <c r="C28" s="221">
        <v>20.9</v>
      </c>
    </row>
    <row r="29" spans="1:3" outlineLevel="3">
      <c r="A29" s="219"/>
      <c r="B29" s="220" t="s">
        <v>307</v>
      </c>
      <c r="C29" s="221">
        <v>129.19999999999999</v>
      </c>
    </row>
    <row r="30" spans="1:3" outlineLevel="3">
      <c r="A30" s="219"/>
      <c r="B30" s="220" t="s">
        <v>308</v>
      </c>
      <c r="C30" s="221">
        <v>49.1</v>
      </c>
    </row>
    <row r="31" spans="1:3" outlineLevel="3">
      <c r="A31" s="219"/>
      <c r="B31" s="220" t="s">
        <v>309</v>
      </c>
      <c r="C31" s="221">
        <v>143.69999999999999</v>
      </c>
    </row>
    <row r="32" spans="1:3" outlineLevel="2">
      <c r="A32" s="219" t="s">
        <v>2115</v>
      </c>
      <c r="B32" s="220" t="s">
        <v>10</v>
      </c>
      <c r="C32" s="221">
        <v>903.4</v>
      </c>
    </row>
    <row r="33" spans="1:3" outlineLevel="3">
      <c r="A33" s="219"/>
      <c r="B33" s="220" t="s">
        <v>10</v>
      </c>
      <c r="C33" s="221">
        <v>81.900000000000006</v>
      </c>
    </row>
    <row r="34" spans="1:3" outlineLevel="3">
      <c r="A34" s="219"/>
      <c r="B34" s="220" t="s">
        <v>311</v>
      </c>
      <c r="C34" s="221">
        <v>480.4</v>
      </c>
    </row>
    <row r="35" spans="1:3" ht="15" customHeight="1" outlineLevel="3">
      <c r="A35" s="219"/>
      <c r="B35" s="220" t="s">
        <v>312</v>
      </c>
      <c r="C35" s="221">
        <v>121</v>
      </c>
    </row>
    <row r="36" spans="1:3" outlineLevel="3">
      <c r="A36" s="219"/>
      <c r="B36" s="220" t="s">
        <v>313</v>
      </c>
      <c r="C36" s="221">
        <v>112.8</v>
      </c>
    </row>
    <row r="37" spans="1:3" ht="15.6" customHeight="1" outlineLevel="3">
      <c r="A37" s="219"/>
      <c r="B37" s="220" t="s">
        <v>314</v>
      </c>
      <c r="C37" s="221">
        <v>66.400000000000006</v>
      </c>
    </row>
    <row r="38" spans="1:3" ht="15.6" customHeight="1" outlineLevel="3">
      <c r="A38" s="219"/>
      <c r="B38" s="220" t="s">
        <v>315</v>
      </c>
      <c r="C38" s="221">
        <v>40.9</v>
      </c>
    </row>
    <row r="39" spans="1:3" outlineLevel="2">
      <c r="A39" s="219" t="s">
        <v>2116</v>
      </c>
      <c r="B39" s="220" t="s">
        <v>11</v>
      </c>
      <c r="C39" s="221">
        <v>1397.3</v>
      </c>
    </row>
    <row r="40" spans="1:3" outlineLevel="3">
      <c r="A40" s="219"/>
      <c r="B40" s="220" t="s">
        <v>11</v>
      </c>
      <c r="C40" s="221">
        <v>548.6</v>
      </c>
    </row>
    <row r="41" spans="1:3" outlineLevel="3">
      <c r="A41" s="219"/>
      <c r="B41" s="220" t="s">
        <v>317</v>
      </c>
      <c r="C41" s="221">
        <v>433</v>
      </c>
    </row>
    <row r="42" spans="1:3" outlineLevel="3">
      <c r="A42" s="219"/>
      <c r="B42" s="220" t="s">
        <v>318</v>
      </c>
      <c r="C42" s="221">
        <v>246.5</v>
      </c>
    </row>
    <row r="43" spans="1:3" outlineLevel="3">
      <c r="A43" s="219"/>
      <c r="B43" s="220" t="s">
        <v>319</v>
      </c>
      <c r="C43" s="221">
        <v>59.1</v>
      </c>
    </row>
    <row r="44" spans="1:3" outlineLevel="3">
      <c r="A44" s="219"/>
      <c r="B44" s="220" t="s">
        <v>320</v>
      </c>
      <c r="C44" s="221">
        <v>110.1</v>
      </c>
    </row>
    <row r="45" spans="1:3" outlineLevel="2">
      <c r="A45" s="219" t="s">
        <v>2117</v>
      </c>
      <c r="B45" s="220" t="s">
        <v>321</v>
      </c>
      <c r="C45" s="221">
        <v>627.70000000000005</v>
      </c>
    </row>
    <row r="46" spans="1:3" outlineLevel="2">
      <c r="A46" s="219" t="s">
        <v>2118</v>
      </c>
      <c r="B46" s="220" t="s">
        <v>322</v>
      </c>
      <c r="C46" s="221">
        <v>1582.1</v>
      </c>
    </row>
    <row r="47" spans="1:3" outlineLevel="2">
      <c r="A47" s="219" t="s">
        <v>2119</v>
      </c>
      <c r="B47" s="220" t="s">
        <v>323</v>
      </c>
      <c r="C47" s="221">
        <v>855.2</v>
      </c>
    </row>
    <row r="48" spans="1:3" outlineLevel="2">
      <c r="A48" s="219" t="s">
        <v>2120</v>
      </c>
      <c r="B48" s="220" t="s">
        <v>12</v>
      </c>
      <c r="C48" s="221">
        <v>2296.4</v>
      </c>
    </row>
    <row r="49" spans="1:3" outlineLevel="3">
      <c r="A49" s="219"/>
      <c r="B49" s="220" t="s">
        <v>12</v>
      </c>
      <c r="C49" s="221">
        <v>715.1</v>
      </c>
    </row>
    <row r="50" spans="1:3" outlineLevel="3">
      <c r="A50" s="219"/>
      <c r="B50" s="220" t="s">
        <v>325</v>
      </c>
      <c r="C50" s="221">
        <v>390.3</v>
      </c>
    </row>
    <row r="51" spans="1:3" outlineLevel="3">
      <c r="A51" s="219"/>
      <c r="B51" s="220" t="s">
        <v>326</v>
      </c>
      <c r="C51" s="221">
        <v>102.8</v>
      </c>
    </row>
    <row r="52" spans="1:3" ht="15" customHeight="1" outlineLevel="3">
      <c r="A52" s="219"/>
      <c r="B52" s="220" t="s">
        <v>327</v>
      </c>
      <c r="C52" s="221">
        <v>70.099999999999994</v>
      </c>
    </row>
    <row r="53" spans="1:3" outlineLevel="3">
      <c r="A53" s="219"/>
      <c r="B53" s="220" t="s">
        <v>328</v>
      </c>
      <c r="C53" s="221">
        <v>153.80000000000001</v>
      </c>
    </row>
    <row r="54" spans="1:3" outlineLevel="3">
      <c r="A54" s="219"/>
      <c r="B54" s="220" t="s">
        <v>329</v>
      </c>
      <c r="C54" s="221">
        <v>82.8</v>
      </c>
    </row>
    <row r="55" spans="1:3" outlineLevel="3">
      <c r="A55" s="219"/>
      <c r="B55" s="220" t="s">
        <v>330</v>
      </c>
      <c r="C55" s="221">
        <v>173.8</v>
      </c>
    </row>
    <row r="56" spans="1:3" outlineLevel="3">
      <c r="A56" s="219"/>
      <c r="B56" s="220" t="s">
        <v>331</v>
      </c>
      <c r="C56" s="221">
        <v>180.1</v>
      </c>
    </row>
    <row r="57" spans="1:3" outlineLevel="3">
      <c r="A57" s="219"/>
      <c r="B57" s="220" t="s">
        <v>332</v>
      </c>
      <c r="C57" s="221">
        <v>127.4</v>
      </c>
    </row>
    <row r="58" spans="1:3" outlineLevel="3">
      <c r="A58" s="219"/>
      <c r="B58" s="220" t="s">
        <v>333</v>
      </c>
      <c r="C58" s="221">
        <v>64.599999999999994</v>
      </c>
    </row>
    <row r="59" spans="1:3" outlineLevel="3">
      <c r="A59" s="219"/>
      <c r="B59" s="220" t="s">
        <v>334</v>
      </c>
      <c r="C59" s="221">
        <v>235.6</v>
      </c>
    </row>
    <row r="60" spans="1:3" outlineLevel="2">
      <c r="A60" s="219" t="s">
        <v>2121</v>
      </c>
      <c r="B60" s="220" t="s">
        <v>13</v>
      </c>
      <c r="C60" s="221">
        <v>2484.6999999999998</v>
      </c>
    </row>
    <row r="61" spans="1:3" outlineLevel="3">
      <c r="A61" s="219"/>
      <c r="B61" s="220" t="s">
        <v>13</v>
      </c>
      <c r="C61" s="221">
        <v>1026.2</v>
      </c>
    </row>
    <row r="62" spans="1:3" outlineLevel="3">
      <c r="A62" s="219"/>
      <c r="B62" s="220" t="s">
        <v>336</v>
      </c>
      <c r="C62" s="221">
        <v>351.2</v>
      </c>
    </row>
    <row r="63" spans="1:3" outlineLevel="3">
      <c r="A63" s="219"/>
      <c r="B63" s="220" t="s">
        <v>337</v>
      </c>
      <c r="C63" s="221">
        <v>158.30000000000001</v>
      </c>
    </row>
    <row r="64" spans="1:3" outlineLevel="3">
      <c r="A64" s="219"/>
      <c r="B64" s="220" t="s">
        <v>338</v>
      </c>
      <c r="C64" s="221">
        <v>210.2</v>
      </c>
    </row>
    <row r="65" spans="1:3" outlineLevel="3">
      <c r="A65" s="219"/>
      <c r="B65" s="220" t="s">
        <v>339</v>
      </c>
      <c r="C65" s="221">
        <v>172.9</v>
      </c>
    </row>
    <row r="66" spans="1:3" ht="15.6" customHeight="1" outlineLevel="3">
      <c r="A66" s="219"/>
      <c r="B66" s="220" t="s">
        <v>340</v>
      </c>
      <c r="C66" s="221">
        <v>137.4</v>
      </c>
    </row>
    <row r="67" spans="1:3" outlineLevel="3">
      <c r="A67" s="219"/>
      <c r="B67" s="220" t="s">
        <v>341</v>
      </c>
      <c r="C67" s="221">
        <v>142.80000000000001</v>
      </c>
    </row>
    <row r="68" spans="1:3" outlineLevel="3">
      <c r="A68" s="219"/>
      <c r="B68" s="220" t="s">
        <v>342</v>
      </c>
      <c r="C68" s="221">
        <v>131</v>
      </c>
    </row>
    <row r="69" spans="1:3" outlineLevel="3">
      <c r="A69" s="219"/>
      <c r="B69" s="220" t="s">
        <v>343</v>
      </c>
      <c r="C69" s="221">
        <v>154.69999999999999</v>
      </c>
    </row>
    <row r="70" spans="1:3" outlineLevel="2">
      <c r="A70" s="219" t="s">
        <v>2122</v>
      </c>
      <c r="B70" s="220" t="s">
        <v>14</v>
      </c>
      <c r="C70" s="221">
        <v>2182.5</v>
      </c>
    </row>
    <row r="71" spans="1:3" outlineLevel="3">
      <c r="A71" s="219"/>
      <c r="B71" s="220" t="s">
        <v>14</v>
      </c>
      <c r="C71" s="221">
        <v>745.1</v>
      </c>
    </row>
    <row r="72" spans="1:3" outlineLevel="3">
      <c r="A72" s="219"/>
      <c r="B72" s="220" t="s">
        <v>345</v>
      </c>
      <c r="C72" s="221">
        <v>310.2</v>
      </c>
    </row>
    <row r="73" spans="1:3" outlineLevel="3">
      <c r="A73" s="219"/>
      <c r="B73" s="220" t="s">
        <v>346</v>
      </c>
      <c r="C73" s="221">
        <v>135.6</v>
      </c>
    </row>
    <row r="74" spans="1:3" outlineLevel="3">
      <c r="A74" s="219"/>
      <c r="B74" s="220" t="s">
        <v>347</v>
      </c>
      <c r="C74" s="221">
        <v>223.8</v>
      </c>
    </row>
    <row r="75" spans="1:3" outlineLevel="3">
      <c r="A75" s="219"/>
      <c r="B75" s="220" t="s">
        <v>348</v>
      </c>
      <c r="C75" s="221">
        <v>62.8</v>
      </c>
    </row>
    <row r="76" spans="1:3" outlineLevel="3">
      <c r="A76" s="219"/>
      <c r="B76" s="220" t="s">
        <v>349</v>
      </c>
      <c r="C76" s="221">
        <v>96.4</v>
      </c>
    </row>
    <row r="77" spans="1:3" outlineLevel="3">
      <c r="A77" s="219"/>
      <c r="B77" s="220" t="s">
        <v>350</v>
      </c>
      <c r="C77" s="221">
        <v>124.6</v>
      </c>
    </row>
    <row r="78" spans="1:3" outlineLevel="3">
      <c r="A78" s="219"/>
      <c r="B78" s="220" t="s">
        <v>351</v>
      </c>
      <c r="C78" s="221">
        <v>20</v>
      </c>
    </row>
    <row r="79" spans="1:3" outlineLevel="3">
      <c r="A79" s="219"/>
      <c r="B79" s="220" t="s">
        <v>352</v>
      </c>
      <c r="C79" s="221">
        <v>101.9</v>
      </c>
    </row>
    <row r="80" spans="1:3" outlineLevel="3">
      <c r="A80" s="219"/>
      <c r="B80" s="220" t="s">
        <v>353</v>
      </c>
      <c r="C80" s="221">
        <v>153.80000000000001</v>
      </c>
    </row>
    <row r="81" spans="1:3" outlineLevel="3">
      <c r="A81" s="219"/>
      <c r="B81" s="220" t="s">
        <v>354</v>
      </c>
      <c r="C81" s="221">
        <v>73.7</v>
      </c>
    </row>
    <row r="82" spans="1:3" outlineLevel="3">
      <c r="A82" s="219"/>
      <c r="B82" s="220" t="s">
        <v>355</v>
      </c>
      <c r="C82" s="221">
        <v>84.6</v>
      </c>
    </row>
    <row r="83" spans="1:3" outlineLevel="3">
      <c r="A83" s="219"/>
      <c r="B83" s="220" t="s">
        <v>356</v>
      </c>
      <c r="C83" s="221">
        <v>50</v>
      </c>
    </row>
    <row r="84" spans="1:3" outlineLevel="2">
      <c r="A84" s="219" t="s">
        <v>2123</v>
      </c>
      <c r="B84" s="220" t="s">
        <v>15</v>
      </c>
      <c r="C84" s="221">
        <v>1949.6</v>
      </c>
    </row>
    <row r="85" spans="1:3" outlineLevel="3">
      <c r="A85" s="219"/>
      <c r="B85" s="220" t="s">
        <v>15</v>
      </c>
      <c r="C85" s="221">
        <v>1079.9000000000001</v>
      </c>
    </row>
    <row r="86" spans="1:3" outlineLevel="3">
      <c r="A86" s="219"/>
      <c r="B86" s="220" t="s">
        <v>358</v>
      </c>
      <c r="C86" s="221">
        <v>171.9</v>
      </c>
    </row>
    <row r="87" spans="1:3" outlineLevel="3">
      <c r="A87" s="219"/>
      <c r="B87" s="220" t="s">
        <v>359</v>
      </c>
      <c r="C87" s="221">
        <v>211.1</v>
      </c>
    </row>
    <row r="88" spans="1:3" outlineLevel="3">
      <c r="A88" s="219"/>
      <c r="B88" s="220" t="s">
        <v>360</v>
      </c>
      <c r="C88" s="221">
        <v>64.599999999999994</v>
      </c>
    </row>
    <row r="89" spans="1:3" outlineLevel="3">
      <c r="A89" s="219"/>
      <c r="B89" s="220" t="s">
        <v>332</v>
      </c>
      <c r="C89" s="221">
        <v>96.4</v>
      </c>
    </row>
    <row r="90" spans="1:3" outlineLevel="3">
      <c r="A90" s="219"/>
      <c r="B90" s="220" t="s">
        <v>361</v>
      </c>
      <c r="C90" s="221">
        <v>80.099999999999994</v>
      </c>
    </row>
    <row r="91" spans="1:3" outlineLevel="3">
      <c r="A91" s="219"/>
      <c r="B91" s="220" t="s">
        <v>362</v>
      </c>
      <c r="C91" s="221">
        <v>122.8</v>
      </c>
    </row>
    <row r="92" spans="1:3" outlineLevel="3">
      <c r="A92" s="219"/>
      <c r="B92" s="220" t="s">
        <v>363</v>
      </c>
      <c r="C92" s="221">
        <v>122.8</v>
      </c>
    </row>
    <row r="93" spans="1:3" outlineLevel="2">
      <c r="A93" s="219" t="s">
        <v>2124</v>
      </c>
      <c r="B93" s="220" t="s">
        <v>16</v>
      </c>
      <c r="C93" s="221">
        <v>1475.7</v>
      </c>
    </row>
    <row r="94" spans="1:3" outlineLevel="3">
      <c r="A94" s="219"/>
      <c r="B94" s="220" t="s">
        <v>16</v>
      </c>
      <c r="C94" s="221">
        <v>603.20000000000005</v>
      </c>
    </row>
    <row r="95" spans="1:3" ht="15.6" customHeight="1" outlineLevel="3">
      <c r="A95" s="219"/>
      <c r="B95" s="220" t="s">
        <v>365</v>
      </c>
      <c r="C95" s="221">
        <v>194.7</v>
      </c>
    </row>
    <row r="96" spans="1:3" outlineLevel="3">
      <c r="A96" s="219"/>
      <c r="B96" s="220" t="s">
        <v>366</v>
      </c>
      <c r="C96" s="221">
        <v>71</v>
      </c>
    </row>
    <row r="97" spans="1:3" outlineLevel="3">
      <c r="A97" s="219"/>
      <c r="B97" s="220" t="s">
        <v>367</v>
      </c>
      <c r="C97" s="221">
        <v>89.2</v>
      </c>
    </row>
    <row r="98" spans="1:3" outlineLevel="3">
      <c r="A98" s="219"/>
      <c r="B98" s="220" t="s">
        <v>368</v>
      </c>
      <c r="C98" s="221">
        <v>74.599999999999994</v>
      </c>
    </row>
    <row r="99" spans="1:3" outlineLevel="3">
      <c r="A99" s="219"/>
      <c r="B99" s="220" t="s">
        <v>369</v>
      </c>
      <c r="C99" s="221">
        <v>211.1</v>
      </c>
    </row>
    <row r="100" spans="1:3" outlineLevel="3">
      <c r="A100" s="219"/>
      <c r="B100" s="220" t="s">
        <v>370</v>
      </c>
      <c r="C100" s="221">
        <v>60</v>
      </c>
    </row>
    <row r="101" spans="1:3" outlineLevel="3">
      <c r="A101" s="219"/>
      <c r="B101" s="220" t="s">
        <v>371</v>
      </c>
      <c r="C101" s="221">
        <v>171.9</v>
      </c>
    </row>
    <row r="102" spans="1:3" outlineLevel="2">
      <c r="A102" s="219" t="s">
        <v>2125</v>
      </c>
      <c r="B102" s="220" t="s">
        <v>17</v>
      </c>
      <c r="C102" s="221">
        <v>2742.9</v>
      </c>
    </row>
    <row r="103" spans="1:3" outlineLevel="3">
      <c r="A103" s="219"/>
      <c r="B103" s="220" t="s">
        <v>17</v>
      </c>
      <c r="C103" s="221">
        <v>814.2</v>
      </c>
    </row>
    <row r="104" spans="1:3" outlineLevel="3">
      <c r="A104" s="219"/>
      <c r="B104" s="220" t="s">
        <v>373</v>
      </c>
      <c r="C104" s="221">
        <v>575.9</v>
      </c>
    </row>
    <row r="105" spans="1:3" outlineLevel="3">
      <c r="A105" s="219"/>
      <c r="B105" s="220" t="s">
        <v>374</v>
      </c>
      <c r="C105" s="221">
        <v>210.2</v>
      </c>
    </row>
    <row r="106" spans="1:3" outlineLevel="3">
      <c r="A106" s="219"/>
      <c r="B106" s="220" t="s">
        <v>375</v>
      </c>
      <c r="C106" s="221">
        <v>136.5</v>
      </c>
    </row>
    <row r="107" spans="1:3" outlineLevel="3">
      <c r="A107" s="219"/>
      <c r="B107" s="220" t="s">
        <v>376</v>
      </c>
      <c r="C107" s="221">
        <v>237.4</v>
      </c>
    </row>
    <row r="108" spans="1:3" outlineLevel="3">
      <c r="A108" s="219"/>
      <c r="B108" s="220" t="s">
        <v>377</v>
      </c>
      <c r="C108" s="221">
        <v>133.69999999999999</v>
      </c>
    </row>
    <row r="109" spans="1:3" outlineLevel="3">
      <c r="A109" s="219"/>
      <c r="B109" s="220" t="s">
        <v>378</v>
      </c>
      <c r="C109" s="221">
        <v>245.6</v>
      </c>
    </row>
    <row r="110" spans="1:3" outlineLevel="3">
      <c r="A110" s="219"/>
      <c r="B110" s="220" t="s">
        <v>379</v>
      </c>
      <c r="C110" s="221">
        <v>389.4</v>
      </c>
    </row>
    <row r="111" spans="1:3" outlineLevel="2">
      <c r="A111" s="219" t="s">
        <v>2126</v>
      </c>
      <c r="B111" s="220" t="s">
        <v>381</v>
      </c>
      <c r="C111" s="221">
        <v>1463.8</v>
      </c>
    </row>
    <row r="112" spans="1:3" outlineLevel="3">
      <c r="A112" s="219"/>
      <c r="B112" s="220" t="s">
        <v>381</v>
      </c>
      <c r="C112" s="221">
        <v>696</v>
      </c>
    </row>
    <row r="113" spans="1:3" ht="16.899999999999999" customHeight="1" outlineLevel="3">
      <c r="A113" s="219"/>
      <c r="B113" s="220" t="s">
        <v>382</v>
      </c>
      <c r="C113" s="221">
        <v>142.80000000000001</v>
      </c>
    </row>
    <row r="114" spans="1:3" outlineLevel="3">
      <c r="A114" s="219"/>
      <c r="B114" s="220" t="s">
        <v>383</v>
      </c>
      <c r="C114" s="221">
        <v>100.1</v>
      </c>
    </row>
    <row r="115" spans="1:3" ht="14.45" customHeight="1" outlineLevel="3">
      <c r="A115" s="219"/>
      <c r="B115" s="220" t="s">
        <v>384</v>
      </c>
      <c r="C115" s="221">
        <v>95.5</v>
      </c>
    </row>
    <row r="116" spans="1:3" outlineLevel="3">
      <c r="A116" s="219"/>
      <c r="B116" s="220" t="s">
        <v>385</v>
      </c>
      <c r="C116" s="221">
        <v>219.3</v>
      </c>
    </row>
    <row r="117" spans="1:3" outlineLevel="3">
      <c r="A117" s="219"/>
      <c r="B117" s="220" t="s">
        <v>386</v>
      </c>
      <c r="C117" s="221">
        <v>39.1</v>
      </c>
    </row>
    <row r="118" spans="1:3" outlineLevel="3">
      <c r="A118" s="219"/>
      <c r="B118" s="220" t="s">
        <v>387</v>
      </c>
      <c r="C118" s="221">
        <v>120.1</v>
      </c>
    </row>
    <row r="119" spans="1:3" outlineLevel="3">
      <c r="A119" s="219"/>
      <c r="B119" s="220" t="s">
        <v>388</v>
      </c>
      <c r="C119" s="221">
        <v>50.9</v>
      </c>
    </row>
    <row r="120" spans="1:3" outlineLevel="2">
      <c r="A120" s="219" t="s">
        <v>2127</v>
      </c>
      <c r="B120" s="220" t="s">
        <v>18</v>
      </c>
      <c r="C120" s="221">
        <v>1399.2</v>
      </c>
    </row>
    <row r="121" spans="1:3" outlineLevel="3">
      <c r="A121" s="219"/>
      <c r="B121" s="220" t="s">
        <v>18</v>
      </c>
      <c r="C121" s="221">
        <v>646.79999999999995</v>
      </c>
    </row>
    <row r="122" spans="1:3" outlineLevel="3">
      <c r="A122" s="219"/>
      <c r="B122" s="220" t="s">
        <v>390</v>
      </c>
      <c r="C122" s="221">
        <v>291.10000000000002</v>
      </c>
    </row>
    <row r="123" spans="1:3" outlineLevel="3">
      <c r="A123" s="219"/>
      <c r="B123" s="220" t="s">
        <v>391</v>
      </c>
      <c r="C123" s="221">
        <v>192.9</v>
      </c>
    </row>
    <row r="124" spans="1:3" outlineLevel="3">
      <c r="A124" s="219"/>
      <c r="B124" s="220" t="s">
        <v>392</v>
      </c>
      <c r="C124" s="221">
        <v>93.7</v>
      </c>
    </row>
    <row r="125" spans="1:3" outlineLevel="3">
      <c r="A125" s="219"/>
      <c r="B125" s="220" t="s">
        <v>393</v>
      </c>
      <c r="C125" s="221">
        <v>70.099999999999994</v>
      </c>
    </row>
    <row r="126" spans="1:3" outlineLevel="3">
      <c r="A126" s="219"/>
      <c r="B126" s="220" t="s">
        <v>394</v>
      </c>
      <c r="C126" s="221">
        <v>104.6</v>
      </c>
    </row>
    <row r="127" spans="1:3" outlineLevel="2">
      <c r="A127" s="219" t="s">
        <v>2128</v>
      </c>
      <c r="B127" s="220" t="s">
        <v>19</v>
      </c>
      <c r="C127" s="221">
        <v>2486.5</v>
      </c>
    </row>
    <row r="128" spans="1:3" outlineLevel="3">
      <c r="A128" s="219"/>
      <c r="B128" s="220" t="s">
        <v>19</v>
      </c>
      <c r="C128" s="221">
        <v>1349.2</v>
      </c>
    </row>
    <row r="129" spans="1:3" outlineLevel="3">
      <c r="A129" s="219"/>
      <c r="B129" s="220" t="s">
        <v>396</v>
      </c>
      <c r="C129" s="221">
        <v>341.2</v>
      </c>
    </row>
    <row r="130" spans="1:3" outlineLevel="3">
      <c r="A130" s="219"/>
      <c r="B130" s="220" t="s">
        <v>397</v>
      </c>
      <c r="C130" s="221">
        <v>209.2</v>
      </c>
    </row>
    <row r="131" spans="1:3" outlineLevel="3">
      <c r="A131" s="219"/>
      <c r="B131" s="220" t="s">
        <v>398</v>
      </c>
      <c r="C131" s="221">
        <v>99.2</v>
      </c>
    </row>
    <row r="132" spans="1:3" outlineLevel="3">
      <c r="A132" s="219"/>
      <c r="B132" s="220" t="s">
        <v>399</v>
      </c>
      <c r="C132" s="221">
        <v>103.7</v>
      </c>
    </row>
    <row r="133" spans="1:3" outlineLevel="3">
      <c r="A133" s="219"/>
      <c r="B133" s="220" t="s">
        <v>400</v>
      </c>
      <c r="C133" s="221">
        <v>71.900000000000006</v>
      </c>
    </row>
    <row r="134" spans="1:3" outlineLevel="3">
      <c r="A134" s="219"/>
      <c r="B134" s="220" t="s">
        <v>401</v>
      </c>
      <c r="C134" s="221">
        <v>265.7</v>
      </c>
    </row>
    <row r="135" spans="1:3" outlineLevel="3">
      <c r="A135" s="219"/>
      <c r="B135" s="220" t="s">
        <v>402</v>
      </c>
      <c r="C135" s="221">
        <v>46.4</v>
      </c>
    </row>
    <row r="136" spans="1:3" outlineLevel="2">
      <c r="A136" s="219" t="s">
        <v>2129</v>
      </c>
      <c r="B136" s="220" t="s">
        <v>20</v>
      </c>
      <c r="C136" s="221">
        <v>2732.9</v>
      </c>
    </row>
    <row r="137" spans="1:3" outlineLevel="3">
      <c r="A137" s="219"/>
      <c r="B137" s="220" t="s">
        <v>20</v>
      </c>
      <c r="C137" s="221">
        <v>1399.2</v>
      </c>
    </row>
    <row r="138" spans="1:3" outlineLevel="3">
      <c r="A138" s="219"/>
      <c r="B138" s="220" t="s">
        <v>404</v>
      </c>
      <c r="C138" s="221">
        <v>353.9</v>
      </c>
    </row>
    <row r="139" spans="1:3" ht="16.149999999999999" customHeight="1" outlineLevel="3">
      <c r="A139" s="219"/>
      <c r="B139" s="220" t="s">
        <v>405</v>
      </c>
      <c r="C139" s="221">
        <v>80.099999999999994</v>
      </c>
    </row>
    <row r="140" spans="1:3" outlineLevel="3">
      <c r="A140" s="219"/>
      <c r="B140" s="220" t="s">
        <v>406</v>
      </c>
      <c r="C140" s="221">
        <v>209.2</v>
      </c>
    </row>
    <row r="141" spans="1:3" outlineLevel="3">
      <c r="A141" s="219"/>
      <c r="B141" s="220" t="s">
        <v>407</v>
      </c>
      <c r="C141" s="221">
        <v>199.2</v>
      </c>
    </row>
    <row r="142" spans="1:3" outlineLevel="3">
      <c r="A142" s="219"/>
      <c r="B142" s="220" t="s">
        <v>408</v>
      </c>
      <c r="C142" s="221">
        <v>206.5</v>
      </c>
    </row>
    <row r="143" spans="1:3" outlineLevel="3">
      <c r="A143" s="219"/>
      <c r="B143" s="220" t="s">
        <v>409</v>
      </c>
      <c r="C143" s="221">
        <v>140.1</v>
      </c>
    </row>
    <row r="144" spans="1:3" outlineLevel="3">
      <c r="A144" s="219"/>
      <c r="B144" s="220" t="s">
        <v>410</v>
      </c>
      <c r="C144" s="221">
        <v>144.69999999999999</v>
      </c>
    </row>
    <row r="145" spans="1:3" outlineLevel="2">
      <c r="A145" s="219" t="s">
        <v>2130</v>
      </c>
      <c r="B145" s="220" t="s">
        <v>21</v>
      </c>
      <c r="C145" s="221">
        <v>1542</v>
      </c>
    </row>
    <row r="146" spans="1:3" outlineLevel="3">
      <c r="A146" s="219"/>
      <c r="B146" s="220" t="s">
        <v>21</v>
      </c>
      <c r="C146" s="221">
        <v>793.3</v>
      </c>
    </row>
    <row r="147" spans="1:3" outlineLevel="3">
      <c r="A147" s="219"/>
      <c r="B147" s="220" t="s">
        <v>412</v>
      </c>
      <c r="C147" s="221">
        <v>13.6</v>
      </c>
    </row>
    <row r="148" spans="1:3" outlineLevel="3">
      <c r="A148" s="219"/>
      <c r="B148" s="220" t="s">
        <v>413</v>
      </c>
      <c r="C148" s="221">
        <v>215.6</v>
      </c>
    </row>
    <row r="149" spans="1:3" outlineLevel="3">
      <c r="A149" s="219"/>
      <c r="B149" s="220" t="s">
        <v>414</v>
      </c>
      <c r="C149" s="221">
        <v>118.3</v>
      </c>
    </row>
    <row r="150" spans="1:3" outlineLevel="3">
      <c r="A150" s="219"/>
      <c r="B150" s="220" t="s">
        <v>415</v>
      </c>
      <c r="C150" s="221">
        <v>243.8</v>
      </c>
    </row>
    <row r="151" spans="1:3" outlineLevel="3">
      <c r="A151" s="219"/>
      <c r="B151" s="220" t="s">
        <v>416</v>
      </c>
      <c r="C151" s="221">
        <v>157.4</v>
      </c>
    </row>
    <row r="152" spans="1:3" outlineLevel="2">
      <c r="A152" s="219" t="s">
        <v>2131</v>
      </c>
      <c r="B152" s="220" t="s">
        <v>22</v>
      </c>
      <c r="C152" s="221">
        <v>2430.1</v>
      </c>
    </row>
    <row r="153" spans="1:3" outlineLevel="3">
      <c r="A153" s="219"/>
      <c r="B153" s="220" t="s">
        <v>22</v>
      </c>
      <c r="C153" s="221">
        <v>1031.7</v>
      </c>
    </row>
    <row r="154" spans="1:3" outlineLevel="3">
      <c r="A154" s="219"/>
      <c r="B154" s="220" t="s">
        <v>418</v>
      </c>
      <c r="C154" s="221">
        <v>416.7</v>
      </c>
    </row>
    <row r="155" spans="1:3" outlineLevel="3">
      <c r="A155" s="219"/>
      <c r="B155" s="220" t="s">
        <v>419</v>
      </c>
      <c r="C155" s="221">
        <v>81</v>
      </c>
    </row>
    <row r="156" spans="1:3" ht="15.6" customHeight="1" outlineLevel="3">
      <c r="A156" s="219"/>
      <c r="B156" s="220" t="s">
        <v>420</v>
      </c>
      <c r="C156" s="221">
        <v>120.1</v>
      </c>
    </row>
    <row r="157" spans="1:3" ht="15.6" customHeight="1" outlineLevel="3">
      <c r="A157" s="219"/>
      <c r="B157" s="220" t="s">
        <v>421</v>
      </c>
      <c r="C157" s="221">
        <v>90.1</v>
      </c>
    </row>
    <row r="158" spans="1:3" outlineLevel="3">
      <c r="A158" s="219"/>
      <c r="B158" s="220" t="s">
        <v>422</v>
      </c>
      <c r="C158" s="221">
        <v>151</v>
      </c>
    </row>
    <row r="159" spans="1:3" outlineLevel="3">
      <c r="A159" s="219"/>
      <c r="B159" s="220" t="s">
        <v>423</v>
      </c>
      <c r="C159" s="221">
        <v>55.5</v>
      </c>
    </row>
    <row r="160" spans="1:3" outlineLevel="3">
      <c r="A160" s="219"/>
      <c r="B160" s="220" t="s">
        <v>424</v>
      </c>
      <c r="C160" s="221">
        <v>146.5</v>
      </c>
    </row>
    <row r="161" spans="1:3" outlineLevel="3">
      <c r="A161" s="219"/>
      <c r="B161" s="220" t="s">
        <v>425</v>
      </c>
      <c r="C161" s="221">
        <v>77.3</v>
      </c>
    </row>
    <row r="162" spans="1:3" outlineLevel="3">
      <c r="A162" s="219"/>
      <c r="B162" s="220" t="s">
        <v>426</v>
      </c>
      <c r="C162" s="221">
        <v>138.30000000000001</v>
      </c>
    </row>
    <row r="163" spans="1:3" outlineLevel="3">
      <c r="A163" s="219"/>
      <c r="B163" s="220" t="s">
        <v>427</v>
      </c>
      <c r="C163" s="221">
        <v>121.9</v>
      </c>
    </row>
    <row r="164" spans="1:3" outlineLevel="2">
      <c r="A164" s="219" t="s">
        <v>2132</v>
      </c>
      <c r="B164" s="220" t="s">
        <v>23</v>
      </c>
      <c r="C164" s="221">
        <v>4783.5</v>
      </c>
    </row>
    <row r="165" spans="1:3" outlineLevel="3">
      <c r="A165" s="219"/>
      <c r="B165" s="220" t="s">
        <v>23</v>
      </c>
      <c r="C165" s="221">
        <v>1996.9</v>
      </c>
    </row>
    <row r="166" spans="1:3" outlineLevel="3">
      <c r="A166" s="219"/>
      <c r="B166" s="220" t="s">
        <v>429</v>
      </c>
      <c r="C166" s="221">
        <v>280.2</v>
      </c>
    </row>
    <row r="167" spans="1:3" outlineLevel="3">
      <c r="A167" s="219"/>
      <c r="B167" s="220" t="s">
        <v>430</v>
      </c>
      <c r="C167" s="221">
        <v>100.1</v>
      </c>
    </row>
    <row r="168" spans="1:3" outlineLevel="3">
      <c r="A168" s="219"/>
      <c r="B168" s="220" t="s">
        <v>431</v>
      </c>
      <c r="C168" s="221">
        <v>121.9</v>
      </c>
    </row>
    <row r="169" spans="1:3" outlineLevel="3">
      <c r="A169" s="219"/>
      <c r="B169" s="220" t="s">
        <v>432</v>
      </c>
      <c r="C169" s="221">
        <v>158.30000000000001</v>
      </c>
    </row>
    <row r="170" spans="1:3" outlineLevel="3">
      <c r="A170" s="219"/>
      <c r="B170" s="220" t="s">
        <v>433</v>
      </c>
      <c r="C170" s="221">
        <v>56.4</v>
      </c>
    </row>
    <row r="171" spans="1:3" outlineLevel="3">
      <c r="A171" s="219"/>
      <c r="B171" s="220" t="s">
        <v>434</v>
      </c>
      <c r="C171" s="221">
        <v>392.1</v>
      </c>
    </row>
    <row r="172" spans="1:3" outlineLevel="3">
      <c r="A172" s="219"/>
      <c r="B172" s="220" t="s">
        <v>435</v>
      </c>
      <c r="C172" s="221">
        <v>129.19999999999999</v>
      </c>
    </row>
    <row r="173" spans="1:3" outlineLevel="3">
      <c r="A173" s="219"/>
      <c r="B173" s="220" t="s">
        <v>436</v>
      </c>
      <c r="C173" s="221">
        <v>72.8</v>
      </c>
    </row>
    <row r="174" spans="1:3" outlineLevel="3">
      <c r="A174" s="219"/>
      <c r="B174" s="220" t="s">
        <v>437</v>
      </c>
      <c r="C174" s="221">
        <v>136.5</v>
      </c>
    </row>
    <row r="175" spans="1:3" outlineLevel="3">
      <c r="A175" s="219"/>
      <c r="B175" s="220" t="s">
        <v>438</v>
      </c>
      <c r="C175" s="221">
        <v>82.8</v>
      </c>
    </row>
    <row r="176" spans="1:3" outlineLevel="3">
      <c r="A176" s="219"/>
      <c r="B176" s="220" t="s">
        <v>439</v>
      </c>
      <c r="C176" s="221">
        <v>105.5</v>
      </c>
    </row>
    <row r="177" spans="1:3" outlineLevel="3">
      <c r="A177" s="219"/>
      <c r="B177" s="220" t="s">
        <v>440</v>
      </c>
      <c r="C177" s="221">
        <v>101.9</v>
      </c>
    </row>
    <row r="178" spans="1:3" outlineLevel="3">
      <c r="A178" s="219"/>
      <c r="B178" s="220" t="s">
        <v>441</v>
      </c>
      <c r="C178" s="221">
        <v>171</v>
      </c>
    </row>
    <row r="179" spans="1:3" outlineLevel="3">
      <c r="A179" s="219"/>
      <c r="B179" s="220" t="s">
        <v>442</v>
      </c>
      <c r="C179" s="221">
        <v>262</v>
      </c>
    </row>
    <row r="180" spans="1:3" outlineLevel="3">
      <c r="A180" s="219"/>
      <c r="B180" s="220" t="s">
        <v>443</v>
      </c>
      <c r="C180" s="221">
        <v>154.69999999999999</v>
      </c>
    </row>
    <row r="181" spans="1:3" outlineLevel="3">
      <c r="A181" s="219"/>
      <c r="B181" s="220" t="s">
        <v>444</v>
      </c>
      <c r="C181" s="221">
        <v>151</v>
      </c>
    </row>
    <row r="182" spans="1:3" outlineLevel="3">
      <c r="A182" s="219"/>
      <c r="B182" s="220" t="s">
        <v>445</v>
      </c>
      <c r="C182" s="221">
        <v>166.5</v>
      </c>
    </row>
    <row r="183" spans="1:3" outlineLevel="3">
      <c r="A183" s="219"/>
      <c r="B183" s="220" t="s">
        <v>446</v>
      </c>
      <c r="C183" s="221">
        <v>93.7</v>
      </c>
    </row>
    <row r="184" spans="1:3" outlineLevel="3">
      <c r="A184" s="219"/>
      <c r="B184" s="220" t="s">
        <v>447</v>
      </c>
      <c r="C184" s="221">
        <v>50</v>
      </c>
    </row>
    <row r="185" spans="1:3" outlineLevel="2">
      <c r="A185" s="219" t="s">
        <v>2133</v>
      </c>
      <c r="B185" s="220" t="s">
        <v>24</v>
      </c>
      <c r="C185" s="221">
        <v>1809.6</v>
      </c>
    </row>
    <row r="186" spans="1:3" outlineLevel="3">
      <c r="A186" s="219"/>
      <c r="B186" s="220" t="s">
        <v>24</v>
      </c>
      <c r="C186" s="221">
        <v>1060.8</v>
      </c>
    </row>
    <row r="187" spans="1:3" ht="16.149999999999999" customHeight="1" outlineLevel="3">
      <c r="A187" s="219"/>
      <c r="B187" s="220" t="s">
        <v>449</v>
      </c>
      <c r="C187" s="221">
        <v>195.6</v>
      </c>
    </row>
    <row r="188" spans="1:3" outlineLevel="3">
      <c r="A188" s="219"/>
      <c r="B188" s="220" t="s">
        <v>450</v>
      </c>
      <c r="C188" s="221">
        <v>154.69999999999999</v>
      </c>
    </row>
    <row r="189" spans="1:3" outlineLevel="3">
      <c r="A189" s="219"/>
      <c r="B189" s="220" t="s">
        <v>451</v>
      </c>
      <c r="C189" s="221">
        <v>32.799999999999997</v>
      </c>
    </row>
    <row r="190" spans="1:3" outlineLevel="3">
      <c r="A190" s="219"/>
      <c r="B190" s="220" t="s">
        <v>452</v>
      </c>
      <c r="C190" s="221">
        <v>81.900000000000006</v>
      </c>
    </row>
    <row r="191" spans="1:3" outlineLevel="3">
      <c r="A191" s="219"/>
      <c r="B191" s="220" t="s">
        <v>453</v>
      </c>
      <c r="C191" s="221">
        <v>283.8</v>
      </c>
    </row>
    <row r="192" spans="1:3" outlineLevel="2">
      <c r="A192" s="219" t="s">
        <v>2134</v>
      </c>
      <c r="B192" s="220" t="s">
        <v>25</v>
      </c>
      <c r="C192" s="221">
        <v>2568.3000000000002</v>
      </c>
    </row>
    <row r="193" spans="1:3" outlineLevel="3">
      <c r="A193" s="219"/>
      <c r="B193" s="220" t="s">
        <v>25</v>
      </c>
      <c r="C193" s="221">
        <v>912.5</v>
      </c>
    </row>
    <row r="194" spans="1:3" outlineLevel="3">
      <c r="A194" s="219"/>
      <c r="B194" s="220" t="s">
        <v>455</v>
      </c>
      <c r="C194" s="221">
        <v>537.70000000000005</v>
      </c>
    </row>
    <row r="195" spans="1:3" outlineLevel="3">
      <c r="A195" s="219"/>
      <c r="B195" s="220" t="s">
        <v>456</v>
      </c>
      <c r="C195" s="221">
        <v>170.1</v>
      </c>
    </row>
    <row r="196" spans="1:3" outlineLevel="3">
      <c r="A196" s="219"/>
      <c r="B196" s="220" t="s">
        <v>457</v>
      </c>
      <c r="C196" s="221">
        <v>123.7</v>
      </c>
    </row>
    <row r="197" spans="1:3" outlineLevel="3">
      <c r="A197" s="219"/>
      <c r="B197" s="220" t="s">
        <v>458</v>
      </c>
      <c r="C197" s="221">
        <v>260.2</v>
      </c>
    </row>
    <row r="198" spans="1:3" outlineLevel="3">
      <c r="A198" s="219"/>
      <c r="B198" s="220" t="s">
        <v>459</v>
      </c>
      <c r="C198" s="221">
        <v>80.099999999999994</v>
      </c>
    </row>
    <row r="199" spans="1:3" outlineLevel="3">
      <c r="A199" s="219"/>
      <c r="B199" s="220" t="s">
        <v>460</v>
      </c>
      <c r="C199" s="221">
        <v>255.6</v>
      </c>
    </row>
    <row r="200" spans="1:3" outlineLevel="3">
      <c r="A200" s="219"/>
      <c r="B200" s="220" t="s">
        <v>461</v>
      </c>
      <c r="C200" s="221">
        <v>107.4</v>
      </c>
    </row>
    <row r="201" spans="1:3" outlineLevel="3">
      <c r="A201" s="219"/>
      <c r="B201" s="220" t="s">
        <v>462</v>
      </c>
      <c r="C201" s="221">
        <v>121</v>
      </c>
    </row>
    <row r="202" spans="1:3" outlineLevel="2">
      <c r="A202" s="219" t="s">
        <v>2135</v>
      </c>
      <c r="B202" s="220" t="s">
        <v>26</v>
      </c>
      <c r="C202" s="221">
        <v>2730.3</v>
      </c>
    </row>
    <row r="203" spans="1:3" outlineLevel="3">
      <c r="A203" s="219"/>
      <c r="B203" s="220" t="s">
        <v>26</v>
      </c>
      <c r="C203" s="221">
        <v>1244.5999999999999</v>
      </c>
    </row>
    <row r="204" spans="1:3" outlineLevel="3">
      <c r="A204" s="219"/>
      <c r="B204" s="220" t="s">
        <v>464</v>
      </c>
      <c r="C204" s="221">
        <v>502.2</v>
      </c>
    </row>
    <row r="205" spans="1:3" outlineLevel="3">
      <c r="A205" s="219"/>
      <c r="B205" s="220" t="s">
        <v>465</v>
      </c>
      <c r="C205" s="221">
        <v>126.5</v>
      </c>
    </row>
    <row r="206" spans="1:3" outlineLevel="3">
      <c r="A206" s="219"/>
      <c r="B206" s="220" t="s">
        <v>466</v>
      </c>
      <c r="C206" s="221">
        <v>79.099999999999994</v>
      </c>
    </row>
    <row r="207" spans="1:3" outlineLevel="3">
      <c r="A207" s="219"/>
      <c r="B207" s="220" t="s">
        <v>467</v>
      </c>
      <c r="C207" s="221">
        <v>158.30000000000001</v>
      </c>
    </row>
    <row r="208" spans="1:3" outlineLevel="3">
      <c r="A208" s="219"/>
      <c r="B208" s="220" t="s">
        <v>468</v>
      </c>
      <c r="C208" s="221">
        <v>60</v>
      </c>
    </row>
    <row r="209" spans="1:3" outlineLevel="3">
      <c r="A209" s="219"/>
      <c r="B209" s="220" t="s">
        <v>469</v>
      </c>
      <c r="C209" s="221">
        <v>70.099999999999994</v>
      </c>
    </row>
    <row r="210" spans="1:3" outlineLevel="3">
      <c r="A210" s="219"/>
      <c r="B210" s="220" t="s">
        <v>470</v>
      </c>
      <c r="C210" s="221">
        <v>58.2</v>
      </c>
    </row>
    <row r="211" spans="1:3" outlineLevel="3">
      <c r="A211" s="219"/>
      <c r="B211" s="220" t="s">
        <v>471</v>
      </c>
      <c r="C211" s="221">
        <v>68.2</v>
      </c>
    </row>
    <row r="212" spans="1:3" ht="14.45" customHeight="1" outlineLevel="3">
      <c r="A212" s="219"/>
      <c r="B212" s="220" t="s">
        <v>472</v>
      </c>
      <c r="C212" s="221">
        <v>62.8</v>
      </c>
    </row>
    <row r="213" spans="1:3" outlineLevel="3">
      <c r="A213" s="219"/>
      <c r="B213" s="220" t="s">
        <v>473</v>
      </c>
      <c r="C213" s="221">
        <v>71.900000000000006</v>
      </c>
    </row>
    <row r="214" spans="1:3" outlineLevel="3">
      <c r="A214" s="219"/>
      <c r="B214" s="220" t="s">
        <v>368</v>
      </c>
      <c r="C214" s="221">
        <v>55.5</v>
      </c>
    </row>
    <row r="215" spans="1:3" ht="16.149999999999999" customHeight="1" outlineLevel="3">
      <c r="A215" s="219"/>
      <c r="B215" s="220" t="s">
        <v>474</v>
      </c>
      <c r="C215" s="221">
        <v>63.7</v>
      </c>
    </row>
    <row r="216" spans="1:3" outlineLevel="3">
      <c r="A216" s="219"/>
      <c r="B216" s="220" t="s">
        <v>475</v>
      </c>
      <c r="C216" s="221">
        <v>109.2</v>
      </c>
    </row>
    <row r="217" spans="1:3" outlineLevel="2">
      <c r="A217" s="219" t="s">
        <v>2136</v>
      </c>
      <c r="B217" s="220" t="s">
        <v>27</v>
      </c>
      <c r="C217" s="221">
        <v>2096.1999999999998</v>
      </c>
    </row>
    <row r="218" spans="1:3" outlineLevel="3">
      <c r="A218" s="219"/>
      <c r="B218" s="220" t="s">
        <v>27</v>
      </c>
      <c r="C218" s="221">
        <v>565</v>
      </c>
    </row>
    <row r="219" spans="1:3" outlineLevel="3">
      <c r="A219" s="219"/>
      <c r="B219" s="220" t="s">
        <v>477</v>
      </c>
      <c r="C219" s="221">
        <v>346.6</v>
      </c>
    </row>
    <row r="220" spans="1:3" ht="15" customHeight="1" outlineLevel="3">
      <c r="A220" s="219"/>
      <c r="B220" s="220" t="s">
        <v>478</v>
      </c>
      <c r="C220" s="221">
        <v>107.4</v>
      </c>
    </row>
    <row r="221" spans="1:3" outlineLevel="3">
      <c r="A221" s="219"/>
      <c r="B221" s="220" t="s">
        <v>479</v>
      </c>
      <c r="C221" s="221">
        <v>88.2</v>
      </c>
    </row>
    <row r="222" spans="1:3" outlineLevel="3">
      <c r="A222" s="219"/>
      <c r="B222" s="220" t="s">
        <v>480</v>
      </c>
      <c r="C222" s="221">
        <v>379.4</v>
      </c>
    </row>
    <row r="223" spans="1:3" outlineLevel="3">
      <c r="A223" s="219"/>
      <c r="B223" s="220" t="s">
        <v>481</v>
      </c>
      <c r="C223" s="221">
        <v>151</v>
      </c>
    </row>
    <row r="224" spans="1:3" outlineLevel="3">
      <c r="A224" s="219"/>
      <c r="B224" s="220" t="s">
        <v>482</v>
      </c>
      <c r="C224" s="221">
        <v>112.8</v>
      </c>
    </row>
    <row r="225" spans="1:3" ht="16.899999999999999" customHeight="1" outlineLevel="3">
      <c r="A225" s="219"/>
      <c r="B225" s="220" t="s">
        <v>483</v>
      </c>
      <c r="C225" s="221">
        <v>61</v>
      </c>
    </row>
    <row r="226" spans="1:3" outlineLevel="3">
      <c r="A226" s="219"/>
      <c r="B226" s="220" t="s">
        <v>484</v>
      </c>
      <c r="C226" s="221">
        <v>118.3</v>
      </c>
    </row>
    <row r="227" spans="1:3" outlineLevel="3">
      <c r="A227" s="219"/>
      <c r="B227" s="220" t="s">
        <v>485</v>
      </c>
      <c r="C227" s="221">
        <v>166.5</v>
      </c>
    </row>
    <row r="228" spans="1:3" outlineLevel="2">
      <c r="A228" s="219" t="s">
        <v>2137</v>
      </c>
      <c r="B228" s="220" t="s">
        <v>28</v>
      </c>
      <c r="C228" s="221">
        <v>1331.9</v>
      </c>
    </row>
    <row r="229" spans="1:3" outlineLevel="3">
      <c r="A229" s="219"/>
      <c r="B229" s="220" t="s">
        <v>28</v>
      </c>
      <c r="C229" s="221">
        <v>487.6</v>
      </c>
    </row>
    <row r="230" spans="1:3" outlineLevel="3">
      <c r="A230" s="219"/>
      <c r="B230" s="220" t="s">
        <v>487</v>
      </c>
      <c r="C230" s="221">
        <v>226.5</v>
      </c>
    </row>
    <row r="231" spans="1:3" outlineLevel="3">
      <c r="A231" s="219"/>
      <c r="B231" s="220" t="s">
        <v>488</v>
      </c>
      <c r="C231" s="221">
        <v>135.6</v>
      </c>
    </row>
    <row r="232" spans="1:3" outlineLevel="3">
      <c r="A232" s="219"/>
      <c r="B232" s="220" t="s">
        <v>489</v>
      </c>
      <c r="C232" s="221">
        <v>112.8</v>
      </c>
    </row>
    <row r="233" spans="1:3" outlineLevel="3">
      <c r="A233" s="219"/>
      <c r="B233" s="220" t="s">
        <v>490</v>
      </c>
      <c r="C233" s="221">
        <v>154.69999999999999</v>
      </c>
    </row>
    <row r="234" spans="1:3" outlineLevel="3">
      <c r="A234" s="219"/>
      <c r="B234" s="220" t="s">
        <v>491</v>
      </c>
      <c r="C234" s="221">
        <v>214.7</v>
      </c>
    </row>
    <row r="235" spans="1:3" outlineLevel="2">
      <c r="A235" s="219" t="s">
        <v>2138</v>
      </c>
      <c r="B235" s="220" t="s">
        <v>29</v>
      </c>
      <c r="C235" s="221">
        <v>1285.5999999999999</v>
      </c>
    </row>
    <row r="236" spans="1:3" outlineLevel="3">
      <c r="A236" s="219"/>
      <c r="B236" s="220" t="s">
        <v>29</v>
      </c>
      <c r="C236" s="221">
        <v>561.29999999999995</v>
      </c>
    </row>
    <row r="237" spans="1:3" outlineLevel="3">
      <c r="A237" s="219"/>
      <c r="B237" s="220" t="s">
        <v>493</v>
      </c>
      <c r="C237" s="221">
        <v>188.3</v>
      </c>
    </row>
    <row r="238" spans="1:3" outlineLevel="3">
      <c r="A238" s="219"/>
      <c r="B238" s="220" t="s">
        <v>413</v>
      </c>
      <c r="C238" s="221">
        <v>67.3</v>
      </c>
    </row>
    <row r="239" spans="1:3" outlineLevel="3">
      <c r="A239" s="219"/>
      <c r="B239" s="220" t="s">
        <v>494</v>
      </c>
      <c r="C239" s="221">
        <v>42.8</v>
      </c>
    </row>
    <row r="240" spans="1:3" outlineLevel="3">
      <c r="A240" s="219"/>
      <c r="B240" s="220" t="s">
        <v>392</v>
      </c>
      <c r="C240" s="221">
        <v>109.2</v>
      </c>
    </row>
    <row r="241" spans="1:3" outlineLevel="3">
      <c r="A241" s="219"/>
      <c r="B241" s="220" t="s">
        <v>495</v>
      </c>
      <c r="C241" s="221">
        <v>70.099999999999994</v>
      </c>
    </row>
    <row r="242" spans="1:3" outlineLevel="3">
      <c r="A242" s="219"/>
      <c r="B242" s="220" t="s">
        <v>496</v>
      </c>
      <c r="C242" s="221">
        <v>91</v>
      </c>
    </row>
    <row r="243" spans="1:3" outlineLevel="3">
      <c r="A243" s="219"/>
      <c r="B243" s="220" t="s">
        <v>497</v>
      </c>
      <c r="C243" s="221">
        <v>112.8</v>
      </c>
    </row>
    <row r="244" spans="1:3" ht="13.9" customHeight="1" outlineLevel="3">
      <c r="A244" s="219"/>
      <c r="B244" s="220" t="s">
        <v>498</v>
      </c>
      <c r="C244" s="221">
        <v>42.8</v>
      </c>
    </row>
    <row r="245" spans="1:3" outlineLevel="2">
      <c r="A245" s="219" t="s">
        <v>2139</v>
      </c>
      <c r="B245" s="220" t="s">
        <v>30</v>
      </c>
      <c r="C245" s="221">
        <v>1919.7</v>
      </c>
    </row>
    <row r="246" spans="1:3" outlineLevel="3">
      <c r="A246" s="219"/>
      <c r="B246" s="220" t="s">
        <v>30</v>
      </c>
      <c r="C246" s="221">
        <v>624.1</v>
      </c>
    </row>
    <row r="247" spans="1:3" outlineLevel="3">
      <c r="A247" s="219"/>
      <c r="B247" s="220" t="s">
        <v>500</v>
      </c>
      <c r="C247" s="221">
        <v>331.2</v>
      </c>
    </row>
    <row r="248" spans="1:3" outlineLevel="3">
      <c r="A248" s="219"/>
      <c r="B248" s="220" t="s">
        <v>501</v>
      </c>
      <c r="C248" s="221">
        <v>300.2</v>
      </c>
    </row>
    <row r="249" spans="1:3" outlineLevel="3">
      <c r="A249" s="219"/>
      <c r="B249" s="220" t="s">
        <v>502</v>
      </c>
      <c r="C249" s="221">
        <v>147.4</v>
      </c>
    </row>
    <row r="250" spans="1:3" ht="14.45" customHeight="1" outlineLevel="3">
      <c r="A250" s="219"/>
      <c r="B250" s="220" t="s">
        <v>503</v>
      </c>
      <c r="C250" s="221">
        <v>155.6</v>
      </c>
    </row>
    <row r="251" spans="1:3" outlineLevel="3">
      <c r="A251" s="219"/>
      <c r="B251" s="220" t="s">
        <v>504</v>
      </c>
      <c r="C251" s="221">
        <v>361.2</v>
      </c>
    </row>
    <row r="252" spans="1:3" outlineLevel="2">
      <c r="A252" s="219" t="s">
        <v>2140</v>
      </c>
      <c r="B252" s="220" t="s">
        <v>31</v>
      </c>
      <c r="C252" s="221">
        <v>4313.3</v>
      </c>
    </row>
    <row r="253" spans="1:3" outlineLevel="3">
      <c r="A253" s="219"/>
      <c r="B253" s="220" t="s">
        <v>31</v>
      </c>
      <c r="C253" s="221">
        <v>1260.9000000000001</v>
      </c>
    </row>
    <row r="254" spans="1:3" outlineLevel="3">
      <c r="A254" s="219"/>
      <c r="B254" s="220" t="s">
        <v>2153</v>
      </c>
      <c r="C254" s="221">
        <v>365.7</v>
      </c>
    </row>
    <row r="255" spans="1:3" outlineLevel="3">
      <c r="A255" s="219"/>
      <c r="B255" s="220" t="s">
        <v>507</v>
      </c>
      <c r="C255" s="221">
        <v>392.1</v>
      </c>
    </row>
    <row r="256" spans="1:3" outlineLevel="3">
      <c r="A256" s="219"/>
      <c r="B256" s="220" t="s">
        <v>508</v>
      </c>
      <c r="C256" s="221">
        <v>111</v>
      </c>
    </row>
    <row r="257" spans="1:3" outlineLevel="3">
      <c r="A257" s="219"/>
      <c r="B257" s="220" t="s">
        <v>509</v>
      </c>
      <c r="C257" s="221">
        <v>74.599999999999994</v>
      </c>
    </row>
    <row r="258" spans="1:3" outlineLevel="3">
      <c r="A258" s="219"/>
      <c r="B258" s="220" t="s">
        <v>510</v>
      </c>
      <c r="C258" s="221">
        <v>373</v>
      </c>
    </row>
    <row r="259" spans="1:3" outlineLevel="3">
      <c r="A259" s="219"/>
      <c r="B259" s="220" t="s">
        <v>511</v>
      </c>
      <c r="C259" s="221">
        <v>21.8</v>
      </c>
    </row>
    <row r="260" spans="1:3" outlineLevel="3">
      <c r="A260" s="219"/>
      <c r="B260" s="220" t="s">
        <v>512</v>
      </c>
      <c r="C260" s="221">
        <v>70.099999999999994</v>
      </c>
    </row>
    <row r="261" spans="1:3" outlineLevel="3">
      <c r="A261" s="219"/>
      <c r="B261" s="220" t="s">
        <v>513</v>
      </c>
      <c r="C261" s="221">
        <v>281.10000000000002</v>
      </c>
    </row>
    <row r="262" spans="1:3" outlineLevel="3">
      <c r="A262" s="219"/>
      <c r="B262" s="220" t="s">
        <v>514</v>
      </c>
      <c r="C262" s="221">
        <v>75.5</v>
      </c>
    </row>
    <row r="263" spans="1:3" outlineLevel="3">
      <c r="A263" s="219"/>
      <c r="B263" s="220" t="s">
        <v>515</v>
      </c>
      <c r="C263" s="221">
        <v>456.7</v>
      </c>
    </row>
    <row r="264" spans="1:3" outlineLevel="3">
      <c r="A264" s="219"/>
      <c r="B264" s="220" t="s">
        <v>516</v>
      </c>
      <c r="C264" s="221">
        <v>146.5</v>
      </c>
    </row>
    <row r="265" spans="1:3" outlineLevel="3">
      <c r="A265" s="219"/>
      <c r="B265" s="220" t="s">
        <v>517</v>
      </c>
      <c r="C265" s="221">
        <v>89.2</v>
      </c>
    </row>
    <row r="266" spans="1:3" outlineLevel="3">
      <c r="A266" s="219"/>
      <c r="B266" s="220" t="s">
        <v>518</v>
      </c>
      <c r="C266" s="221">
        <v>70.099999999999994</v>
      </c>
    </row>
    <row r="267" spans="1:3" outlineLevel="3">
      <c r="A267" s="219"/>
      <c r="B267" s="220" t="s">
        <v>520</v>
      </c>
      <c r="C267" s="221">
        <v>331.2</v>
      </c>
    </row>
    <row r="268" spans="1:3" outlineLevel="3">
      <c r="A268" s="219"/>
      <c r="B268" s="220" t="s">
        <v>521</v>
      </c>
      <c r="C268" s="221">
        <v>183.8</v>
      </c>
    </row>
    <row r="269" spans="1:3" outlineLevel="3">
      <c r="A269" s="219"/>
      <c r="B269" s="220" t="s">
        <v>522</v>
      </c>
      <c r="C269" s="221">
        <v>10</v>
      </c>
    </row>
    <row r="270" spans="1:3" outlineLevel="2">
      <c r="A270" s="219" t="s">
        <v>2141</v>
      </c>
      <c r="B270" s="220" t="s">
        <v>32</v>
      </c>
      <c r="C270" s="221">
        <v>1617.5</v>
      </c>
    </row>
    <row r="271" spans="1:3" outlineLevel="3">
      <c r="A271" s="219"/>
      <c r="B271" s="220" t="s">
        <v>32</v>
      </c>
      <c r="C271" s="221">
        <v>918</v>
      </c>
    </row>
    <row r="272" spans="1:3" outlineLevel="3">
      <c r="A272" s="219"/>
      <c r="B272" s="220" t="s">
        <v>524</v>
      </c>
      <c r="C272" s="221">
        <v>279.3</v>
      </c>
    </row>
    <row r="273" spans="1:3" outlineLevel="3">
      <c r="A273" s="219"/>
      <c r="B273" s="220" t="s">
        <v>525</v>
      </c>
      <c r="C273" s="221">
        <v>132.80000000000001</v>
      </c>
    </row>
    <row r="274" spans="1:3" outlineLevel="3">
      <c r="A274" s="219"/>
      <c r="B274" s="220" t="s">
        <v>526</v>
      </c>
      <c r="C274" s="221">
        <v>161.9</v>
      </c>
    </row>
    <row r="275" spans="1:3" ht="15.6" customHeight="1" outlineLevel="3">
      <c r="A275" s="219"/>
      <c r="B275" s="220" t="s">
        <v>527</v>
      </c>
      <c r="C275" s="221">
        <v>125.5</v>
      </c>
    </row>
    <row r="276" spans="1:3" outlineLevel="2">
      <c r="A276" s="219" t="s">
        <v>2142</v>
      </c>
      <c r="B276" s="220" t="s">
        <v>33</v>
      </c>
      <c r="C276" s="221">
        <v>1209.0999999999999</v>
      </c>
    </row>
    <row r="277" spans="1:3" outlineLevel="3">
      <c r="A277" s="219"/>
      <c r="B277" s="220" t="s">
        <v>33</v>
      </c>
      <c r="C277" s="221">
        <v>479.4</v>
      </c>
    </row>
    <row r="278" spans="1:3" outlineLevel="3">
      <c r="A278" s="219"/>
      <c r="B278" s="220" t="s">
        <v>529</v>
      </c>
      <c r="C278" s="221">
        <v>36.4</v>
      </c>
    </row>
    <row r="279" spans="1:3" outlineLevel="3">
      <c r="A279" s="219"/>
      <c r="B279" s="220" t="s">
        <v>530</v>
      </c>
      <c r="C279" s="221">
        <v>91.9</v>
      </c>
    </row>
    <row r="280" spans="1:3" ht="15.6" customHeight="1" outlineLevel="3">
      <c r="A280" s="219"/>
      <c r="B280" s="220" t="s">
        <v>531</v>
      </c>
      <c r="C280" s="221">
        <v>66.400000000000006</v>
      </c>
    </row>
    <row r="281" spans="1:3" outlineLevel="3">
      <c r="A281" s="219"/>
      <c r="B281" s="220" t="s">
        <v>532</v>
      </c>
      <c r="C281" s="221">
        <v>148.30000000000001</v>
      </c>
    </row>
    <row r="282" spans="1:3" outlineLevel="3">
      <c r="A282" s="219"/>
      <c r="B282" s="220" t="s">
        <v>533</v>
      </c>
      <c r="C282" s="221">
        <v>121</v>
      </c>
    </row>
    <row r="283" spans="1:3" outlineLevel="3">
      <c r="A283" s="219"/>
      <c r="B283" s="220" t="s">
        <v>534</v>
      </c>
      <c r="C283" s="221">
        <v>157.4</v>
      </c>
    </row>
    <row r="284" spans="1:3" outlineLevel="3">
      <c r="A284" s="219"/>
      <c r="B284" s="220" t="s">
        <v>535</v>
      </c>
      <c r="C284" s="221">
        <v>108.3</v>
      </c>
    </row>
    <row r="285" spans="1:3" outlineLevel="2">
      <c r="A285" s="219" t="s">
        <v>2143</v>
      </c>
      <c r="B285" s="220" t="s">
        <v>34</v>
      </c>
      <c r="C285" s="221">
        <v>2125.3000000000002</v>
      </c>
    </row>
    <row r="286" spans="1:3" outlineLevel="3">
      <c r="A286" s="219"/>
      <c r="B286" s="220" t="s">
        <v>34</v>
      </c>
      <c r="C286" s="221">
        <v>854.3</v>
      </c>
    </row>
    <row r="287" spans="1:3" outlineLevel="3">
      <c r="A287" s="219"/>
      <c r="B287" s="220" t="s">
        <v>537</v>
      </c>
      <c r="C287" s="221">
        <v>251.1</v>
      </c>
    </row>
    <row r="288" spans="1:3" outlineLevel="3">
      <c r="A288" s="219"/>
      <c r="B288" s="220" t="s">
        <v>538</v>
      </c>
      <c r="C288" s="221">
        <v>195.6</v>
      </c>
    </row>
    <row r="289" spans="1:3" outlineLevel="3">
      <c r="A289" s="219"/>
      <c r="B289" s="220" t="s">
        <v>539</v>
      </c>
      <c r="C289" s="221">
        <v>342.1</v>
      </c>
    </row>
    <row r="290" spans="1:3" outlineLevel="3">
      <c r="A290" s="219"/>
      <c r="B290" s="220" t="s">
        <v>540</v>
      </c>
      <c r="C290" s="221">
        <v>482.2</v>
      </c>
    </row>
    <row r="291" spans="1:3" outlineLevel="2">
      <c r="A291" s="219" t="s">
        <v>2144</v>
      </c>
      <c r="B291" s="220" t="s">
        <v>542</v>
      </c>
      <c r="C291" s="221">
        <v>1808.6</v>
      </c>
    </row>
    <row r="292" spans="1:3" outlineLevel="3">
      <c r="A292" s="219"/>
      <c r="B292" s="220" t="s">
        <v>542</v>
      </c>
      <c r="C292" s="221">
        <v>738.7</v>
      </c>
    </row>
    <row r="293" spans="1:3" outlineLevel="3">
      <c r="A293" s="219"/>
      <c r="B293" s="220" t="s">
        <v>543</v>
      </c>
      <c r="C293" s="221">
        <v>713.3</v>
      </c>
    </row>
    <row r="294" spans="1:3" outlineLevel="3">
      <c r="A294" s="219"/>
      <c r="B294" s="220" t="s">
        <v>544</v>
      </c>
      <c r="C294" s="221">
        <v>161.9</v>
      </c>
    </row>
    <row r="295" spans="1:3" outlineLevel="3">
      <c r="A295" s="219"/>
      <c r="B295" s="220" t="s">
        <v>545</v>
      </c>
      <c r="C295" s="221">
        <v>142.80000000000001</v>
      </c>
    </row>
    <row r="296" spans="1:3" outlineLevel="3">
      <c r="A296" s="219"/>
      <c r="B296" s="220" t="s">
        <v>546</v>
      </c>
      <c r="C296" s="221">
        <v>51.9</v>
      </c>
    </row>
    <row r="297" spans="1:3" outlineLevel="2">
      <c r="A297" s="219" t="s">
        <v>2145</v>
      </c>
      <c r="B297" s="220" t="s">
        <v>35</v>
      </c>
      <c r="C297" s="221">
        <v>1148.0999999999999</v>
      </c>
    </row>
    <row r="298" spans="1:3" outlineLevel="3">
      <c r="A298" s="219"/>
      <c r="B298" s="220" t="s">
        <v>35</v>
      </c>
      <c r="C298" s="221">
        <v>535.9</v>
      </c>
    </row>
    <row r="299" spans="1:3" outlineLevel="3">
      <c r="A299" s="219"/>
      <c r="B299" s="220" t="s">
        <v>548</v>
      </c>
      <c r="C299" s="221">
        <v>177.4</v>
      </c>
    </row>
    <row r="300" spans="1:3" outlineLevel="3">
      <c r="A300" s="219"/>
      <c r="B300" s="220" t="s">
        <v>549</v>
      </c>
      <c r="C300" s="221">
        <v>100.1</v>
      </c>
    </row>
    <row r="301" spans="1:3" outlineLevel="3">
      <c r="A301" s="219"/>
      <c r="B301" s="220" t="s">
        <v>550</v>
      </c>
      <c r="C301" s="221">
        <v>73.7</v>
      </c>
    </row>
    <row r="302" spans="1:3" outlineLevel="3">
      <c r="A302" s="219"/>
      <c r="B302" s="220" t="s">
        <v>551</v>
      </c>
      <c r="C302" s="221">
        <v>48.2</v>
      </c>
    </row>
    <row r="303" spans="1:3" outlineLevel="3">
      <c r="A303" s="219"/>
      <c r="B303" s="220" t="s">
        <v>552</v>
      </c>
      <c r="C303" s="221">
        <v>65.5</v>
      </c>
    </row>
    <row r="304" spans="1:3" outlineLevel="3">
      <c r="A304" s="219"/>
      <c r="B304" s="220" t="s">
        <v>553</v>
      </c>
      <c r="C304" s="221">
        <v>69.099999999999994</v>
      </c>
    </row>
    <row r="305" spans="1:3" outlineLevel="3">
      <c r="A305" s="219"/>
      <c r="B305" s="220" t="s">
        <v>554</v>
      </c>
      <c r="C305" s="221">
        <v>78.2</v>
      </c>
    </row>
    <row r="306" spans="1:3" outlineLevel="2">
      <c r="A306" s="219" t="s">
        <v>2146</v>
      </c>
      <c r="B306" s="220" t="s">
        <v>36</v>
      </c>
      <c r="C306" s="221">
        <v>1524.7</v>
      </c>
    </row>
    <row r="307" spans="1:3" outlineLevel="3">
      <c r="A307" s="219"/>
      <c r="B307" s="220" t="s">
        <v>36</v>
      </c>
      <c r="C307" s="221">
        <v>747.8</v>
      </c>
    </row>
    <row r="308" spans="1:3" outlineLevel="3">
      <c r="A308" s="219"/>
      <c r="B308" s="220" t="s">
        <v>556</v>
      </c>
      <c r="C308" s="221">
        <v>320.2</v>
      </c>
    </row>
    <row r="309" spans="1:3" outlineLevel="3">
      <c r="A309" s="219"/>
      <c r="B309" s="220" t="s">
        <v>557</v>
      </c>
      <c r="C309" s="221">
        <v>117.4</v>
      </c>
    </row>
    <row r="310" spans="1:3" outlineLevel="3">
      <c r="A310" s="219"/>
      <c r="B310" s="220" t="s">
        <v>558</v>
      </c>
      <c r="C310" s="221">
        <v>169.2</v>
      </c>
    </row>
    <row r="311" spans="1:3" outlineLevel="3">
      <c r="A311" s="219"/>
      <c r="B311" s="220" t="s">
        <v>559</v>
      </c>
      <c r="C311" s="221">
        <v>170.1</v>
      </c>
    </row>
    <row r="312" spans="1:3" outlineLevel="2">
      <c r="A312" s="219" t="s">
        <v>2147</v>
      </c>
      <c r="B312" s="220" t="s">
        <v>37</v>
      </c>
      <c r="C312" s="221">
        <v>2261.6</v>
      </c>
    </row>
    <row r="313" spans="1:3" outlineLevel="3">
      <c r="A313" s="219"/>
      <c r="B313" s="220" t="s">
        <v>37</v>
      </c>
      <c r="C313" s="221">
        <v>1093.5</v>
      </c>
    </row>
    <row r="314" spans="1:3" outlineLevel="3">
      <c r="A314" s="219"/>
      <c r="B314" s="220" t="s">
        <v>561</v>
      </c>
      <c r="C314" s="221">
        <v>121</v>
      </c>
    </row>
    <row r="315" spans="1:3" outlineLevel="3">
      <c r="A315" s="219"/>
      <c r="B315" s="220" t="s">
        <v>563</v>
      </c>
      <c r="C315" s="221">
        <v>457.6</v>
      </c>
    </row>
    <row r="316" spans="1:3" outlineLevel="3">
      <c r="A316" s="219"/>
      <c r="B316" s="220" t="s">
        <v>565</v>
      </c>
      <c r="C316" s="221">
        <v>68.2</v>
      </c>
    </row>
    <row r="317" spans="1:3" outlineLevel="3">
      <c r="A317" s="219"/>
      <c r="B317" s="220" t="s">
        <v>566</v>
      </c>
      <c r="C317" s="221">
        <v>152.80000000000001</v>
      </c>
    </row>
    <row r="318" spans="1:3" outlineLevel="3">
      <c r="A318" s="219"/>
      <c r="B318" s="220" t="s">
        <v>568</v>
      </c>
      <c r="C318" s="221">
        <v>90.1</v>
      </c>
    </row>
    <row r="319" spans="1:3" outlineLevel="3">
      <c r="A319" s="219"/>
      <c r="B319" s="220" t="s">
        <v>569</v>
      </c>
      <c r="C319" s="221">
        <v>192.9</v>
      </c>
    </row>
    <row r="320" spans="1:3" outlineLevel="3">
      <c r="A320" s="219"/>
      <c r="B320" s="220" t="s">
        <v>570</v>
      </c>
      <c r="C320" s="221">
        <v>85.5</v>
      </c>
    </row>
    <row r="321" spans="1:3" outlineLevel="2">
      <c r="A321" s="219" t="s">
        <v>2148</v>
      </c>
      <c r="B321" s="220" t="s">
        <v>38</v>
      </c>
      <c r="C321" s="221">
        <v>1960.5</v>
      </c>
    </row>
    <row r="322" spans="1:3" outlineLevel="3">
      <c r="A322" s="219"/>
      <c r="B322" s="220" t="s">
        <v>38</v>
      </c>
      <c r="C322" s="221">
        <v>832.4</v>
      </c>
    </row>
    <row r="323" spans="1:3" outlineLevel="3">
      <c r="A323" s="219"/>
      <c r="B323" s="220" t="s">
        <v>572</v>
      </c>
      <c r="C323" s="221">
        <v>382.1</v>
      </c>
    </row>
    <row r="324" spans="1:3" outlineLevel="3">
      <c r="A324" s="219"/>
      <c r="B324" s="220" t="s">
        <v>573</v>
      </c>
      <c r="C324" s="221">
        <v>32.799999999999997</v>
      </c>
    </row>
    <row r="325" spans="1:3" outlineLevel="3">
      <c r="A325" s="219"/>
      <c r="B325" s="220" t="s">
        <v>574</v>
      </c>
      <c r="C325" s="221">
        <v>54.6</v>
      </c>
    </row>
    <row r="326" spans="1:3" outlineLevel="3">
      <c r="A326" s="219"/>
      <c r="B326" s="220" t="s">
        <v>575</v>
      </c>
      <c r="C326" s="221">
        <v>38.200000000000003</v>
      </c>
    </row>
    <row r="327" spans="1:3" outlineLevel="3">
      <c r="A327" s="219"/>
      <c r="B327" s="220" t="s">
        <v>576</v>
      </c>
      <c r="C327" s="221">
        <v>53.7</v>
      </c>
    </row>
    <row r="328" spans="1:3" outlineLevel="3">
      <c r="A328" s="219"/>
      <c r="B328" s="220" t="s">
        <v>577</v>
      </c>
      <c r="C328" s="221">
        <v>41.8</v>
      </c>
    </row>
    <row r="329" spans="1:3" outlineLevel="3">
      <c r="A329" s="219"/>
      <c r="B329" s="220" t="s">
        <v>578</v>
      </c>
      <c r="C329" s="221">
        <v>31.8</v>
      </c>
    </row>
    <row r="330" spans="1:3" outlineLevel="3">
      <c r="A330" s="219"/>
      <c r="B330" s="220" t="s">
        <v>579</v>
      </c>
      <c r="C330" s="221">
        <v>116.4</v>
      </c>
    </row>
    <row r="331" spans="1:3" outlineLevel="3">
      <c r="A331" s="219"/>
      <c r="B331" s="220" t="s">
        <v>580</v>
      </c>
      <c r="C331" s="221">
        <v>63.7</v>
      </c>
    </row>
    <row r="332" spans="1:3" outlineLevel="3">
      <c r="A332" s="219"/>
      <c r="B332" s="220" t="s">
        <v>581</v>
      </c>
      <c r="C332" s="221">
        <v>80.099999999999994</v>
      </c>
    </row>
    <row r="333" spans="1:3" outlineLevel="3">
      <c r="A333" s="219"/>
      <c r="B333" s="220" t="s">
        <v>582</v>
      </c>
      <c r="C333" s="221">
        <v>42.8</v>
      </c>
    </row>
    <row r="334" spans="1:3" outlineLevel="3">
      <c r="A334" s="219"/>
      <c r="B334" s="220" t="s">
        <v>583</v>
      </c>
      <c r="C334" s="221">
        <v>36.4</v>
      </c>
    </row>
    <row r="335" spans="1:3" outlineLevel="3">
      <c r="A335" s="219"/>
      <c r="B335" s="220" t="s">
        <v>584</v>
      </c>
      <c r="C335" s="221">
        <v>62.8</v>
      </c>
    </row>
    <row r="336" spans="1:3" outlineLevel="3">
      <c r="A336" s="219"/>
      <c r="B336" s="220" t="s">
        <v>585</v>
      </c>
      <c r="C336" s="221">
        <v>31.8</v>
      </c>
    </row>
    <row r="337" spans="1:3" outlineLevel="3">
      <c r="A337" s="219"/>
      <c r="B337" s="220" t="s">
        <v>586</v>
      </c>
      <c r="C337" s="221">
        <v>59.1</v>
      </c>
    </row>
    <row r="338" spans="1:3" outlineLevel="2">
      <c r="A338" s="219" t="s">
        <v>2149</v>
      </c>
      <c r="B338" s="220" t="s">
        <v>587</v>
      </c>
      <c r="C338" s="221">
        <v>107.4</v>
      </c>
    </row>
    <row r="339" spans="1:3" outlineLevel="2">
      <c r="A339" s="219" t="s">
        <v>2150</v>
      </c>
      <c r="B339" s="220" t="s">
        <v>588</v>
      </c>
      <c r="C339" s="221">
        <v>475.8</v>
      </c>
    </row>
    <row r="340" spans="1:3" outlineLevel="2">
      <c r="A340" s="219" t="s">
        <v>2151</v>
      </c>
      <c r="B340" s="220" t="s">
        <v>39</v>
      </c>
      <c r="C340" s="221">
        <v>1957</v>
      </c>
    </row>
    <row r="341" spans="1:3" outlineLevel="3">
      <c r="A341" s="219"/>
      <c r="B341" s="220" t="s">
        <v>39</v>
      </c>
      <c r="C341" s="221">
        <v>1413.8</v>
      </c>
    </row>
    <row r="342" spans="1:3" outlineLevel="3">
      <c r="A342" s="219"/>
      <c r="B342" s="220" t="s">
        <v>591</v>
      </c>
      <c r="C342" s="221">
        <v>177.4</v>
      </c>
    </row>
    <row r="343" spans="1:3" outlineLevel="3">
      <c r="A343" s="219"/>
      <c r="B343" s="220" t="s">
        <v>593</v>
      </c>
      <c r="C343" s="221">
        <v>54.6</v>
      </c>
    </row>
    <row r="344" spans="1:3" outlineLevel="3">
      <c r="A344" s="219"/>
      <c r="B344" s="220" t="s">
        <v>594</v>
      </c>
      <c r="C344" s="221">
        <v>76.400000000000006</v>
      </c>
    </row>
    <row r="345" spans="1:3" outlineLevel="3">
      <c r="A345" s="219"/>
      <c r="B345" s="220" t="s">
        <v>595</v>
      </c>
      <c r="C345" s="221">
        <v>107.4</v>
      </c>
    </row>
    <row r="346" spans="1:3" outlineLevel="3">
      <c r="A346" s="219"/>
      <c r="B346" s="220" t="s">
        <v>596</v>
      </c>
      <c r="C346" s="221">
        <v>70.099999999999994</v>
      </c>
    </row>
    <row r="347" spans="1:3" outlineLevel="3">
      <c r="A347" s="219"/>
      <c r="B347" s="220" t="s">
        <v>597</v>
      </c>
      <c r="C347" s="221">
        <v>57.3</v>
      </c>
    </row>
    <row r="348" spans="1:3" outlineLevel="2">
      <c r="A348" s="219" t="s">
        <v>2152</v>
      </c>
      <c r="B348" s="220" t="s">
        <v>40</v>
      </c>
      <c r="C348" s="221">
        <v>1540.2</v>
      </c>
    </row>
    <row r="349" spans="1:3" outlineLevel="3">
      <c r="A349" s="219"/>
      <c r="B349" s="220" t="s">
        <v>40</v>
      </c>
      <c r="C349" s="221">
        <v>1112.5999999999999</v>
      </c>
    </row>
    <row r="350" spans="1:3" outlineLevel="3">
      <c r="A350" s="219"/>
      <c r="B350" s="220" t="s">
        <v>599</v>
      </c>
      <c r="C350" s="221">
        <v>235.6</v>
      </c>
    </row>
    <row r="351" spans="1:3" outlineLevel="3">
      <c r="A351" s="219"/>
      <c r="B351" s="220" t="s">
        <v>600</v>
      </c>
      <c r="C351" s="221">
        <v>37.299999999999997</v>
      </c>
    </row>
    <row r="352" spans="1:3" outlineLevel="3">
      <c r="A352" s="219"/>
      <c r="B352" s="220" t="s">
        <v>601</v>
      </c>
      <c r="C352" s="221">
        <v>73.7</v>
      </c>
    </row>
    <row r="353" spans="1:3" outlineLevel="3">
      <c r="A353" s="219"/>
      <c r="B353" s="220" t="s">
        <v>602</v>
      </c>
      <c r="C353" s="221">
        <v>81</v>
      </c>
    </row>
    <row r="354" spans="1:3" outlineLevel="2">
      <c r="A354" s="219" t="s">
        <v>2155</v>
      </c>
      <c r="B354" s="220" t="s">
        <v>41</v>
      </c>
      <c r="C354" s="221">
        <v>1656.7</v>
      </c>
    </row>
    <row r="355" spans="1:3" outlineLevel="3">
      <c r="A355" s="219"/>
      <c r="B355" s="220" t="s">
        <v>41</v>
      </c>
      <c r="C355" s="221">
        <v>941.6</v>
      </c>
    </row>
    <row r="356" spans="1:3" outlineLevel="3">
      <c r="A356" s="219"/>
      <c r="B356" s="220" t="s">
        <v>604</v>
      </c>
      <c r="C356" s="221">
        <v>360.3</v>
      </c>
    </row>
    <row r="357" spans="1:3" ht="14.45" customHeight="1" outlineLevel="3">
      <c r="A357" s="219"/>
      <c r="B357" s="220" t="s">
        <v>605</v>
      </c>
      <c r="C357" s="221">
        <v>114.6</v>
      </c>
    </row>
    <row r="358" spans="1:3" outlineLevel="3">
      <c r="A358" s="219"/>
      <c r="B358" s="220" t="s">
        <v>606</v>
      </c>
      <c r="C358" s="221">
        <v>92.8</v>
      </c>
    </row>
    <row r="359" spans="1:3" outlineLevel="3">
      <c r="A359" s="219"/>
      <c r="B359" s="220" t="s">
        <v>607</v>
      </c>
      <c r="C359" s="221">
        <v>86.4</v>
      </c>
    </row>
    <row r="360" spans="1:3" outlineLevel="3">
      <c r="A360" s="219"/>
      <c r="B360" s="220" t="s">
        <v>608</v>
      </c>
      <c r="C360" s="221">
        <v>61</v>
      </c>
    </row>
    <row r="361" spans="1:3" outlineLevel="2">
      <c r="A361" s="219" t="s">
        <v>2156</v>
      </c>
      <c r="B361" s="220" t="s">
        <v>42</v>
      </c>
      <c r="C361" s="221">
        <v>4054</v>
      </c>
    </row>
    <row r="362" spans="1:3" outlineLevel="3">
      <c r="A362" s="219"/>
      <c r="B362" s="220" t="s">
        <v>42</v>
      </c>
      <c r="C362" s="221">
        <v>1232.7</v>
      </c>
    </row>
    <row r="363" spans="1:3" outlineLevel="3">
      <c r="A363" s="219"/>
      <c r="B363" s="220" t="s">
        <v>610</v>
      </c>
      <c r="C363" s="221">
        <v>682.3</v>
      </c>
    </row>
    <row r="364" spans="1:3" outlineLevel="3">
      <c r="A364" s="219"/>
      <c r="B364" s="220" t="s">
        <v>611</v>
      </c>
      <c r="C364" s="221">
        <v>610.5</v>
      </c>
    </row>
    <row r="365" spans="1:3" outlineLevel="3">
      <c r="A365" s="219"/>
      <c r="B365" s="220" t="s">
        <v>612</v>
      </c>
      <c r="C365" s="221">
        <v>270.2</v>
      </c>
    </row>
    <row r="366" spans="1:3" outlineLevel="3">
      <c r="A366" s="219"/>
      <c r="B366" s="220" t="s">
        <v>613</v>
      </c>
      <c r="C366" s="221">
        <v>452.2</v>
      </c>
    </row>
    <row r="367" spans="1:3" outlineLevel="3">
      <c r="A367" s="219"/>
      <c r="B367" s="220" t="s">
        <v>614</v>
      </c>
      <c r="C367" s="221">
        <v>546.79999999999995</v>
      </c>
    </row>
    <row r="368" spans="1:3" outlineLevel="3">
      <c r="A368" s="219"/>
      <c r="B368" s="220" t="s">
        <v>615</v>
      </c>
      <c r="C368" s="221">
        <v>259.3</v>
      </c>
    </row>
    <row r="369" spans="1:3" outlineLevel="2">
      <c r="A369" s="219" t="s">
        <v>2157</v>
      </c>
      <c r="B369" s="220" t="s">
        <v>43</v>
      </c>
      <c r="C369" s="221">
        <v>2239.8000000000002</v>
      </c>
    </row>
    <row r="370" spans="1:3" outlineLevel="3">
      <c r="A370" s="219"/>
      <c r="B370" s="220" t="s">
        <v>43</v>
      </c>
      <c r="C370" s="221">
        <v>1483.8</v>
      </c>
    </row>
    <row r="371" spans="1:3" outlineLevel="3">
      <c r="A371" s="219"/>
      <c r="B371" s="220" t="s">
        <v>617</v>
      </c>
      <c r="C371" s="221">
        <v>512.20000000000005</v>
      </c>
    </row>
    <row r="372" spans="1:3" outlineLevel="3">
      <c r="A372" s="219"/>
      <c r="B372" s="220" t="s">
        <v>618</v>
      </c>
      <c r="C372" s="221">
        <v>140.1</v>
      </c>
    </row>
    <row r="373" spans="1:3" ht="14.45" customHeight="1" outlineLevel="3">
      <c r="A373" s="219"/>
      <c r="B373" s="220" t="s">
        <v>619</v>
      </c>
      <c r="C373" s="221">
        <v>103.7</v>
      </c>
    </row>
    <row r="374" spans="1:3" outlineLevel="2">
      <c r="A374" s="219" t="s">
        <v>2158</v>
      </c>
      <c r="B374" s="220" t="s">
        <v>44</v>
      </c>
      <c r="C374" s="221">
        <v>2415.6999999999998</v>
      </c>
    </row>
    <row r="375" spans="1:3" outlineLevel="3">
      <c r="A375" s="219"/>
      <c r="B375" s="220" t="s">
        <v>44</v>
      </c>
      <c r="C375" s="221">
        <v>1224.5</v>
      </c>
    </row>
    <row r="376" spans="1:3" outlineLevel="3">
      <c r="A376" s="219"/>
      <c r="B376" s="220" t="s">
        <v>621</v>
      </c>
      <c r="C376" s="221">
        <v>495.8</v>
      </c>
    </row>
    <row r="377" spans="1:3" outlineLevel="3">
      <c r="A377" s="219"/>
      <c r="B377" s="220" t="s">
        <v>622</v>
      </c>
      <c r="C377" s="221">
        <v>46.4</v>
      </c>
    </row>
    <row r="378" spans="1:3" outlineLevel="3">
      <c r="A378" s="219"/>
      <c r="B378" s="220" t="s">
        <v>623</v>
      </c>
      <c r="C378" s="221">
        <v>226.5</v>
      </c>
    </row>
    <row r="379" spans="1:3" outlineLevel="3">
      <c r="A379" s="219"/>
      <c r="B379" s="220" t="s">
        <v>624</v>
      </c>
      <c r="C379" s="221">
        <v>228.4</v>
      </c>
    </row>
    <row r="380" spans="1:3" outlineLevel="3">
      <c r="A380" s="219"/>
      <c r="B380" s="220" t="s">
        <v>625</v>
      </c>
      <c r="C380" s="221">
        <v>194.1</v>
      </c>
    </row>
    <row r="381" spans="1:3">
      <c r="A381" s="219"/>
      <c r="B381" s="220" t="s">
        <v>46</v>
      </c>
      <c r="C381" s="221">
        <v>90976.6</v>
      </c>
    </row>
    <row r="382" spans="1:3" ht="41.85" customHeight="1"/>
    <row r="383" spans="1:3" ht="41.85" customHeight="1"/>
  </sheetData>
  <mergeCells count="1">
    <mergeCell ref="A5:C5"/>
  </mergeCells>
  <pageMargins left="0.70866141732283472" right="0.70866141732283472" top="0.35433070866141736" bottom="0.35433070866141736" header="0.19685039370078741" footer="0.15748031496062992"/>
  <pageSetup paperSize="9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41"/>
  <sheetViews>
    <sheetView view="pageBreakPreview" topLeftCell="B1" zoomScale="60" zoomScaleNormal="100" workbookViewId="0">
      <selection activeCell="B1" sqref="B1"/>
    </sheetView>
  </sheetViews>
  <sheetFormatPr defaultRowHeight="15"/>
  <cols>
    <col min="1" max="1" width="26.5703125" style="203" customWidth="1"/>
    <col min="2" max="2" width="58.5703125" style="203" customWidth="1"/>
    <col min="3" max="3" width="23.85546875" style="203" customWidth="1"/>
    <col min="4" max="256" width="9.140625" style="203"/>
    <col min="257" max="257" width="26.5703125" style="203" customWidth="1"/>
    <col min="258" max="258" width="58.5703125" style="203" customWidth="1"/>
    <col min="259" max="259" width="23.85546875" style="203" customWidth="1"/>
    <col min="260" max="512" width="9.140625" style="203"/>
    <col min="513" max="513" width="26.5703125" style="203" customWidth="1"/>
    <col min="514" max="514" width="58.5703125" style="203" customWidth="1"/>
    <col min="515" max="515" width="23.85546875" style="203" customWidth="1"/>
    <col min="516" max="768" width="9.140625" style="203"/>
    <col min="769" max="769" width="26.5703125" style="203" customWidth="1"/>
    <col min="770" max="770" width="58.5703125" style="203" customWidth="1"/>
    <col min="771" max="771" width="23.85546875" style="203" customWidth="1"/>
    <col min="772" max="1024" width="9.140625" style="203"/>
    <col min="1025" max="1025" width="26.5703125" style="203" customWidth="1"/>
    <col min="1026" max="1026" width="58.5703125" style="203" customWidth="1"/>
    <col min="1027" max="1027" width="23.85546875" style="203" customWidth="1"/>
    <col min="1028" max="1280" width="9.140625" style="203"/>
    <col min="1281" max="1281" width="26.5703125" style="203" customWidth="1"/>
    <col min="1282" max="1282" width="58.5703125" style="203" customWidth="1"/>
    <col min="1283" max="1283" width="23.85546875" style="203" customWidth="1"/>
    <col min="1284" max="1536" width="9.140625" style="203"/>
    <col min="1537" max="1537" width="26.5703125" style="203" customWidth="1"/>
    <col min="1538" max="1538" width="58.5703125" style="203" customWidth="1"/>
    <col min="1539" max="1539" width="23.85546875" style="203" customWidth="1"/>
    <col min="1540" max="1792" width="9.140625" style="203"/>
    <col min="1793" max="1793" width="26.5703125" style="203" customWidth="1"/>
    <col min="1794" max="1794" width="58.5703125" style="203" customWidth="1"/>
    <col min="1795" max="1795" width="23.85546875" style="203" customWidth="1"/>
    <col min="1796" max="2048" width="9.140625" style="203"/>
    <col min="2049" max="2049" width="26.5703125" style="203" customWidth="1"/>
    <col min="2050" max="2050" width="58.5703125" style="203" customWidth="1"/>
    <col min="2051" max="2051" width="23.85546875" style="203" customWidth="1"/>
    <col min="2052" max="2304" width="9.140625" style="203"/>
    <col min="2305" max="2305" width="26.5703125" style="203" customWidth="1"/>
    <col min="2306" max="2306" width="58.5703125" style="203" customWidth="1"/>
    <col min="2307" max="2307" width="23.85546875" style="203" customWidth="1"/>
    <col min="2308" max="2560" width="9.140625" style="203"/>
    <col min="2561" max="2561" width="26.5703125" style="203" customWidth="1"/>
    <col min="2562" max="2562" width="58.5703125" style="203" customWidth="1"/>
    <col min="2563" max="2563" width="23.85546875" style="203" customWidth="1"/>
    <col min="2564" max="2816" width="9.140625" style="203"/>
    <col min="2817" max="2817" width="26.5703125" style="203" customWidth="1"/>
    <col min="2818" max="2818" width="58.5703125" style="203" customWidth="1"/>
    <col min="2819" max="2819" width="23.85546875" style="203" customWidth="1"/>
    <col min="2820" max="3072" width="9.140625" style="203"/>
    <col min="3073" max="3073" width="26.5703125" style="203" customWidth="1"/>
    <col min="3074" max="3074" width="58.5703125" style="203" customWidth="1"/>
    <col min="3075" max="3075" width="23.85546875" style="203" customWidth="1"/>
    <col min="3076" max="3328" width="9.140625" style="203"/>
    <col min="3329" max="3329" width="26.5703125" style="203" customWidth="1"/>
    <col min="3330" max="3330" width="58.5703125" style="203" customWidth="1"/>
    <col min="3331" max="3331" width="23.85546875" style="203" customWidth="1"/>
    <col min="3332" max="3584" width="9.140625" style="203"/>
    <col min="3585" max="3585" width="26.5703125" style="203" customWidth="1"/>
    <col min="3586" max="3586" width="58.5703125" style="203" customWidth="1"/>
    <col min="3587" max="3587" width="23.85546875" style="203" customWidth="1"/>
    <col min="3588" max="3840" width="9.140625" style="203"/>
    <col min="3841" max="3841" width="26.5703125" style="203" customWidth="1"/>
    <col min="3842" max="3842" width="58.5703125" style="203" customWidth="1"/>
    <col min="3843" max="3843" width="23.85546875" style="203" customWidth="1"/>
    <col min="3844" max="4096" width="9.140625" style="203"/>
    <col min="4097" max="4097" width="26.5703125" style="203" customWidth="1"/>
    <col min="4098" max="4098" width="58.5703125" style="203" customWidth="1"/>
    <col min="4099" max="4099" width="23.85546875" style="203" customWidth="1"/>
    <col min="4100" max="4352" width="9.140625" style="203"/>
    <col min="4353" max="4353" width="26.5703125" style="203" customWidth="1"/>
    <col min="4354" max="4354" width="58.5703125" style="203" customWidth="1"/>
    <col min="4355" max="4355" width="23.85546875" style="203" customWidth="1"/>
    <col min="4356" max="4608" width="9.140625" style="203"/>
    <col min="4609" max="4609" width="26.5703125" style="203" customWidth="1"/>
    <col min="4610" max="4610" width="58.5703125" style="203" customWidth="1"/>
    <col min="4611" max="4611" width="23.85546875" style="203" customWidth="1"/>
    <col min="4612" max="4864" width="9.140625" style="203"/>
    <col min="4865" max="4865" width="26.5703125" style="203" customWidth="1"/>
    <col min="4866" max="4866" width="58.5703125" style="203" customWidth="1"/>
    <col min="4867" max="4867" width="23.85546875" style="203" customWidth="1"/>
    <col min="4868" max="5120" width="9.140625" style="203"/>
    <col min="5121" max="5121" width="26.5703125" style="203" customWidth="1"/>
    <col min="5122" max="5122" width="58.5703125" style="203" customWidth="1"/>
    <col min="5123" max="5123" width="23.85546875" style="203" customWidth="1"/>
    <col min="5124" max="5376" width="9.140625" style="203"/>
    <col min="5377" max="5377" width="26.5703125" style="203" customWidth="1"/>
    <col min="5378" max="5378" width="58.5703125" style="203" customWidth="1"/>
    <col min="5379" max="5379" width="23.85546875" style="203" customWidth="1"/>
    <col min="5380" max="5632" width="9.140625" style="203"/>
    <col min="5633" max="5633" width="26.5703125" style="203" customWidth="1"/>
    <col min="5634" max="5634" width="58.5703125" style="203" customWidth="1"/>
    <col min="5635" max="5635" width="23.85546875" style="203" customWidth="1"/>
    <col min="5636" max="5888" width="9.140625" style="203"/>
    <col min="5889" max="5889" width="26.5703125" style="203" customWidth="1"/>
    <col min="5890" max="5890" width="58.5703125" style="203" customWidth="1"/>
    <col min="5891" max="5891" width="23.85546875" style="203" customWidth="1"/>
    <col min="5892" max="6144" width="9.140625" style="203"/>
    <col min="6145" max="6145" width="26.5703125" style="203" customWidth="1"/>
    <col min="6146" max="6146" width="58.5703125" style="203" customWidth="1"/>
    <col min="6147" max="6147" width="23.85546875" style="203" customWidth="1"/>
    <col min="6148" max="6400" width="9.140625" style="203"/>
    <col min="6401" max="6401" width="26.5703125" style="203" customWidth="1"/>
    <col min="6402" max="6402" width="58.5703125" style="203" customWidth="1"/>
    <col min="6403" max="6403" width="23.85546875" style="203" customWidth="1"/>
    <col min="6404" max="6656" width="9.140625" style="203"/>
    <col min="6657" max="6657" width="26.5703125" style="203" customWidth="1"/>
    <col min="6658" max="6658" width="58.5703125" style="203" customWidth="1"/>
    <col min="6659" max="6659" width="23.85546875" style="203" customWidth="1"/>
    <col min="6660" max="6912" width="9.140625" style="203"/>
    <col min="6913" max="6913" width="26.5703125" style="203" customWidth="1"/>
    <col min="6914" max="6914" width="58.5703125" style="203" customWidth="1"/>
    <col min="6915" max="6915" width="23.85546875" style="203" customWidth="1"/>
    <col min="6916" max="7168" width="9.140625" style="203"/>
    <col min="7169" max="7169" width="26.5703125" style="203" customWidth="1"/>
    <col min="7170" max="7170" width="58.5703125" style="203" customWidth="1"/>
    <col min="7171" max="7171" width="23.85546875" style="203" customWidth="1"/>
    <col min="7172" max="7424" width="9.140625" style="203"/>
    <col min="7425" max="7425" width="26.5703125" style="203" customWidth="1"/>
    <col min="7426" max="7426" width="58.5703125" style="203" customWidth="1"/>
    <col min="7427" max="7427" width="23.85546875" style="203" customWidth="1"/>
    <col min="7428" max="7680" width="9.140625" style="203"/>
    <col min="7681" max="7681" width="26.5703125" style="203" customWidth="1"/>
    <col min="7682" max="7682" width="58.5703125" style="203" customWidth="1"/>
    <col min="7683" max="7683" width="23.85546875" style="203" customWidth="1"/>
    <col min="7684" max="7936" width="9.140625" style="203"/>
    <col min="7937" max="7937" width="26.5703125" style="203" customWidth="1"/>
    <col min="7938" max="7938" width="58.5703125" style="203" customWidth="1"/>
    <col min="7939" max="7939" width="23.85546875" style="203" customWidth="1"/>
    <col min="7940" max="8192" width="9.140625" style="203"/>
    <col min="8193" max="8193" width="26.5703125" style="203" customWidth="1"/>
    <col min="8194" max="8194" width="58.5703125" style="203" customWidth="1"/>
    <col min="8195" max="8195" width="23.85546875" style="203" customWidth="1"/>
    <col min="8196" max="8448" width="9.140625" style="203"/>
    <col min="8449" max="8449" width="26.5703125" style="203" customWidth="1"/>
    <col min="8450" max="8450" width="58.5703125" style="203" customWidth="1"/>
    <col min="8451" max="8451" width="23.85546875" style="203" customWidth="1"/>
    <col min="8452" max="8704" width="9.140625" style="203"/>
    <col min="8705" max="8705" width="26.5703125" style="203" customWidth="1"/>
    <col min="8706" max="8706" width="58.5703125" style="203" customWidth="1"/>
    <col min="8707" max="8707" width="23.85546875" style="203" customWidth="1"/>
    <col min="8708" max="8960" width="9.140625" style="203"/>
    <col min="8961" max="8961" width="26.5703125" style="203" customWidth="1"/>
    <col min="8962" max="8962" width="58.5703125" style="203" customWidth="1"/>
    <col min="8963" max="8963" width="23.85546875" style="203" customWidth="1"/>
    <col min="8964" max="9216" width="9.140625" style="203"/>
    <col min="9217" max="9217" width="26.5703125" style="203" customWidth="1"/>
    <col min="9218" max="9218" width="58.5703125" style="203" customWidth="1"/>
    <col min="9219" max="9219" width="23.85546875" style="203" customWidth="1"/>
    <col min="9220" max="9472" width="9.140625" style="203"/>
    <col min="9473" max="9473" width="26.5703125" style="203" customWidth="1"/>
    <col min="9474" max="9474" width="58.5703125" style="203" customWidth="1"/>
    <col min="9475" max="9475" width="23.85546875" style="203" customWidth="1"/>
    <col min="9476" max="9728" width="9.140625" style="203"/>
    <col min="9729" max="9729" width="26.5703125" style="203" customWidth="1"/>
    <col min="9730" max="9730" width="58.5703125" style="203" customWidth="1"/>
    <col min="9731" max="9731" width="23.85546875" style="203" customWidth="1"/>
    <col min="9732" max="9984" width="9.140625" style="203"/>
    <col min="9985" max="9985" width="26.5703125" style="203" customWidth="1"/>
    <col min="9986" max="9986" width="58.5703125" style="203" customWidth="1"/>
    <col min="9987" max="9987" width="23.85546875" style="203" customWidth="1"/>
    <col min="9988" max="10240" width="9.140625" style="203"/>
    <col min="10241" max="10241" width="26.5703125" style="203" customWidth="1"/>
    <col min="10242" max="10242" width="58.5703125" style="203" customWidth="1"/>
    <col min="10243" max="10243" width="23.85546875" style="203" customWidth="1"/>
    <col min="10244" max="10496" width="9.140625" style="203"/>
    <col min="10497" max="10497" width="26.5703125" style="203" customWidth="1"/>
    <col min="10498" max="10498" width="58.5703125" style="203" customWidth="1"/>
    <col min="10499" max="10499" width="23.85546875" style="203" customWidth="1"/>
    <col min="10500" max="10752" width="9.140625" style="203"/>
    <col min="10753" max="10753" width="26.5703125" style="203" customWidth="1"/>
    <col min="10754" max="10754" width="58.5703125" style="203" customWidth="1"/>
    <col min="10755" max="10755" width="23.85546875" style="203" customWidth="1"/>
    <col min="10756" max="11008" width="9.140625" style="203"/>
    <col min="11009" max="11009" width="26.5703125" style="203" customWidth="1"/>
    <col min="11010" max="11010" width="58.5703125" style="203" customWidth="1"/>
    <col min="11011" max="11011" width="23.85546875" style="203" customWidth="1"/>
    <col min="11012" max="11264" width="9.140625" style="203"/>
    <col min="11265" max="11265" width="26.5703125" style="203" customWidth="1"/>
    <col min="11266" max="11266" width="58.5703125" style="203" customWidth="1"/>
    <col min="11267" max="11267" width="23.85546875" style="203" customWidth="1"/>
    <col min="11268" max="11520" width="9.140625" style="203"/>
    <col min="11521" max="11521" width="26.5703125" style="203" customWidth="1"/>
    <col min="11522" max="11522" width="58.5703125" style="203" customWidth="1"/>
    <col min="11523" max="11523" width="23.85546875" style="203" customWidth="1"/>
    <col min="11524" max="11776" width="9.140625" style="203"/>
    <col min="11777" max="11777" width="26.5703125" style="203" customWidth="1"/>
    <col min="11778" max="11778" width="58.5703125" style="203" customWidth="1"/>
    <col min="11779" max="11779" width="23.85546875" style="203" customWidth="1"/>
    <col min="11780" max="12032" width="9.140625" style="203"/>
    <col min="12033" max="12033" width="26.5703125" style="203" customWidth="1"/>
    <col min="12034" max="12034" width="58.5703125" style="203" customWidth="1"/>
    <col min="12035" max="12035" width="23.85546875" style="203" customWidth="1"/>
    <col min="12036" max="12288" width="9.140625" style="203"/>
    <col min="12289" max="12289" width="26.5703125" style="203" customWidth="1"/>
    <col min="12290" max="12290" width="58.5703125" style="203" customWidth="1"/>
    <col min="12291" max="12291" width="23.85546875" style="203" customWidth="1"/>
    <col min="12292" max="12544" width="9.140625" style="203"/>
    <col min="12545" max="12545" width="26.5703125" style="203" customWidth="1"/>
    <col min="12546" max="12546" width="58.5703125" style="203" customWidth="1"/>
    <col min="12547" max="12547" width="23.85546875" style="203" customWidth="1"/>
    <col min="12548" max="12800" width="9.140625" style="203"/>
    <col min="12801" max="12801" width="26.5703125" style="203" customWidth="1"/>
    <col min="12802" max="12802" width="58.5703125" style="203" customWidth="1"/>
    <col min="12803" max="12803" width="23.85546875" style="203" customWidth="1"/>
    <col min="12804" max="13056" width="9.140625" style="203"/>
    <col min="13057" max="13057" width="26.5703125" style="203" customWidth="1"/>
    <col min="13058" max="13058" width="58.5703125" style="203" customWidth="1"/>
    <col min="13059" max="13059" width="23.85546875" style="203" customWidth="1"/>
    <col min="13060" max="13312" width="9.140625" style="203"/>
    <col min="13313" max="13313" width="26.5703125" style="203" customWidth="1"/>
    <col min="13314" max="13314" width="58.5703125" style="203" customWidth="1"/>
    <col min="13315" max="13315" width="23.85546875" style="203" customWidth="1"/>
    <col min="13316" max="13568" width="9.140625" style="203"/>
    <col min="13569" max="13569" width="26.5703125" style="203" customWidth="1"/>
    <col min="13570" max="13570" width="58.5703125" style="203" customWidth="1"/>
    <col min="13571" max="13571" width="23.85546875" style="203" customWidth="1"/>
    <col min="13572" max="13824" width="9.140625" style="203"/>
    <col min="13825" max="13825" width="26.5703125" style="203" customWidth="1"/>
    <col min="13826" max="13826" width="58.5703125" style="203" customWidth="1"/>
    <col min="13827" max="13827" width="23.85546875" style="203" customWidth="1"/>
    <col min="13828" max="14080" width="9.140625" style="203"/>
    <col min="14081" max="14081" width="26.5703125" style="203" customWidth="1"/>
    <col min="14082" max="14082" width="58.5703125" style="203" customWidth="1"/>
    <col min="14083" max="14083" width="23.85546875" style="203" customWidth="1"/>
    <col min="14084" max="14336" width="9.140625" style="203"/>
    <col min="14337" max="14337" width="26.5703125" style="203" customWidth="1"/>
    <col min="14338" max="14338" width="58.5703125" style="203" customWidth="1"/>
    <col min="14339" max="14339" width="23.85546875" style="203" customWidth="1"/>
    <col min="14340" max="14592" width="9.140625" style="203"/>
    <col min="14593" max="14593" width="26.5703125" style="203" customWidth="1"/>
    <col min="14594" max="14594" width="58.5703125" style="203" customWidth="1"/>
    <col min="14595" max="14595" width="23.85546875" style="203" customWidth="1"/>
    <col min="14596" max="14848" width="9.140625" style="203"/>
    <col min="14849" max="14849" width="26.5703125" style="203" customWidth="1"/>
    <col min="14850" max="14850" width="58.5703125" style="203" customWidth="1"/>
    <col min="14851" max="14851" width="23.85546875" style="203" customWidth="1"/>
    <col min="14852" max="15104" width="9.140625" style="203"/>
    <col min="15105" max="15105" width="26.5703125" style="203" customWidth="1"/>
    <col min="15106" max="15106" width="58.5703125" style="203" customWidth="1"/>
    <col min="15107" max="15107" width="23.85546875" style="203" customWidth="1"/>
    <col min="15108" max="15360" width="9.140625" style="203"/>
    <col min="15361" max="15361" width="26.5703125" style="203" customWidth="1"/>
    <col min="15362" max="15362" width="58.5703125" style="203" customWidth="1"/>
    <col min="15363" max="15363" width="23.85546875" style="203" customWidth="1"/>
    <col min="15364" max="15616" width="9.140625" style="203"/>
    <col min="15617" max="15617" width="26.5703125" style="203" customWidth="1"/>
    <col min="15618" max="15618" width="58.5703125" style="203" customWidth="1"/>
    <col min="15619" max="15619" width="23.85546875" style="203" customWidth="1"/>
    <col min="15620" max="15872" width="9.140625" style="203"/>
    <col min="15873" max="15873" width="26.5703125" style="203" customWidth="1"/>
    <col min="15874" max="15874" width="58.5703125" style="203" customWidth="1"/>
    <col min="15875" max="15875" width="23.85546875" style="203" customWidth="1"/>
    <col min="15876" max="16128" width="9.140625" style="203"/>
    <col min="16129" max="16129" width="26.5703125" style="203" customWidth="1"/>
    <col min="16130" max="16130" width="58.5703125" style="203" customWidth="1"/>
    <col min="16131" max="16131" width="23.85546875" style="203" customWidth="1"/>
    <col min="16132" max="16384" width="9.140625" style="203"/>
  </cols>
  <sheetData>
    <row r="1" spans="1:7" s="36" customFormat="1">
      <c r="A1" s="264"/>
      <c r="B1" s="264"/>
      <c r="C1" s="213" t="s">
        <v>2309</v>
      </c>
    </row>
    <row r="2" spans="1:7" s="36" customFormat="1">
      <c r="A2" s="264"/>
      <c r="B2" s="264"/>
      <c r="C2" s="215" t="s">
        <v>0</v>
      </c>
      <c r="D2" s="215"/>
      <c r="E2" s="215"/>
      <c r="F2" s="215"/>
      <c r="G2" s="215"/>
    </row>
    <row r="3" spans="1:7" s="36" customFormat="1">
      <c r="A3" s="264"/>
      <c r="B3" s="265"/>
      <c r="C3" s="216" t="s">
        <v>2614</v>
      </c>
    </row>
    <row r="4" spans="1:7" s="36" customFormat="1">
      <c r="A4" s="264"/>
      <c r="B4" s="265"/>
      <c r="C4" s="216"/>
    </row>
    <row r="5" spans="1:7" s="36" customFormat="1">
      <c r="A5" s="431" t="s">
        <v>2198</v>
      </c>
      <c r="B5" s="431"/>
      <c r="C5" s="431"/>
    </row>
    <row r="6" spans="1:7" s="36" customFormat="1">
      <c r="A6" s="266"/>
      <c r="B6" s="266"/>
    </row>
    <row r="7" spans="1:7" s="268" customFormat="1" ht="45">
      <c r="A7" s="267" t="s">
        <v>2199</v>
      </c>
      <c r="B7" s="267" t="s">
        <v>2200</v>
      </c>
      <c r="C7" s="267" t="s">
        <v>4</v>
      </c>
    </row>
    <row r="8" spans="1:7" s="268" customFormat="1">
      <c r="A8" s="267">
        <v>1</v>
      </c>
      <c r="B8" s="267">
        <v>2</v>
      </c>
      <c r="C8" s="267">
        <v>3</v>
      </c>
    </row>
    <row r="9" spans="1:7" s="268" customFormat="1" ht="30">
      <c r="A9" s="269" t="s">
        <v>2201</v>
      </c>
      <c r="B9" s="270" t="s">
        <v>2202</v>
      </c>
      <c r="C9" s="271">
        <f>C10+C22+C30+C33+C27</f>
        <v>11992151.699999999</v>
      </c>
    </row>
    <row r="10" spans="1:7" s="268" customFormat="1" ht="30">
      <c r="A10" s="272" t="s">
        <v>2203</v>
      </c>
      <c r="B10" s="273" t="s">
        <v>2188</v>
      </c>
      <c r="C10" s="274">
        <f>C11-C20</f>
        <v>5326738</v>
      </c>
    </row>
    <row r="11" spans="1:7" s="268" customFormat="1" ht="30">
      <c r="A11" s="272" t="s">
        <v>2204</v>
      </c>
      <c r="B11" s="273" t="s">
        <v>2205</v>
      </c>
      <c r="C11" s="274">
        <f>C12</f>
        <v>15726738</v>
      </c>
    </row>
    <row r="12" spans="1:7" s="268" customFormat="1" ht="30">
      <c r="A12" s="275" t="s">
        <v>2206</v>
      </c>
      <c r="B12" s="276" t="s">
        <v>2207</v>
      </c>
      <c r="C12" s="274">
        <v>15726738</v>
      </c>
    </row>
    <row r="13" spans="1:7" s="268" customFormat="1" ht="30" hidden="1">
      <c r="A13" s="275" t="s">
        <v>2208</v>
      </c>
      <c r="B13" s="273" t="s">
        <v>2209</v>
      </c>
      <c r="C13" s="274">
        <f>-C14</f>
        <v>0</v>
      </c>
    </row>
    <row r="14" spans="1:7" s="268" customFormat="1" ht="45" hidden="1">
      <c r="A14" s="275" t="s">
        <v>2210</v>
      </c>
      <c r="B14" s="273" t="s">
        <v>2211</v>
      </c>
      <c r="C14" s="274">
        <f>C15</f>
        <v>0</v>
      </c>
    </row>
    <row r="15" spans="1:7" s="268" customFormat="1" ht="30" hidden="1">
      <c r="A15" s="275" t="s">
        <v>2212</v>
      </c>
      <c r="B15" s="273" t="s">
        <v>2213</v>
      </c>
      <c r="C15" s="274"/>
    </row>
    <row r="16" spans="1:7" s="268" customFormat="1" ht="30" hidden="1">
      <c r="A16" s="277" t="s">
        <v>2214</v>
      </c>
      <c r="B16" s="276" t="s">
        <v>2215</v>
      </c>
      <c r="C16" s="274">
        <f>C17</f>
        <v>0</v>
      </c>
    </row>
    <row r="17" spans="1:3" s="268" customFormat="1" ht="30" hidden="1">
      <c r="A17" s="278" t="s">
        <v>2216</v>
      </c>
      <c r="B17" s="279" t="s">
        <v>2217</v>
      </c>
      <c r="C17" s="274">
        <f>C18</f>
        <v>0</v>
      </c>
    </row>
    <row r="18" spans="1:3" s="268" customFormat="1" ht="30" hidden="1">
      <c r="A18" s="278" t="s">
        <v>2218</v>
      </c>
      <c r="B18" s="279" t="s">
        <v>2219</v>
      </c>
      <c r="C18" s="274"/>
    </row>
    <row r="19" spans="1:3" s="36" customFormat="1" ht="30" hidden="1">
      <c r="A19" s="275" t="s">
        <v>2220</v>
      </c>
      <c r="B19" s="273" t="s">
        <v>2221</v>
      </c>
      <c r="C19" s="274">
        <f>C30+C33</f>
        <v>0</v>
      </c>
    </row>
    <row r="20" spans="1:3" s="36" customFormat="1" ht="45">
      <c r="A20" s="272" t="s">
        <v>2222</v>
      </c>
      <c r="B20" s="273" t="s">
        <v>2572</v>
      </c>
      <c r="C20" s="274">
        <f>C21</f>
        <v>10400000</v>
      </c>
    </row>
    <row r="21" spans="1:3" s="36" customFormat="1" ht="30">
      <c r="A21" s="272" t="s">
        <v>2223</v>
      </c>
      <c r="B21" s="276" t="s">
        <v>2224</v>
      </c>
      <c r="C21" s="274">
        <v>10400000</v>
      </c>
    </row>
    <row r="22" spans="1:3" s="36" customFormat="1" ht="30">
      <c r="A22" s="272" t="s">
        <v>2208</v>
      </c>
      <c r="B22" s="276" t="s">
        <v>2209</v>
      </c>
      <c r="C22" s="274">
        <f>C23-C26</f>
        <v>4952524</v>
      </c>
    </row>
    <row r="23" spans="1:3" s="36" customFormat="1" ht="45">
      <c r="A23" s="272" t="s">
        <v>2225</v>
      </c>
      <c r="B23" s="276" t="s">
        <v>2226</v>
      </c>
      <c r="C23" s="274">
        <f>C24</f>
        <v>49200000</v>
      </c>
    </row>
    <row r="24" spans="1:3" s="36" customFormat="1" ht="45">
      <c r="A24" s="272" t="s">
        <v>2227</v>
      </c>
      <c r="B24" s="276" t="s">
        <v>2228</v>
      </c>
      <c r="C24" s="274">
        <f>44000000+5200000</f>
        <v>49200000</v>
      </c>
    </row>
    <row r="25" spans="1:3" s="36" customFormat="1" ht="45">
      <c r="A25" s="272" t="s">
        <v>2210</v>
      </c>
      <c r="B25" s="276" t="s">
        <v>2229</v>
      </c>
      <c r="C25" s="274">
        <f>C26</f>
        <v>44247476</v>
      </c>
    </row>
    <row r="26" spans="1:3" s="36" customFormat="1" ht="45">
      <c r="A26" s="272" t="s">
        <v>2212</v>
      </c>
      <c r="B26" s="276" t="s">
        <v>2230</v>
      </c>
      <c r="C26" s="274">
        <v>44247476</v>
      </c>
    </row>
    <row r="27" spans="1:3" s="36" customFormat="1" ht="30">
      <c r="A27" s="293" t="s">
        <v>2214</v>
      </c>
      <c r="B27" s="292" t="s">
        <v>2215</v>
      </c>
      <c r="C27" s="274">
        <v>1712889.7</v>
      </c>
    </row>
    <row r="28" spans="1:3" s="36" customFormat="1" ht="30">
      <c r="A28" s="289" t="s">
        <v>2216</v>
      </c>
      <c r="B28" s="288" t="s">
        <v>2217</v>
      </c>
      <c r="C28" s="274">
        <v>1712889.7</v>
      </c>
    </row>
    <row r="29" spans="1:3" s="36" customFormat="1" ht="30">
      <c r="A29" s="289" t="s">
        <v>2218</v>
      </c>
      <c r="B29" s="288" t="s">
        <v>2219</v>
      </c>
      <c r="C29" s="274">
        <v>1712889.7</v>
      </c>
    </row>
    <row r="30" spans="1:3" s="36" customFormat="1" ht="30">
      <c r="A30" s="272" t="s">
        <v>2231</v>
      </c>
      <c r="B30" s="273" t="s">
        <v>2232</v>
      </c>
      <c r="C30" s="280">
        <f>-C31</f>
        <v>-1951169.7</v>
      </c>
    </row>
    <row r="31" spans="1:3" s="36" customFormat="1" ht="90">
      <c r="A31" s="272" t="s">
        <v>2233</v>
      </c>
      <c r="B31" s="281" t="s">
        <v>2234</v>
      </c>
      <c r="C31" s="280">
        <f>C32</f>
        <v>1951169.7</v>
      </c>
    </row>
    <row r="32" spans="1:3" s="36" customFormat="1" ht="90">
      <c r="A32" s="272" t="s">
        <v>2235</v>
      </c>
      <c r="B32" s="281" t="s">
        <v>2236</v>
      </c>
      <c r="C32" s="282">
        <v>1951169.7</v>
      </c>
    </row>
    <row r="33" spans="1:3" s="36" customFormat="1">
      <c r="A33" s="275" t="s">
        <v>2237</v>
      </c>
      <c r="B33" s="281" t="s">
        <v>2238</v>
      </c>
      <c r="C33" s="283">
        <f>C37-C34</f>
        <v>1951169.7000000002</v>
      </c>
    </row>
    <row r="34" spans="1:3" s="36" customFormat="1" ht="30">
      <c r="A34" s="275" t="s">
        <v>2239</v>
      </c>
      <c r="B34" s="281" t="s">
        <v>2240</v>
      </c>
      <c r="C34" s="283">
        <f>C35</f>
        <v>250000</v>
      </c>
    </row>
    <row r="35" spans="1:3" s="36" customFormat="1" ht="30">
      <c r="A35" s="275" t="s">
        <v>2241</v>
      </c>
      <c r="B35" s="281" t="s">
        <v>2242</v>
      </c>
      <c r="C35" s="283">
        <f>C36</f>
        <v>250000</v>
      </c>
    </row>
    <row r="36" spans="1:3" s="36" customFormat="1" ht="45">
      <c r="A36" s="275" t="s">
        <v>2243</v>
      </c>
      <c r="B36" s="273" t="s">
        <v>2244</v>
      </c>
      <c r="C36" s="274">
        <v>250000</v>
      </c>
    </row>
    <row r="37" spans="1:3" s="36" customFormat="1" ht="30">
      <c r="A37" s="275" t="s">
        <v>2245</v>
      </c>
      <c r="B37" s="273" t="s">
        <v>2246</v>
      </c>
      <c r="C37" s="280">
        <f>C38</f>
        <v>2201169.7000000002</v>
      </c>
    </row>
    <row r="38" spans="1:3" s="36" customFormat="1" ht="45">
      <c r="A38" s="275" t="s">
        <v>2247</v>
      </c>
      <c r="B38" s="281" t="s">
        <v>2248</v>
      </c>
      <c r="C38" s="280">
        <f>C39</f>
        <v>2201169.7000000002</v>
      </c>
    </row>
    <row r="39" spans="1:3" s="36" customFormat="1" ht="45">
      <c r="A39" s="284" t="s">
        <v>2249</v>
      </c>
      <c r="B39" s="285" t="s">
        <v>2250</v>
      </c>
      <c r="C39" s="280">
        <f>C40+C41</f>
        <v>2201169.7000000002</v>
      </c>
    </row>
    <row r="40" spans="1:3" s="36" customFormat="1" ht="60">
      <c r="A40" s="275" t="s">
        <v>2251</v>
      </c>
      <c r="B40" s="286" t="s">
        <v>2252</v>
      </c>
      <c r="C40" s="274">
        <v>250000</v>
      </c>
    </row>
    <row r="41" spans="1:3" s="36" customFormat="1" ht="45">
      <c r="A41" s="275" t="s">
        <v>2253</v>
      </c>
      <c r="B41" s="286" t="s">
        <v>2254</v>
      </c>
      <c r="C41" s="274">
        <v>1951169.7</v>
      </c>
    </row>
  </sheetData>
  <mergeCells count="1">
    <mergeCell ref="A5:C5"/>
  </mergeCells>
  <pageMargins left="0.70866141732283472" right="0.70866141732283472" top="0.51181102362204722" bottom="0.45" header="0.31496062992125984" footer="0.17"/>
  <pageSetup paperSize="9" scale="80" fitToHeight="0" orientation="portrait" r:id="rId1"/>
  <headerFooter>
    <oddHeader>&amp;C&amp;"Times New Roman,обычный"&amp;8&amp;P</oddHeader>
    <oddFooter>&amp;L&amp;"Times New Roman,обычный"&amp;8 2430-15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30"/>
  <sheetViews>
    <sheetView view="pageBreakPreview" topLeftCell="A26" zoomScale="60" zoomScaleNormal="100" workbookViewId="0">
      <selection activeCell="B3" sqref="B3"/>
    </sheetView>
  </sheetViews>
  <sheetFormatPr defaultRowHeight="15"/>
  <cols>
    <col min="1" max="1" width="26.7109375" style="203" customWidth="1"/>
    <col min="2" max="2" width="59.140625" style="203" customWidth="1"/>
    <col min="3" max="3" width="15" style="203" customWidth="1"/>
    <col min="4" max="4" width="13.42578125" style="203" customWidth="1"/>
    <col min="5" max="256" width="9.140625" style="203"/>
    <col min="257" max="257" width="26.7109375" style="203" customWidth="1"/>
    <col min="258" max="258" width="59.140625" style="203" customWidth="1"/>
    <col min="259" max="259" width="15" style="203" customWidth="1"/>
    <col min="260" max="260" width="13.42578125" style="203" customWidth="1"/>
    <col min="261" max="512" width="9.140625" style="203"/>
    <col min="513" max="513" width="26.7109375" style="203" customWidth="1"/>
    <col min="514" max="514" width="59.140625" style="203" customWidth="1"/>
    <col min="515" max="515" width="15" style="203" customWidth="1"/>
    <col min="516" max="516" width="13.42578125" style="203" customWidth="1"/>
    <col min="517" max="768" width="9.140625" style="203"/>
    <col min="769" max="769" width="26.7109375" style="203" customWidth="1"/>
    <col min="770" max="770" width="59.140625" style="203" customWidth="1"/>
    <col min="771" max="771" width="15" style="203" customWidth="1"/>
    <col min="772" max="772" width="13.42578125" style="203" customWidth="1"/>
    <col min="773" max="1024" width="9.140625" style="203"/>
    <col min="1025" max="1025" width="26.7109375" style="203" customWidth="1"/>
    <col min="1026" max="1026" width="59.140625" style="203" customWidth="1"/>
    <col min="1027" max="1027" width="15" style="203" customWidth="1"/>
    <col min="1028" max="1028" width="13.42578125" style="203" customWidth="1"/>
    <col min="1029" max="1280" width="9.140625" style="203"/>
    <col min="1281" max="1281" width="26.7109375" style="203" customWidth="1"/>
    <col min="1282" max="1282" width="59.140625" style="203" customWidth="1"/>
    <col min="1283" max="1283" width="15" style="203" customWidth="1"/>
    <col min="1284" max="1284" width="13.42578125" style="203" customWidth="1"/>
    <col min="1285" max="1536" width="9.140625" style="203"/>
    <col min="1537" max="1537" width="26.7109375" style="203" customWidth="1"/>
    <col min="1538" max="1538" width="59.140625" style="203" customWidth="1"/>
    <col min="1539" max="1539" width="15" style="203" customWidth="1"/>
    <col min="1540" max="1540" width="13.42578125" style="203" customWidth="1"/>
    <col min="1541" max="1792" width="9.140625" style="203"/>
    <col min="1793" max="1793" width="26.7109375" style="203" customWidth="1"/>
    <col min="1794" max="1794" width="59.140625" style="203" customWidth="1"/>
    <col min="1795" max="1795" width="15" style="203" customWidth="1"/>
    <col min="1796" max="1796" width="13.42578125" style="203" customWidth="1"/>
    <col min="1797" max="2048" width="9.140625" style="203"/>
    <col min="2049" max="2049" width="26.7109375" style="203" customWidth="1"/>
    <col min="2050" max="2050" width="59.140625" style="203" customWidth="1"/>
    <col min="2051" max="2051" width="15" style="203" customWidth="1"/>
    <col min="2052" max="2052" width="13.42578125" style="203" customWidth="1"/>
    <col min="2053" max="2304" width="9.140625" style="203"/>
    <col min="2305" max="2305" width="26.7109375" style="203" customWidth="1"/>
    <col min="2306" max="2306" width="59.140625" style="203" customWidth="1"/>
    <col min="2307" max="2307" width="15" style="203" customWidth="1"/>
    <col min="2308" max="2308" width="13.42578125" style="203" customWidth="1"/>
    <col min="2309" max="2560" width="9.140625" style="203"/>
    <col min="2561" max="2561" width="26.7109375" style="203" customWidth="1"/>
    <col min="2562" max="2562" width="59.140625" style="203" customWidth="1"/>
    <col min="2563" max="2563" width="15" style="203" customWidth="1"/>
    <col min="2564" max="2564" width="13.42578125" style="203" customWidth="1"/>
    <col min="2565" max="2816" width="9.140625" style="203"/>
    <col min="2817" max="2817" width="26.7109375" style="203" customWidth="1"/>
    <col min="2818" max="2818" width="59.140625" style="203" customWidth="1"/>
    <col min="2819" max="2819" width="15" style="203" customWidth="1"/>
    <col min="2820" max="2820" width="13.42578125" style="203" customWidth="1"/>
    <col min="2821" max="3072" width="9.140625" style="203"/>
    <col min="3073" max="3073" width="26.7109375" style="203" customWidth="1"/>
    <col min="3074" max="3074" width="59.140625" style="203" customWidth="1"/>
    <col min="3075" max="3075" width="15" style="203" customWidth="1"/>
    <col min="3076" max="3076" width="13.42578125" style="203" customWidth="1"/>
    <col min="3077" max="3328" width="9.140625" style="203"/>
    <col min="3329" max="3329" width="26.7109375" style="203" customWidth="1"/>
    <col min="3330" max="3330" width="59.140625" style="203" customWidth="1"/>
    <col min="3331" max="3331" width="15" style="203" customWidth="1"/>
    <col min="3332" max="3332" width="13.42578125" style="203" customWidth="1"/>
    <col min="3333" max="3584" width="9.140625" style="203"/>
    <col min="3585" max="3585" width="26.7109375" style="203" customWidth="1"/>
    <col min="3586" max="3586" width="59.140625" style="203" customWidth="1"/>
    <col min="3587" max="3587" width="15" style="203" customWidth="1"/>
    <col min="3588" max="3588" width="13.42578125" style="203" customWidth="1"/>
    <col min="3589" max="3840" width="9.140625" style="203"/>
    <col min="3841" max="3841" width="26.7109375" style="203" customWidth="1"/>
    <col min="3842" max="3842" width="59.140625" style="203" customWidth="1"/>
    <col min="3843" max="3843" width="15" style="203" customWidth="1"/>
    <col min="3844" max="3844" width="13.42578125" style="203" customWidth="1"/>
    <col min="3845" max="4096" width="9.140625" style="203"/>
    <col min="4097" max="4097" width="26.7109375" style="203" customWidth="1"/>
    <col min="4098" max="4098" width="59.140625" style="203" customWidth="1"/>
    <col min="4099" max="4099" width="15" style="203" customWidth="1"/>
    <col min="4100" max="4100" width="13.42578125" style="203" customWidth="1"/>
    <col min="4101" max="4352" width="9.140625" style="203"/>
    <col min="4353" max="4353" width="26.7109375" style="203" customWidth="1"/>
    <col min="4354" max="4354" width="59.140625" style="203" customWidth="1"/>
    <col min="4355" max="4355" width="15" style="203" customWidth="1"/>
    <col min="4356" max="4356" width="13.42578125" style="203" customWidth="1"/>
    <col min="4357" max="4608" width="9.140625" style="203"/>
    <col min="4609" max="4609" width="26.7109375" style="203" customWidth="1"/>
    <col min="4610" max="4610" width="59.140625" style="203" customWidth="1"/>
    <col min="4611" max="4611" width="15" style="203" customWidth="1"/>
    <col min="4612" max="4612" width="13.42578125" style="203" customWidth="1"/>
    <col min="4613" max="4864" width="9.140625" style="203"/>
    <col min="4865" max="4865" width="26.7109375" style="203" customWidth="1"/>
    <col min="4866" max="4866" width="59.140625" style="203" customWidth="1"/>
    <col min="4867" max="4867" width="15" style="203" customWidth="1"/>
    <col min="4868" max="4868" width="13.42578125" style="203" customWidth="1"/>
    <col min="4869" max="5120" width="9.140625" style="203"/>
    <col min="5121" max="5121" width="26.7109375" style="203" customWidth="1"/>
    <col min="5122" max="5122" width="59.140625" style="203" customWidth="1"/>
    <col min="5123" max="5123" width="15" style="203" customWidth="1"/>
    <col min="5124" max="5124" width="13.42578125" style="203" customWidth="1"/>
    <col min="5125" max="5376" width="9.140625" style="203"/>
    <col min="5377" max="5377" width="26.7109375" style="203" customWidth="1"/>
    <col min="5378" max="5378" width="59.140625" style="203" customWidth="1"/>
    <col min="5379" max="5379" width="15" style="203" customWidth="1"/>
    <col min="5380" max="5380" width="13.42578125" style="203" customWidth="1"/>
    <col min="5381" max="5632" width="9.140625" style="203"/>
    <col min="5633" max="5633" width="26.7109375" style="203" customWidth="1"/>
    <col min="5634" max="5634" width="59.140625" style="203" customWidth="1"/>
    <col min="5635" max="5635" width="15" style="203" customWidth="1"/>
    <col min="5636" max="5636" width="13.42578125" style="203" customWidth="1"/>
    <col min="5637" max="5888" width="9.140625" style="203"/>
    <col min="5889" max="5889" width="26.7109375" style="203" customWidth="1"/>
    <col min="5890" max="5890" width="59.140625" style="203" customWidth="1"/>
    <col min="5891" max="5891" width="15" style="203" customWidth="1"/>
    <col min="5892" max="5892" width="13.42578125" style="203" customWidth="1"/>
    <col min="5893" max="6144" width="9.140625" style="203"/>
    <col min="6145" max="6145" width="26.7109375" style="203" customWidth="1"/>
    <col min="6146" max="6146" width="59.140625" style="203" customWidth="1"/>
    <col min="6147" max="6147" width="15" style="203" customWidth="1"/>
    <col min="6148" max="6148" width="13.42578125" style="203" customWidth="1"/>
    <col min="6149" max="6400" width="9.140625" style="203"/>
    <col min="6401" max="6401" width="26.7109375" style="203" customWidth="1"/>
    <col min="6402" max="6402" width="59.140625" style="203" customWidth="1"/>
    <col min="6403" max="6403" width="15" style="203" customWidth="1"/>
    <col min="6404" max="6404" width="13.42578125" style="203" customWidth="1"/>
    <col min="6405" max="6656" width="9.140625" style="203"/>
    <col min="6657" max="6657" width="26.7109375" style="203" customWidth="1"/>
    <col min="6658" max="6658" width="59.140625" style="203" customWidth="1"/>
    <col min="6659" max="6659" width="15" style="203" customWidth="1"/>
    <col min="6660" max="6660" width="13.42578125" style="203" customWidth="1"/>
    <col min="6661" max="6912" width="9.140625" style="203"/>
    <col min="6913" max="6913" width="26.7109375" style="203" customWidth="1"/>
    <col min="6914" max="6914" width="59.140625" style="203" customWidth="1"/>
    <col min="6915" max="6915" width="15" style="203" customWidth="1"/>
    <col min="6916" max="6916" width="13.42578125" style="203" customWidth="1"/>
    <col min="6917" max="7168" width="9.140625" style="203"/>
    <col min="7169" max="7169" width="26.7109375" style="203" customWidth="1"/>
    <col min="7170" max="7170" width="59.140625" style="203" customWidth="1"/>
    <col min="7171" max="7171" width="15" style="203" customWidth="1"/>
    <col min="7172" max="7172" width="13.42578125" style="203" customWidth="1"/>
    <col min="7173" max="7424" width="9.140625" style="203"/>
    <col min="7425" max="7425" width="26.7109375" style="203" customWidth="1"/>
    <col min="7426" max="7426" width="59.140625" style="203" customWidth="1"/>
    <col min="7427" max="7427" width="15" style="203" customWidth="1"/>
    <col min="7428" max="7428" width="13.42578125" style="203" customWidth="1"/>
    <col min="7429" max="7680" width="9.140625" style="203"/>
    <col min="7681" max="7681" width="26.7109375" style="203" customWidth="1"/>
    <col min="7682" max="7682" width="59.140625" style="203" customWidth="1"/>
    <col min="7683" max="7683" width="15" style="203" customWidth="1"/>
    <col min="7684" max="7684" width="13.42578125" style="203" customWidth="1"/>
    <col min="7685" max="7936" width="9.140625" style="203"/>
    <col min="7937" max="7937" width="26.7109375" style="203" customWidth="1"/>
    <col min="7938" max="7938" width="59.140625" style="203" customWidth="1"/>
    <col min="7939" max="7939" width="15" style="203" customWidth="1"/>
    <col min="7940" max="7940" width="13.42578125" style="203" customWidth="1"/>
    <col min="7941" max="8192" width="9.140625" style="203"/>
    <col min="8193" max="8193" width="26.7109375" style="203" customWidth="1"/>
    <col min="8194" max="8194" width="59.140625" style="203" customWidth="1"/>
    <col min="8195" max="8195" width="15" style="203" customWidth="1"/>
    <col min="8196" max="8196" width="13.42578125" style="203" customWidth="1"/>
    <col min="8197" max="8448" width="9.140625" style="203"/>
    <col min="8449" max="8449" width="26.7109375" style="203" customWidth="1"/>
    <col min="8450" max="8450" width="59.140625" style="203" customWidth="1"/>
    <col min="8451" max="8451" width="15" style="203" customWidth="1"/>
    <col min="8452" max="8452" width="13.42578125" style="203" customWidth="1"/>
    <col min="8453" max="8704" width="9.140625" style="203"/>
    <col min="8705" max="8705" width="26.7109375" style="203" customWidth="1"/>
    <col min="8706" max="8706" width="59.140625" style="203" customWidth="1"/>
    <col min="8707" max="8707" width="15" style="203" customWidth="1"/>
    <col min="8708" max="8708" width="13.42578125" style="203" customWidth="1"/>
    <col min="8709" max="8960" width="9.140625" style="203"/>
    <col min="8961" max="8961" width="26.7109375" style="203" customWidth="1"/>
    <col min="8962" max="8962" width="59.140625" style="203" customWidth="1"/>
    <col min="8963" max="8963" width="15" style="203" customWidth="1"/>
    <col min="8964" max="8964" width="13.42578125" style="203" customWidth="1"/>
    <col min="8965" max="9216" width="9.140625" style="203"/>
    <col min="9217" max="9217" width="26.7109375" style="203" customWidth="1"/>
    <col min="9218" max="9218" width="59.140625" style="203" customWidth="1"/>
    <col min="9219" max="9219" width="15" style="203" customWidth="1"/>
    <col min="9220" max="9220" width="13.42578125" style="203" customWidth="1"/>
    <col min="9221" max="9472" width="9.140625" style="203"/>
    <col min="9473" max="9473" width="26.7109375" style="203" customWidth="1"/>
    <col min="9474" max="9474" width="59.140625" style="203" customWidth="1"/>
    <col min="9475" max="9475" width="15" style="203" customWidth="1"/>
    <col min="9476" max="9476" width="13.42578125" style="203" customWidth="1"/>
    <col min="9477" max="9728" width="9.140625" style="203"/>
    <col min="9729" max="9729" width="26.7109375" style="203" customWidth="1"/>
    <col min="9730" max="9730" width="59.140625" style="203" customWidth="1"/>
    <col min="9731" max="9731" width="15" style="203" customWidth="1"/>
    <col min="9732" max="9732" width="13.42578125" style="203" customWidth="1"/>
    <col min="9733" max="9984" width="9.140625" style="203"/>
    <col min="9985" max="9985" width="26.7109375" style="203" customWidth="1"/>
    <col min="9986" max="9986" width="59.140625" style="203" customWidth="1"/>
    <col min="9987" max="9987" width="15" style="203" customWidth="1"/>
    <col min="9988" max="9988" width="13.42578125" style="203" customWidth="1"/>
    <col min="9989" max="10240" width="9.140625" style="203"/>
    <col min="10241" max="10241" width="26.7109375" style="203" customWidth="1"/>
    <col min="10242" max="10242" width="59.140625" style="203" customWidth="1"/>
    <col min="10243" max="10243" width="15" style="203" customWidth="1"/>
    <col min="10244" max="10244" width="13.42578125" style="203" customWidth="1"/>
    <col min="10245" max="10496" width="9.140625" style="203"/>
    <col min="10497" max="10497" width="26.7109375" style="203" customWidth="1"/>
    <col min="10498" max="10498" width="59.140625" style="203" customWidth="1"/>
    <col min="10499" max="10499" width="15" style="203" customWidth="1"/>
    <col min="10500" max="10500" width="13.42578125" style="203" customWidth="1"/>
    <col min="10501" max="10752" width="9.140625" style="203"/>
    <col min="10753" max="10753" width="26.7109375" style="203" customWidth="1"/>
    <col min="10754" max="10754" width="59.140625" style="203" customWidth="1"/>
    <col min="10755" max="10755" width="15" style="203" customWidth="1"/>
    <col min="10756" max="10756" width="13.42578125" style="203" customWidth="1"/>
    <col min="10757" max="11008" width="9.140625" style="203"/>
    <col min="11009" max="11009" width="26.7109375" style="203" customWidth="1"/>
    <col min="11010" max="11010" width="59.140625" style="203" customWidth="1"/>
    <col min="11011" max="11011" width="15" style="203" customWidth="1"/>
    <col min="11012" max="11012" width="13.42578125" style="203" customWidth="1"/>
    <col min="11013" max="11264" width="9.140625" style="203"/>
    <col min="11265" max="11265" width="26.7109375" style="203" customWidth="1"/>
    <col min="11266" max="11266" width="59.140625" style="203" customWidth="1"/>
    <col min="11267" max="11267" width="15" style="203" customWidth="1"/>
    <col min="11268" max="11268" width="13.42578125" style="203" customWidth="1"/>
    <col min="11269" max="11520" width="9.140625" style="203"/>
    <col min="11521" max="11521" width="26.7109375" style="203" customWidth="1"/>
    <col min="11522" max="11522" width="59.140625" style="203" customWidth="1"/>
    <col min="11523" max="11523" width="15" style="203" customWidth="1"/>
    <col min="11524" max="11524" width="13.42578125" style="203" customWidth="1"/>
    <col min="11525" max="11776" width="9.140625" style="203"/>
    <col min="11777" max="11777" width="26.7109375" style="203" customWidth="1"/>
    <col min="11778" max="11778" width="59.140625" style="203" customWidth="1"/>
    <col min="11779" max="11779" width="15" style="203" customWidth="1"/>
    <col min="11780" max="11780" width="13.42578125" style="203" customWidth="1"/>
    <col min="11781" max="12032" width="9.140625" style="203"/>
    <col min="12033" max="12033" width="26.7109375" style="203" customWidth="1"/>
    <col min="12034" max="12034" width="59.140625" style="203" customWidth="1"/>
    <col min="12035" max="12035" width="15" style="203" customWidth="1"/>
    <col min="12036" max="12036" width="13.42578125" style="203" customWidth="1"/>
    <col min="12037" max="12288" width="9.140625" style="203"/>
    <col min="12289" max="12289" width="26.7109375" style="203" customWidth="1"/>
    <col min="12290" max="12290" width="59.140625" style="203" customWidth="1"/>
    <col min="12291" max="12291" width="15" style="203" customWidth="1"/>
    <col min="12292" max="12292" width="13.42578125" style="203" customWidth="1"/>
    <col min="12293" max="12544" width="9.140625" style="203"/>
    <col min="12545" max="12545" width="26.7109375" style="203" customWidth="1"/>
    <col min="12546" max="12546" width="59.140625" style="203" customWidth="1"/>
    <col min="12547" max="12547" width="15" style="203" customWidth="1"/>
    <col min="12548" max="12548" width="13.42578125" style="203" customWidth="1"/>
    <col min="12549" max="12800" width="9.140625" style="203"/>
    <col min="12801" max="12801" width="26.7109375" style="203" customWidth="1"/>
    <col min="12802" max="12802" width="59.140625" style="203" customWidth="1"/>
    <col min="12803" max="12803" width="15" style="203" customWidth="1"/>
    <col min="12804" max="12804" width="13.42578125" style="203" customWidth="1"/>
    <col min="12805" max="13056" width="9.140625" style="203"/>
    <col min="13057" max="13057" width="26.7109375" style="203" customWidth="1"/>
    <col min="13058" max="13058" width="59.140625" style="203" customWidth="1"/>
    <col min="13059" max="13059" width="15" style="203" customWidth="1"/>
    <col min="13060" max="13060" width="13.42578125" style="203" customWidth="1"/>
    <col min="13061" max="13312" width="9.140625" style="203"/>
    <col min="13313" max="13313" width="26.7109375" style="203" customWidth="1"/>
    <col min="13314" max="13314" width="59.140625" style="203" customWidth="1"/>
    <col min="13315" max="13315" width="15" style="203" customWidth="1"/>
    <col min="13316" max="13316" width="13.42578125" style="203" customWidth="1"/>
    <col min="13317" max="13568" width="9.140625" style="203"/>
    <col min="13569" max="13569" width="26.7109375" style="203" customWidth="1"/>
    <col min="13570" max="13570" width="59.140625" style="203" customWidth="1"/>
    <col min="13571" max="13571" width="15" style="203" customWidth="1"/>
    <col min="13572" max="13572" width="13.42578125" style="203" customWidth="1"/>
    <col min="13573" max="13824" width="9.140625" style="203"/>
    <col min="13825" max="13825" width="26.7109375" style="203" customWidth="1"/>
    <col min="13826" max="13826" width="59.140625" style="203" customWidth="1"/>
    <col min="13827" max="13827" width="15" style="203" customWidth="1"/>
    <col min="13828" max="13828" width="13.42578125" style="203" customWidth="1"/>
    <col min="13829" max="14080" width="9.140625" style="203"/>
    <col min="14081" max="14081" width="26.7109375" style="203" customWidth="1"/>
    <col min="14082" max="14082" width="59.140625" style="203" customWidth="1"/>
    <col min="14083" max="14083" width="15" style="203" customWidth="1"/>
    <col min="14084" max="14084" width="13.42578125" style="203" customWidth="1"/>
    <col min="14085" max="14336" width="9.140625" style="203"/>
    <col min="14337" max="14337" width="26.7109375" style="203" customWidth="1"/>
    <col min="14338" max="14338" width="59.140625" style="203" customWidth="1"/>
    <col min="14339" max="14339" width="15" style="203" customWidth="1"/>
    <col min="14340" max="14340" width="13.42578125" style="203" customWidth="1"/>
    <col min="14341" max="14592" width="9.140625" style="203"/>
    <col min="14593" max="14593" width="26.7109375" style="203" customWidth="1"/>
    <col min="14594" max="14594" width="59.140625" style="203" customWidth="1"/>
    <col min="14595" max="14595" width="15" style="203" customWidth="1"/>
    <col min="14596" max="14596" width="13.42578125" style="203" customWidth="1"/>
    <col min="14597" max="14848" width="9.140625" style="203"/>
    <col min="14849" max="14849" width="26.7109375" style="203" customWidth="1"/>
    <col min="14850" max="14850" width="59.140625" style="203" customWidth="1"/>
    <col min="14851" max="14851" width="15" style="203" customWidth="1"/>
    <col min="14852" max="14852" width="13.42578125" style="203" customWidth="1"/>
    <col min="14853" max="15104" width="9.140625" style="203"/>
    <col min="15105" max="15105" width="26.7109375" style="203" customWidth="1"/>
    <col min="15106" max="15106" width="59.140625" style="203" customWidth="1"/>
    <col min="15107" max="15107" width="15" style="203" customWidth="1"/>
    <col min="15108" max="15108" width="13.42578125" style="203" customWidth="1"/>
    <col min="15109" max="15360" width="9.140625" style="203"/>
    <col min="15361" max="15361" width="26.7109375" style="203" customWidth="1"/>
    <col min="15362" max="15362" width="59.140625" style="203" customWidth="1"/>
    <col min="15363" max="15363" width="15" style="203" customWidth="1"/>
    <col min="15364" max="15364" width="13.42578125" style="203" customWidth="1"/>
    <col min="15365" max="15616" width="9.140625" style="203"/>
    <col min="15617" max="15617" width="26.7109375" style="203" customWidth="1"/>
    <col min="15618" max="15618" width="59.140625" style="203" customWidth="1"/>
    <col min="15619" max="15619" width="15" style="203" customWidth="1"/>
    <col min="15620" max="15620" width="13.42578125" style="203" customWidth="1"/>
    <col min="15621" max="15872" width="9.140625" style="203"/>
    <col min="15873" max="15873" width="26.7109375" style="203" customWidth="1"/>
    <col min="15874" max="15874" width="59.140625" style="203" customWidth="1"/>
    <col min="15875" max="15875" width="15" style="203" customWidth="1"/>
    <col min="15876" max="15876" width="13.42578125" style="203" customWidth="1"/>
    <col min="15877" max="16128" width="9.140625" style="203"/>
    <col min="16129" max="16129" width="26.7109375" style="203" customWidth="1"/>
    <col min="16130" max="16130" width="59.140625" style="203" customWidth="1"/>
    <col min="16131" max="16131" width="15" style="203" customWidth="1"/>
    <col min="16132" max="16132" width="13.42578125" style="203" customWidth="1"/>
    <col min="16133" max="16384" width="9.140625" style="203"/>
  </cols>
  <sheetData>
    <row r="1" spans="1:4" s="36" customFormat="1">
      <c r="A1" s="264"/>
      <c r="B1" s="264"/>
      <c r="C1" s="213" t="s">
        <v>2356</v>
      </c>
    </row>
    <row r="2" spans="1:4" s="36" customFormat="1">
      <c r="A2" s="264"/>
      <c r="B2" s="264"/>
      <c r="C2" s="287" t="s">
        <v>0</v>
      </c>
    </row>
    <row r="3" spans="1:4" s="36" customFormat="1">
      <c r="A3" s="264"/>
      <c r="B3" s="265"/>
      <c r="C3" s="216" t="s">
        <v>2598</v>
      </c>
    </row>
    <row r="4" spans="1:4" s="36" customFormat="1">
      <c r="A4" s="264"/>
      <c r="B4" s="265"/>
      <c r="C4" s="216"/>
      <c r="D4" s="216"/>
    </row>
    <row r="5" spans="1:4" s="36" customFormat="1">
      <c r="A5" s="431" t="s">
        <v>2573</v>
      </c>
      <c r="B5" s="431"/>
      <c r="C5" s="431"/>
      <c r="D5" s="431"/>
    </row>
    <row r="6" spans="1:4" s="36" customFormat="1">
      <c r="A6" s="266"/>
      <c r="B6" s="266"/>
    </row>
    <row r="7" spans="1:4" s="268" customFormat="1" ht="45">
      <c r="A7" s="267" t="s">
        <v>2199</v>
      </c>
      <c r="B7" s="267" t="s">
        <v>2200</v>
      </c>
      <c r="C7" s="267" t="s">
        <v>76</v>
      </c>
      <c r="D7" s="267" t="s">
        <v>77</v>
      </c>
    </row>
    <row r="8" spans="1:4" s="268" customFormat="1" ht="30">
      <c r="A8" s="269" t="s">
        <v>2201</v>
      </c>
      <c r="B8" s="270" t="s">
        <v>2574</v>
      </c>
      <c r="C8" s="271">
        <f>C9+C14+C23+C26</f>
        <v>12397046.100000001</v>
      </c>
      <c r="D8" s="271">
        <f>D9+D14+D23+D26</f>
        <v>10125810.100000001</v>
      </c>
    </row>
    <row r="9" spans="1:4" s="268" customFormat="1" ht="30">
      <c r="A9" s="272" t="s">
        <v>2203</v>
      </c>
      <c r="B9" s="273" t="s">
        <v>2188</v>
      </c>
      <c r="C9" s="274">
        <f>C10-C12</f>
        <v>12997046.100000001</v>
      </c>
      <c r="D9" s="274">
        <f>D10-D12</f>
        <v>13105810.100000001</v>
      </c>
    </row>
    <row r="10" spans="1:4" s="268" customFormat="1" ht="30">
      <c r="A10" s="272" t="s">
        <v>2204</v>
      </c>
      <c r="B10" s="276" t="s">
        <v>2205</v>
      </c>
      <c r="C10" s="274">
        <f>C11</f>
        <v>28723784.100000001</v>
      </c>
      <c r="D10" s="274">
        <f>D11</f>
        <v>41829594.200000003</v>
      </c>
    </row>
    <row r="11" spans="1:4" s="268" customFormat="1" ht="30">
      <c r="A11" s="275" t="s">
        <v>2206</v>
      </c>
      <c r="B11" s="276" t="s">
        <v>2207</v>
      </c>
      <c r="C11" s="274">
        <v>28723784.100000001</v>
      </c>
      <c r="D11" s="274">
        <v>41829594.200000003</v>
      </c>
    </row>
    <row r="12" spans="1:4" s="268" customFormat="1" ht="30">
      <c r="A12" s="284" t="s">
        <v>2222</v>
      </c>
      <c r="B12" s="276" t="s">
        <v>2256</v>
      </c>
      <c r="C12" s="274">
        <f>C13</f>
        <v>15726738</v>
      </c>
      <c r="D12" s="274">
        <f>D13</f>
        <v>28723784.100000001</v>
      </c>
    </row>
    <row r="13" spans="1:4" s="268" customFormat="1" ht="30">
      <c r="A13" s="284" t="s">
        <v>2223</v>
      </c>
      <c r="B13" s="276" t="s">
        <v>2224</v>
      </c>
      <c r="C13" s="274">
        <v>15726738</v>
      </c>
      <c r="D13" s="274">
        <v>28723784.100000001</v>
      </c>
    </row>
    <row r="14" spans="1:4" s="268" customFormat="1" ht="30">
      <c r="A14" s="275" t="s">
        <v>2208</v>
      </c>
      <c r="B14" s="273" t="s">
        <v>2209</v>
      </c>
      <c r="C14" s="274">
        <f>C15-C17</f>
        <v>-600000</v>
      </c>
      <c r="D14" s="274">
        <f>D15-D17</f>
        <v>-2980000</v>
      </c>
    </row>
    <row r="15" spans="1:4" s="268" customFormat="1" ht="45">
      <c r="A15" s="272" t="s">
        <v>2225</v>
      </c>
      <c r="B15" s="276" t="s">
        <v>2226</v>
      </c>
      <c r="C15" s="274">
        <v>44000000</v>
      </c>
      <c r="D15" s="274">
        <v>44000000</v>
      </c>
    </row>
    <row r="16" spans="1:4" s="268" customFormat="1" ht="45">
      <c r="A16" s="272" t="s">
        <v>2227</v>
      </c>
      <c r="B16" s="276" t="s">
        <v>2228</v>
      </c>
      <c r="C16" s="274">
        <v>44000000</v>
      </c>
      <c r="D16" s="274">
        <v>44000000</v>
      </c>
    </row>
    <row r="17" spans="1:4" s="268" customFormat="1" ht="45">
      <c r="A17" s="275" t="s">
        <v>2210</v>
      </c>
      <c r="B17" s="273" t="s">
        <v>2211</v>
      </c>
      <c r="C17" s="274">
        <f>C18</f>
        <v>44600000</v>
      </c>
      <c r="D17" s="274">
        <f>D18</f>
        <v>46980000</v>
      </c>
    </row>
    <row r="18" spans="1:4" s="268" customFormat="1" ht="45">
      <c r="A18" s="275" t="s">
        <v>2212</v>
      </c>
      <c r="B18" s="273" t="s">
        <v>2230</v>
      </c>
      <c r="C18" s="274">
        <f>44000000+600000</f>
        <v>44600000</v>
      </c>
      <c r="D18" s="274">
        <f>44000000+2980000</f>
        <v>46980000</v>
      </c>
    </row>
    <row r="19" spans="1:4" s="268" customFormat="1" ht="30" hidden="1">
      <c r="A19" s="277" t="s">
        <v>2214</v>
      </c>
      <c r="B19" s="276" t="s">
        <v>2215</v>
      </c>
      <c r="C19" s="280">
        <f>C20</f>
        <v>0</v>
      </c>
      <c r="D19" s="280">
        <f>D20</f>
        <v>0</v>
      </c>
    </row>
    <row r="20" spans="1:4" s="268" customFormat="1" ht="30" hidden="1">
      <c r="A20" s="278" t="s">
        <v>2216</v>
      </c>
      <c r="B20" s="279" t="s">
        <v>2217</v>
      </c>
      <c r="C20" s="280">
        <f>C21</f>
        <v>0</v>
      </c>
      <c r="D20" s="280">
        <f>D21</f>
        <v>0</v>
      </c>
    </row>
    <row r="21" spans="1:4" s="268" customFormat="1" ht="30" hidden="1">
      <c r="A21" s="278" t="s">
        <v>2218</v>
      </c>
      <c r="B21" s="279" t="s">
        <v>2219</v>
      </c>
      <c r="C21" s="274"/>
      <c r="D21" s="274"/>
    </row>
    <row r="22" spans="1:4" s="36" customFormat="1" ht="30" hidden="1">
      <c r="A22" s="275" t="s">
        <v>2220</v>
      </c>
      <c r="B22" s="273" t="s">
        <v>2221</v>
      </c>
      <c r="C22" s="280">
        <f>C23+C26</f>
        <v>0</v>
      </c>
      <c r="D22" s="280">
        <f>D23+D26</f>
        <v>0</v>
      </c>
    </row>
    <row r="23" spans="1:4" s="36" customFormat="1" ht="30">
      <c r="A23" s="272" t="s">
        <v>2231</v>
      </c>
      <c r="B23" s="273" t="s">
        <v>2232</v>
      </c>
      <c r="C23" s="280">
        <f>-C24</f>
        <v>-2043803</v>
      </c>
      <c r="D23" s="280">
        <f>-D24</f>
        <v>-2155691.6</v>
      </c>
    </row>
    <row r="24" spans="1:4" s="36" customFormat="1" ht="90">
      <c r="A24" s="272" t="s">
        <v>2233</v>
      </c>
      <c r="B24" s="281" t="s">
        <v>2234</v>
      </c>
      <c r="C24" s="280">
        <f>C25</f>
        <v>2043803</v>
      </c>
      <c r="D24" s="280">
        <f>D25</f>
        <v>2155691.6</v>
      </c>
    </row>
    <row r="25" spans="1:4" s="36" customFormat="1" ht="90">
      <c r="A25" s="272" t="s">
        <v>2235</v>
      </c>
      <c r="B25" s="281" t="s">
        <v>2236</v>
      </c>
      <c r="C25" s="274">
        <v>2043803</v>
      </c>
      <c r="D25" s="274">
        <v>2155691.6</v>
      </c>
    </row>
    <row r="26" spans="1:4" s="36" customFormat="1">
      <c r="A26" s="275" t="s">
        <v>2237</v>
      </c>
      <c r="B26" s="281" t="s">
        <v>2238</v>
      </c>
      <c r="C26" s="283">
        <f t="shared" ref="C26:D29" si="0">C27</f>
        <v>2043803</v>
      </c>
      <c r="D26" s="283">
        <f t="shared" si="0"/>
        <v>2155691.6</v>
      </c>
    </row>
    <row r="27" spans="1:4" s="36" customFormat="1" ht="30">
      <c r="A27" s="275" t="s">
        <v>2245</v>
      </c>
      <c r="B27" s="273" t="s">
        <v>2246</v>
      </c>
      <c r="C27" s="280">
        <f t="shared" si="0"/>
        <v>2043803</v>
      </c>
      <c r="D27" s="280">
        <f t="shared" si="0"/>
        <v>2155691.6</v>
      </c>
    </row>
    <row r="28" spans="1:4" s="36" customFormat="1" ht="45">
      <c r="A28" s="275" t="s">
        <v>2247</v>
      </c>
      <c r="B28" s="281" t="s">
        <v>2248</v>
      </c>
      <c r="C28" s="280">
        <f t="shared" si="0"/>
        <v>2043803</v>
      </c>
      <c r="D28" s="280">
        <f t="shared" si="0"/>
        <v>2155691.6</v>
      </c>
    </row>
    <row r="29" spans="1:4" s="36" customFormat="1" ht="45">
      <c r="A29" s="284" t="s">
        <v>2249</v>
      </c>
      <c r="B29" s="285" t="s">
        <v>2250</v>
      </c>
      <c r="C29" s="280">
        <f t="shared" si="0"/>
        <v>2043803</v>
      </c>
      <c r="D29" s="280">
        <f t="shared" si="0"/>
        <v>2155691.6</v>
      </c>
    </row>
    <row r="30" spans="1:4" s="36" customFormat="1" ht="45">
      <c r="A30" s="275" t="s">
        <v>2253</v>
      </c>
      <c r="B30" s="286" t="s">
        <v>2254</v>
      </c>
      <c r="C30" s="274">
        <v>2043803</v>
      </c>
      <c r="D30" s="274">
        <v>2155691.6</v>
      </c>
    </row>
  </sheetData>
  <mergeCells count="1">
    <mergeCell ref="A5:D5"/>
  </mergeCells>
  <pageMargins left="0.70866141732283472" right="0.70866141732283472" top="0.74803149606299213" bottom="0.56000000000000005" header="0.31496062992125984" footer="0.24"/>
  <pageSetup paperSize="9" scale="76" orientation="portrait" r:id="rId1"/>
  <headerFooter>
    <oddFooter>&amp;L&amp;"Times New Roman,обычный"&amp;8 2430-15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43"/>
  <sheetViews>
    <sheetView view="pageBreakPreview" zoomScale="60" zoomScaleNormal="100" workbookViewId="0">
      <selection activeCell="B3" sqref="B3"/>
    </sheetView>
  </sheetViews>
  <sheetFormatPr defaultRowHeight="15"/>
  <cols>
    <col min="1" max="1" width="5.85546875" customWidth="1"/>
    <col min="2" max="2" width="70.140625" customWidth="1"/>
    <col min="3" max="3" width="25.140625" customWidth="1"/>
  </cols>
  <sheetData>
    <row r="1" spans="1:3">
      <c r="A1" s="234"/>
      <c r="B1" s="234"/>
      <c r="C1" s="245" t="s">
        <v>2357</v>
      </c>
    </row>
    <row r="2" spans="1:3">
      <c r="A2" s="235"/>
      <c r="B2" s="235"/>
      <c r="C2" s="246" t="s">
        <v>0</v>
      </c>
    </row>
    <row r="3" spans="1:3">
      <c r="A3" s="235"/>
      <c r="B3" s="235"/>
      <c r="C3" s="247" t="s">
        <v>2605</v>
      </c>
    </row>
    <row r="4" spans="1:3" ht="36" customHeight="1">
      <c r="A4" s="432" t="s">
        <v>2176</v>
      </c>
      <c r="B4" s="432"/>
      <c r="C4" s="432"/>
    </row>
    <row r="5" spans="1:3">
      <c r="A5" s="236" t="s">
        <v>1</v>
      </c>
      <c r="B5" s="235"/>
      <c r="C5" s="235"/>
    </row>
    <row r="6" spans="1:3">
      <c r="A6" s="433" t="s">
        <v>48</v>
      </c>
      <c r="B6" s="433" t="s">
        <v>2177</v>
      </c>
      <c r="C6" s="433" t="s">
        <v>276</v>
      </c>
    </row>
    <row r="7" spans="1:3">
      <c r="A7" s="433"/>
      <c r="B7" s="433"/>
      <c r="C7" s="433"/>
    </row>
    <row r="8" spans="1:3" ht="30.75" customHeight="1">
      <c r="A8" s="237" t="s">
        <v>51</v>
      </c>
      <c r="B8" s="238" t="s">
        <v>2178</v>
      </c>
      <c r="C8" s="239"/>
    </row>
    <row r="9" spans="1:3" ht="18" customHeight="1">
      <c r="A9" s="237"/>
      <c r="B9" s="238" t="s">
        <v>2179</v>
      </c>
      <c r="C9" s="239">
        <v>1995366.6</v>
      </c>
    </row>
    <row r="10" spans="1:3" ht="17.25" customHeight="1">
      <c r="A10" s="237"/>
      <c r="B10" s="238" t="s">
        <v>2180</v>
      </c>
      <c r="C10" s="239">
        <f>C26+C36</f>
        <v>49200000</v>
      </c>
    </row>
    <row r="11" spans="1:3" ht="17.25" customHeight="1">
      <c r="A11" s="237"/>
      <c r="B11" s="238" t="s">
        <v>2181</v>
      </c>
      <c r="C11" s="239">
        <f>C17+C22+C27</f>
        <v>44247476</v>
      </c>
    </row>
    <row r="12" spans="1:3" ht="17.25" customHeight="1">
      <c r="A12" s="237"/>
      <c r="B12" s="238" t="s">
        <v>2182</v>
      </c>
      <c r="C12" s="239">
        <f>C18+C23+C28+C33+C38</f>
        <v>6947890.5999999996</v>
      </c>
    </row>
    <row r="13" spans="1:3" ht="15.75" customHeight="1">
      <c r="A13" s="237"/>
      <c r="B13" s="238" t="s">
        <v>5</v>
      </c>
      <c r="C13" s="239"/>
    </row>
    <row r="14" spans="1:3" ht="45" customHeight="1">
      <c r="A14" s="237" t="s">
        <v>53</v>
      </c>
      <c r="B14" s="238" t="s">
        <v>2183</v>
      </c>
      <c r="C14" s="239"/>
    </row>
    <row r="15" spans="1:3" ht="17.25" customHeight="1">
      <c r="A15" s="237"/>
      <c r="B15" s="238" t="s">
        <v>2179</v>
      </c>
      <c r="C15" s="239">
        <v>247476</v>
      </c>
    </row>
    <row r="16" spans="1:3" ht="18" customHeight="1">
      <c r="A16" s="237"/>
      <c r="B16" s="238" t="s">
        <v>2180</v>
      </c>
      <c r="C16" s="239">
        <v>0</v>
      </c>
    </row>
    <row r="17" spans="1:3" ht="17.25" customHeight="1">
      <c r="A17" s="237"/>
      <c r="B17" s="238" t="s">
        <v>2181</v>
      </c>
      <c r="C17" s="239">
        <v>247476</v>
      </c>
    </row>
    <row r="18" spans="1:3" ht="16.5" customHeight="1">
      <c r="A18" s="237"/>
      <c r="B18" s="238" t="s">
        <v>2182</v>
      </c>
      <c r="C18" s="239">
        <v>0</v>
      </c>
    </row>
    <row r="19" spans="1:3" ht="32.25" customHeight="1">
      <c r="A19" s="237" t="s">
        <v>55</v>
      </c>
      <c r="B19" s="238" t="s">
        <v>2575</v>
      </c>
      <c r="C19" s="239"/>
    </row>
    <row r="20" spans="1:3" ht="18" customHeight="1">
      <c r="A20" s="237"/>
      <c r="B20" s="238" t="s">
        <v>2179</v>
      </c>
      <c r="C20" s="239">
        <v>247890.6</v>
      </c>
    </row>
    <row r="21" spans="1:3" ht="17.25" customHeight="1">
      <c r="A21" s="237"/>
      <c r="B21" s="238" t="s">
        <v>2180</v>
      </c>
      <c r="C21" s="239">
        <v>0</v>
      </c>
    </row>
    <row r="22" spans="1:3" ht="16.5" customHeight="1">
      <c r="A22" s="237"/>
      <c r="B22" s="238" t="s">
        <v>2181</v>
      </c>
      <c r="C22" s="239">
        <v>0</v>
      </c>
    </row>
    <row r="23" spans="1:3" ht="15.75" customHeight="1">
      <c r="A23" s="237"/>
      <c r="B23" s="238" t="s">
        <v>2182</v>
      </c>
      <c r="C23" s="239">
        <v>247890.6</v>
      </c>
    </row>
    <row r="24" spans="1:3" ht="30.75" customHeight="1">
      <c r="A24" s="237" t="s">
        <v>57</v>
      </c>
      <c r="B24" s="238" t="s">
        <v>2185</v>
      </c>
      <c r="C24" s="239"/>
    </row>
    <row r="25" spans="1:3" ht="15.75" customHeight="1">
      <c r="A25" s="237"/>
      <c r="B25" s="238" t="s">
        <v>2179</v>
      </c>
      <c r="C25" s="240">
        <v>0</v>
      </c>
    </row>
    <row r="26" spans="1:3" ht="15.75" customHeight="1">
      <c r="A26" s="237"/>
      <c r="B26" s="238" t="s">
        <v>2180</v>
      </c>
      <c r="C26" s="240">
        <v>44000000</v>
      </c>
    </row>
    <row r="27" spans="1:3" ht="15.75" customHeight="1">
      <c r="A27" s="237"/>
      <c r="B27" s="238" t="s">
        <v>2181</v>
      </c>
      <c r="C27" s="240">
        <v>44000000</v>
      </c>
    </row>
    <row r="28" spans="1:3" ht="15.75" customHeight="1">
      <c r="A28" s="237"/>
      <c r="B28" s="238" t="s">
        <v>2182</v>
      </c>
      <c r="C28" s="240">
        <v>0</v>
      </c>
    </row>
    <row r="29" spans="1:3" s="243" customFormat="1" ht="30.75" customHeight="1">
      <c r="A29" s="241" t="s">
        <v>59</v>
      </c>
      <c r="B29" s="242" t="s">
        <v>2186</v>
      </c>
      <c r="C29" s="240"/>
    </row>
    <row r="30" spans="1:3" s="243" customFormat="1" ht="15.75" customHeight="1">
      <c r="A30" s="241"/>
      <c r="B30" s="242" t="s">
        <v>2179</v>
      </c>
      <c r="C30" s="240">
        <v>1500000</v>
      </c>
    </row>
    <row r="31" spans="1:3" s="243" customFormat="1" ht="15.75" customHeight="1">
      <c r="A31" s="241"/>
      <c r="B31" s="242" t="s">
        <v>2180</v>
      </c>
      <c r="C31" s="240">
        <v>0</v>
      </c>
    </row>
    <row r="32" spans="1:3" s="243" customFormat="1" ht="15.75" customHeight="1">
      <c r="A32" s="241"/>
      <c r="B32" s="242" t="s">
        <v>2181</v>
      </c>
      <c r="C32" s="240">
        <v>0</v>
      </c>
    </row>
    <row r="33" spans="1:3" s="243" customFormat="1" ht="15.75" customHeight="1">
      <c r="A33" s="241"/>
      <c r="B33" s="242" t="s">
        <v>2182</v>
      </c>
      <c r="C33" s="240">
        <v>1500000</v>
      </c>
    </row>
    <row r="34" spans="1:3" s="243" customFormat="1" ht="76.5" customHeight="1">
      <c r="A34" s="241" t="s">
        <v>61</v>
      </c>
      <c r="B34" s="242" t="s">
        <v>2576</v>
      </c>
      <c r="C34" s="240"/>
    </row>
    <row r="35" spans="1:3" s="243" customFormat="1" ht="15.75" customHeight="1">
      <c r="A35" s="241"/>
      <c r="B35" s="242" t="s">
        <v>2179</v>
      </c>
      <c r="C35" s="240">
        <v>0</v>
      </c>
    </row>
    <row r="36" spans="1:3" s="243" customFormat="1" ht="15.75" customHeight="1">
      <c r="A36" s="241"/>
      <c r="B36" s="242" t="s">
        <v>2180</v>
      </c>
      <c r="C36" s="240">
        <v>5200000</v>
      </c>
    </row>
    <row r="37" spans="1:3" s="243" customFormat="1" ht="15.75" customHeight="1">
      <c r="A37" s="241"/>
      <c r="B37" s="242" t="s">
        <v>2181</v>
      </c>
      <c r="C37" s="240">
        <v>0</v>
      </c>
    </row>
    <row r="38" spans="1:3" s="243" customFormat="1" ht="15.75" customHeight="1">
      <c r="A38" s="241"/>
      <c r="B38" s="242" t="s">
        <v>2182</v>
      </c>
      <c r="C38" s="240">
        <v>5200000</v>
      </c>
    </row>
    <row r="39" spans="1:3" s="243" customFormat="1" ht="17.25" customHeight="1">
      <c r="A39" s="241" t="s">
        <v>68</v>
      </c>
      <c r="B39" s="242" t="s">
        <v>2188</v>
      </c>
      <c r="C39" s="240"/>
    </row>
    <row r="40" spans="1:3" s="243" customFormat="1" ht="17.25" customHeight="1">
      <c r="A40" s="241"/>
      <c r="B40" s="242" t="s">
        <v>2179</v>
      </c>
      <c r="C40" s="240">
        <v>10400000</v>
      </c>
    </row>
    <row r="41" spans="1:3" s="243" customFormat="1" ht="17.25" customHeight="1">
      <c r="A41" s="244"/>
      <c r="B41" s="242" t="s">
        <v>2180</v>
      </c>
      <c r="C41" s="240">
        <v>15726738</v>
      </c>
    </row>
    <row r="42" spans="1:3" s="243" customFormat="1" ht="15.75" customHeight="1">
      <c r="A42" s="244"/>
      <c r="B42" s="242" t="s">
        <v>2181</v>
      </c>
      <c r="C42" s="240">
        <v>10400000</v>
      </c>
    </row>
    <row r="43" spans="1:3" s="243" customFormat="1" ht="15" customHeight="1">
      <c r="A43" s="244"/>
      <c r="B43" s="242" t="s">
        <v>2182</v>
      </c>
      <c r="C43" s="240">
        <f>C40+C41-C42</f>
        <v>15726738</v>
      </c>
    </row>
  </sheetData>
  <mergeCells count="4">
    <mergeCell ref="A4:C4"/>
    <mergeCell ref="A6:A7"/>
    <mergeCell ref="B6:B7"/>
    <mergeCell ref="C6:C7"/>
  </mergeCells>
  <pageMargins left="0.70866141732283472" right="0.70866141732283472" top="0.53" bottom="0.45" header="0.31496062992125984" footer="0.17"/>
  <pageSetup paperSize="9" scale="86" orientation="portrait" r:id="rId1"/>
  <headerFooter>
    <oddFooter>&amp;L&amp;"Times New Roman,обычный"&amp;8 2430-15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46"/>
  <sheetViews>
    <sheetView view="pageBreakPreview" zoomScale="60" zoomScaleNormal="100" workbookViewId="0">
      <selection activeCell="B3" sqref="B3"/>
    </sheetView>
  </sheetViews>
  <sheetFormatPr defaultRowHeight="15"/>
  <cols>
    <col min="1" max="1" width="5.42578125" customWidth="1"/>
    <col min="2" max="2" width="59.140625" customWidth="1"/>
    <col min="3" max="3" width="19.140625" customWidth="1"/>
    <col min="4" max="4" width="24.42578125" customWidth="1"/>
  </cols>
  <sheetData>
    <row r="1" spans="1:4">
      <c r="A1" s="234"/>
      <c r="B1" s="234"/>
      <c r="C1" s="234"/>
      <c r="D1" s="245" t="s">
        <v>2358</v>
      </c>
    </row>
    <row r="2" spans="1:4">
      <c r="A2" s="234"/>
      <c r="B2" s="234"/>
      <c r="C2" s="234"/>
      <c r="D2" s="246" t="s">
        <v>0</v>
      </c>
    </row>
    <row r="3" spans="1:4">
      <c r="A3" s="234"/>
      <c r="B3" s="234"/>
      <c r="C3" s="234"/>
      <c r="D3" s="247" t="s">
        <v>2592</v>
      </c>
    </row>
    <row r="4" spans="1:4">
      <c r="A4" s="234"/>
      <c r="B4" s="234"/>
      <c r="C4" s="234"/>
      <c r="D4" s="247"/>
    </row>
    <row r="5" spans="1:4" ht="32.25" customHeight="1">
      <c r="A5" s="434" t="s">
        <v>2196</v>
      </c>
      <c r="B5" s="434"/>
      <c r="C5" s="434"/>
      <c r="D5" s="434"/>
    </row>
    <row r="6" spans="1:4">
      <c r="A6" s="435" t="s">
        <v>48</v>
      </c>
      <c r="B6" s="436" t="s">
        <v>2177</v>
      </c>
      <c r="C6" s="435" t="s">
        <v>76</v>
      </c>
      <c r="D6" s="437" t="s">
        <v>77</v>
      </c>
    </row>
    <row r="7" spans="1:4">
      <c r="A7" s="435"/>
      <c r="B7" s="436"/>
      <c r="C7" s="435"/>
      <c r="D7" s="437"/>
    </row>
    <row r="8" spans="1:4" ht="33" customHeight="1">
      <c r="A8" s="248" t="s">
        <v>51</v>
      </c>
      <c r="B8" s="249" t="s">
        <v>2577</v>
      </c>
      <c r="C8" s="250"/>
      <c r="D8" s="251"/>
    </row>
    <row r="9" spans="1:4" ht="17.25" customHeight="1">
      <c r="A9" s="248"/>
      <c r="B9" s="249" t="s">
        <v>2189</v>
      </c>
      <c r="C9" s="250">
        <f>C16+C22+C28+C34</f>
        <v>6947890.5999999996</v>
      </c>
      <c r="D9" s="250">
        <f>D16+D28+D34</f>
        <v>6347890.5999999996</v>
      </c>
    </row>
    <row r="10" spans="1:4" ht="15.75" customHeight="1">
      <c r="A10" s="248"/>
      <c r="B10" s="252" t="s">
        <v>2190</v>
      </c>
      <c r="C10" s="250">
        <f>C17+C23+C29+C35</f>
        <v>44000000</v>
      </c>
      <c r="D10" s="250">
        <f>D17+D23+D29+D35</f>
        <v>44000000</v>
      </c>
    </row>
    <row r="11" spans="1:4" ht="16.5" customHeight="1">
      <c r="A11" s="248"/>
      <c r="B11" s="252" t="s">
        <v>2191</v>
      </c>
      <c r="C11" s="250">
        <f>C18+C24+C30+C36</f>
        <v>44600000</v>
      </c>
      <c r="D11" s="250">
        <f>D18+D24+D30+D36</f>
        <v>46980000</v>
      </c>
    </row>
    <row r="12" spans="1:4" ht="17.25" customHeight="1">
      <c r="A12" s="248"/>
      <c r="B12" s="252" t="s">
        <v>2192</v>
      </c>
      <c r="C12" s="250">
        <f>C19+C31+C37</f>
        <v>6347890.5999999996</v>
      </c>
      <c r="D12" s="251" t="s">
        <v>2193</v>
      </c>
    </row>
    <row r="13" spans="1:4" ht="16.5" customHeight="1">
      <c r="A13" s="248"/>
      <c r="B13" s="252" t="s">
        <v>2194</v>
      </c>
      <c r="C13" s="250" t="s">
        <v>2193</v>
      </c>
      <c r="D13" s="251">
        <f>D20+D32+D38</f>
        <v>3367890.6</v>
      </c>
    </row>
    <row r="14" spans="1:4" ht="15" customHeight="1">
      <c r="A14" s="248"/>
      <c r="B14" s="252" t="s">
        <v>5</v>
      </c>
      <c r="C14" s="250"/>
      <c r="D14" s="251"/>
    </row>
    <row r="15" spans="1:4" ht="45" customHeight="1">
      <c r="A15" s="237" t="s">
        <v>53</v>
      </c>
      <c r="B15" s="238" t="s">
        <v>2184</v>
      </c>
      <c r="C15" s="239"/>
      <c r="D15" s="253"/>
    </row>
    <row r="16" spans="1:4" ht="18" customHeight="1">
      <c r="A16" s="237"/>
      <c r="B16" s="249" t="s">
        <v>2189</v>
      </c>
      <c r="C16" s="239">
        <v>247890.6</v>
      </c>
      <c r="D16" s="239">
        <v>247890.6</v>
      </c>
    </row>
    <row r="17" spans="1:4" ht="17.25" customHeight="1">
      <c r="A17" s="237"/>
      <c r="B17" s="252" t="s">
        <v>2190</v>
      </c>
      <c r="C17" s="239">
        <v>0</v>
      </c>
      <c r="D17" s="254">
        <v>0</v>
      </c>
    </row>
    <row r="18" spans="1:4" ht="17.25" customHeight="1">
      <c r="A18" s="237"/>
      <c r="B18" s="252" t="s">
        <v>2191</v>
      </c>
      <c r="C18" s="239">
        <v>0</v>
      </c>
      <c r="D18" s="254">
        <v>0</v>
      </c>
    </row>
    <row r="19" spans="1:4" ht="15.75" customHeight="1">
      <c r="A19" s="237"/>
      <c r="B19" s="252" t="s">
        <v>2192</v>
      </c>
      <c r="C19" s="239">
        <v>247890.6</v>
      </c>
      <c r="D19" s="255" t="s">
        <v>2193</v>
      </c>
    </row>
    <row r="20" spans="1:4" ht="17.25" customHeight="1">
      <c r="A20" s="248"/>
      <c r="B20" s="252" t="s">
        <v>2194</v>
      </c>
      <c r="C20" s="250" t="s">
        <v>2193</v>
      </c>
      <c r="D20" s="239">
        <v>247890.6</v>
      </c>
    </row>
    <row r="21" spans="1:4" ht="17.25" customHeight="1">
      <c r="A21" s="237" t="s">
        <v>55</v>
      </c>
      <c r="B21" s="238" t="s">
        <v>2185</v>
      </c>
      <c r="C21" s="239"/>
      <c r="D21" s="256"/>
    </row>
    <row r="22" spans="1:4" ht="17.25" customHeight="1">
      <c r="A22" s="237"/>
      <c r="B22" s="238" t="s">
        <v>2189</v>
      </c>
      <c r="C22" s="240">
        <v>0</v>
      </c>
      <c r="D22" s="256">
        <v>0</v>
      </c>
    </row>
    <row r="23" spans="1:4" ht="17.25" customHeight="1">
      <c r="A23" s="237"/>
      <c r="B23" s="238" t="s">
        <v>2190</v>
      </c>
      <c r="C23" s="240">
        <v>44000000</v>
      </c>
      <c r="D23" s="256">
        <v>44000000</v>
      </c>
    </row>
    <row r="24" spans="1:4" ht="18.75" customHeight="1">
      <c r="A24" s="237"/>
      <c r="B24" s="238" t="s">
        <v>2195</v>
      </c>
      <c r="C24" s="240">
        <v>44000000</v>
      </c>
      <c r="D24" s="256">
        <v>44000000</v>
      </c>
    </row>
    <row r="25" spans="1:4" ht="17.25" customHeight="1">
      <c r="A25" s="237"/>
      <c r="B25" s="238" t="s">
        <v>2192</v>
      </c>
      <c r="C25" s="240">
        <v>0</v>
      </c>
      <c r="D25" s="256" t="s">
        <v>2193</v>
      </c>
    </row>
    <row r="26" spans="1:4" ht="17.25" customHeight="1">
      <c r="A26" s="237"/>
      <c r="B26" s="252" t="s">
        <v>2194</v>
      </c>
      <c r="C26" s="240" t="s">
        <v>2193</v>
      </c>
      <c r="D26" s="256">
        <v>0</v>
      </c>
    </row>
    <row r="27" spans="1:4" s="243" customFormat="1" ht="30.75" customHeight="1">
      <c r="A27" s="241" t="s">
        <v>57</v>
      </c>
      <c r="B27" s="242" t="s">
        <v>2186</v>
      </c>
      <c r="C27" s="240"/>
      <c r="D27" s="257"/>
    </row>
    <row r="28" spans="1:4" ht="17.25" customHeight="1">
      <c r="A28" s="237"/>
      <c r="B28" s="238" t="s">
        <v>2189</v>
      </c>
      <c r="C28" s="240">
        <v>1500000</v>
      </c>
      <c r="D28" s="256">
        <f>C31</f>
        <v>900000</v>
      </c>
    </row>
    <row r="29" spans="1:4" ht="17.25" customHeight="1">
      <c r="A29" s="237"/>
      <c r="B29" s="238" t="s">
        <v>2190</v>
      </c>
      <c r="C29" s="240">
        <v>0</v>
      </c>
      <c r="D29" s="256">
        <v>0</v>
      </c>
    </row>
    <row r="30" spans="1:4">
      <c r="A30" s="237"/>
      <c r="B30" s="238" t="s">
        <v>2195</v>
      </c>
      <c r="C30" s="240">
        <v>600000</v>
      </c>
      <c r="D30" s="256">
        <v>900000</v>
      </c>
    </row>
    <row r="31" spans="1:4" ht="17.25" customHeight="1">
      <c r="A31" s="237"/>
      <c r="B31" s="238" t="s">
        <v>2192</v>
      </c>
      <c r="C31" s="240">
        <f>C28-C30</f>
        <v>900000</v>
      </c>
      <c r="D31" s="256" t="s">
        <v>2193</v>
      </c>
    </row>
    <row r="32" spans="1:4" ht="17.25" customHeight="1">
      <c r="A32" s="237"/>
      <c r="B32" s="252" t="s">
        <v>2194</v>
      </c>
      <c r="C32" s="240" t="s">
        <v>2193</v>
      </c>
      <c r="D32" s="256">
        <f>D28-D30</f>
        <v>0</v>
      </c>
    </row>
    <row r="33" spans="1:4" s="243" customFormat="1" ht="76.5" customHeight="1">
      <c r="A33" s="241" t="s">
        <v>59</v>
      </c>
      <c r="B33" s="242" t="s">
        <v>2187</v>
      </c>
      <c r="C33" s="240"/>
      <c r="D33" s="257"/>
    </row>
    <row r="34" spans="1:4" ht="17.25" customHeight="1">
      <c r="A34" s="237"/>
      <c r="B34" s="238" t="s">
        <v>2189</v>
      </c>
      <c r="C34" s="240">
        <v>5200000</v>
      </c>
      <c r="D34" s="256">
        <f>C37</f>
        <v>5200000</v>
      </c>
    </row>
    <row r="35" spans="1:4" ht="17.25" customHeight="1">
      <c r="A35" s="237"/>
      <c r="B35" s="238" t="s">
        <v>2190</v>
      </c>
      <c r="C35" s="240">
        <v>0</v>
      </c>
      <c r="D35" s="256">
        <v>0</v>
      </c>
    </row>
    <row r="36" spans="1:4">
      <c r="A36" s="237"/>
      <c r="B36" s="238" t="s">
        <v>2195</v>
      </c>
      <c r="C36" s="240">
        <v>0</v>
      </c>
      <c r="D36" s="256">
        <v>2080000</v>
      </c>
    </row>
    <row r="37" spans="1:4" ht="17.25" customHeight="1">
      <c r="A37" s="237"/>
      <c r="B37" s="238" t="s">
        <v>2192</v>
      </c>
      <c r="C37" s="240">
        <f>C34-C36</f>
        <v>5200000</v>
      </c>
      <c r="D37" s="256" t="s">
        <v>2193</v>
      </c>
    </row>
    <row r="38" spans="1:4" ht="17.25" customHeight="1">
      <c r="A38" s="237"/>
      <c r="B38" s="252" t="s">
        <v>2194</v>
      </c>
      <c r="C38" s="240" t="s">
        <v>2193</v>
      </c>
      <c r="D38" s="256">
        <f>D34-D36</f>
        <v>3120000</v>
      </c>
    </row>
    <row r="39" spans="1:4" s="243" customFormat="1" ht="18.600000000000001" customHeight="1">
      <c r="A39" s="258" t="s">
        <v>68</v>
      </c>
      <c r="B39" s="259" t="s">
        <v>2188</v>
      </c>
      <c r="C39" s="260"/>
      <c r="D39" s="261"/>
    </row>
    <row r="40" spans="1:4" s="243" customFormat="1" ht="17.25" customHeight="1">
      <c r="A40" s="258"/>
      <c r="B40" s="259" t="s">
        <v>2189</v>
      </c>
      <c r="C40" s="260">
        <v>15726738</v>
      </c>
      <c r="D40" s="261">
        <f>C43</f>
        <v>28723784.100000001</v>
      </c>
    </row>
    <row r="41" spans="1:4" s="243" customFormat="1" ht="17.25" customHeight="1">
      <c r="A41" s="258"/>
      <c r="B41" s="262" t="s">
        <v>2190</v>
      </c>
      <c r="C41" s="260">
        <v>28723784.100000001</v>
      </c>
      <c r="D41" s="261">
        <v>41829594.200000003</v>
      </c>
    </row>
    <row r="42" spans="1:4" s="243" customFormat="1" ht="18.600000000000001" customHeight="1">
      <c r="A42" s="258"/>
      <c r="B42" s="262" t="s">
        <v>2191</v>
      </c>
      <c r="C42" s="260">
        <v>15726738</v>
      </c>
      <c r="D42" s="261">
        <f>C43</f>
        <v>28723784.100000001</v>
      </c>
    </row>
    <row r="43" spans="1:4" s="243" customFormat="1" ht="18" customHeight="1">
      <c r="A43" s="258"/>
      <c r="B43" s="262" t="s">
        <v>2192</v>
      </c>
      <c r="C43" s="260">
        <f>C40+C41-C42</f>
        <v>28723784.100000001</v>
      </c>
      <c r="D43" s="261" t="s">
        <v>2193</v>
      </c>
    </row>
    <row r="44" spans="1:4" s="243" customFormat="1" ht="17.25" customHeight="1">
      <c r="A44" s="258"/>
      <c r="B44" s="262" t="s">
        <v>2194</v>
      </c>
      <c r="C44" s="260" t="s">
        <v>2193</v>
      </c>
      <c r="D44" s="261">
        <f>D40+D41-D42</f>
        <v>41829594.20000001</v>
      </c>
    </row>
    <row r="45" spans="1:4">
      <c r="A45" s="263"/>
      <c r="B45" s="263"/>
      <c r="C45" s="263"/>
      <c r="D45" s="263"/>
    </row>
    <row r="46" spans="1:4">
      <c r="A46" s="263"/>
      <c r="B46" s="263"/>
      <c r="C46" s="263"/>
      <c r="D46" s="263"/>
    </row>
  </sheetData>
  <mergeCells count="5">
    <mergeCell ref="A5:D5"/>
    <mergeCell ref="A6:A7"/>
    <mergeCell ref="B6:B7"/>
    <mergeCell ref="C6:C7"/>
    <mergeCell ref="D6:D7"/>
  </mergeCells>
  <pageMargins left="0.70866141732283472" right="0.70866141732283472" top="0.49" bottom="0.47" header="0.31496062992125984" footer="0.17"/>
  <pageSetup paperSize="9" scale="80" orientation="portrait" r:id="rId1"/>
  <headerFooter>
    <oddFooter>&amp;L&amp;"Times New Roman,обычный"&amp;8 2430-15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17"/>
  <sheetViews>
    <sheetView view="pageBreakPreview" topLeftCell="C1" zoomScale="60" zoomScaleNormal="100" workbookViewId="0">
      <selection activeCell="D2" sqref="D2"/>
    </sheetView>
  </sheetViews>
  <sheetFormatPr defaultRowHeight="15"/>
  <cols>
    <col min="1" max="1" width="5.42578125" style="342" customWidth="1"/>
    <col min="2" max="2" width="25.42578125" style="342" customWidth="1"/>
    <col min="3" max="3" width="28.140625" style="342" customWidth="1"/>
    <col min="4" max="4" width="31.140625" style="342" customWidth="1"/>
    <col min="5" max="5" width="34.28515625" style="342" customWidth="1"/>
    <col min="6" max="6" width="24" style="342" customWidth="1"/>
    <col min="7" max="256" width="9.140625" style="342"/>
    <col min="257" max="257" width="5.42578125" style="342" customWidth="1"/>
    <col min="258" max="258" width="25.42578125" style="342" customWidth="1"/>
    <col min="259" max="259" width="28.140625" style="342" customWidth="1"/>
    <col min="260" max="260" width="31.140625" style="342" customWidth="1"/>
    <col min="261" max="261" width="34.28515625" style="342" customWidth="1"/>
    <col min="262" max="262" width="23.85546875" style="342" customWidth="1"/>
    <col min="263" max="512" width="9.140625" style="342"/>
    <col min="513" max="513" width="5.42578125" style="342" customWidth="1"/>
    <col min="514" max="514" width="25.42578125" style="342" customWidth="1"/>
    <col min="515" max="515" width="28.140625" style="342" customWidth="1"/>
    <col min="516" max="516" width="31.140625" style="342" customWidth="1"/>
    <col min="517" max="517" width="34.28515625" style="342" customWidth="1"/>
    <col min="518" max="518" width="23.85546875" style="342" customWidth="1"/>
    <col min="519" max="768" width="9.140625" style="342"/>
    <col min="769" max="769" width="5.42578125" style="342" customWidth="1"/>
    <col min="770" max="770" width="25.42578125" style="342" customWidth="1"/>
    <col min="771" max="771" width="28.140625" style="342" customWidth="1"/>
    <col min="772" max="772" width="31.140625" style="342" customWidth="1"/>
    <col min="773" max="773" width="34.28515625" style="342" customWidth="1"/>
    <col min="774" max="774" width="23.85546875" style="342" customWidth="1"/>
    <col min="775" max="1024" width="9.140625" style="342"/>
    <col min="1025" max="1025" width="5.42578125" style="342" customWidth="1"/>
    <col min="1026" max="1026" width="25.42578125" style="342" customWidth="1"/>
    <col min="1027" max="1027" width="28.140625" style="342" customWidth="1"/>
    <col min="1028" max="1028" width="31.140625" style="342" customWidth="1"/>
    <col min="1029" max="1029" width="34.28515625" style="342" customWidth="1"/>
    <col min="1030" max="1030" width="23.85546875" style="342" customWidth="1"/>
    <col min="1031" max="1280" width="9.140625" style="342"/>
    <col min="1281" max="1281" width="5.42578125" style="342" customWidth="1"/>
    <col min="1282" max="1282" width="25.42578125" style="342" customWidth="1"/>
    <col min="1283" max="1283" width="28.140625" style="342" customWidth="1"/>
    <col min="1284" max="1284" width="31.140625" style="342" customWidth="1"/>
    <col min="1285" max="1285" width="34.28515625" style="342" customWidth="1"/>
    <col min="1286" max="1286" width="23.85546875" style="342" customWidth="1"/>
    <col min="1287" max="1536" width="9.140625" style="342"/>
    <col min="1537" max="1537" width="5.42578125" style="342" customWidth="1"/>
    <col min="1538" max="1538" width="25.42578125" style="342" customWidth="1"/>
    <col min="1539" max="1539" width="28.140625" style="342" customWidth="1"/>
    <col min="1540" max="1540" width="31.140625" style="342" customWidth="1"/>
    <col min="1541" max="1541" width="34.28515625" style="342" customWidth="1"/>
    <col min="1542" max="1542" width="23.85546875" style="342" customWidth="1"/>
    <col min="1543" max="1792" width="9.140625" style="342"/>
    <col min="1793" max="1793" width="5.42578125" style="342" customWidth="1"/>
    <col min="1794" max="1794" width="25.42578125" style="342" customWidth="1"/>
    <col min="1795" max="1795" width="28.140625" style="342" customWidth="1"/>
    <col min="1796" max="1796" width="31.140625" style="342" customWidth="1"/>
    <col min="1797" max="1797" width="34.28515625" style="342" customWidth="1"/>
    <col min="1798" max="1798" width="23.85546875" style="342" customWidth="1"/>
    <col min="1799" max="2048" width="9.140625" style="342"/>
    <col min="2049" max="2049" width="5.42578125" style="342" customWidth="1"/>
    <col min="2050" max="2050" width="25.42578125" style="342" customWidth="1"/>
    <col min="2051" max="2051" width="28.140625" style="342" customWidth="1"/>
    <col min="2052" max="2052" width="31.140625" style="342" customWidth="1"/>
    <col min="2053" max="2053" width="34.28515625" style="342" customWidth="1"/>
    <col min="2054" max="2054" width="23.85546875" style="342" customWidth="1"/>
    <col min="2055" max="2304" width="9.140625" style="342"/>
    <col min="2305" max="2305" width="5.42578125" style="342" customWidth="1"/>
    <col min="2306" max="2306" width="25.42578125" style="342" customWidth="1"/>
    <col min="2307" max="2307" width="28.140625" style="342" customWidth="1"/>
    <col min="2308" max="2308" width="31.140625" style="342" customWidth="1"/>
    <col min="2309" max="2309" width="34.28515625" style="342" customWidth="1"/>
    <col min="2310" max="2310" width="23.85546875" style="342" customWidth="1"/>
    <col min="2311" max="2560" width="9.140625" style="342"/>
    <col min="2561" max="2561" width="5.42578125" style="342" customWidth="1"/>
    <col min="2562" max="2562" width="25.42578125" style="342" customWidth="1"/>
    <col min="2563" max="2563" width="28.140625" style="342" customWidth="1"/>
    <col min="2564" max="2564" width="31.140625" style="342" customWidth="1"/>
    <col min="2565" max="2565" width="34.28515625" style="342" customWidth="1"/>
    <col min="2566" max="2566" width="23.85546875" style="342" customWidth="1"/>
    <col min="2567" max="2816" width="9.140625" style="342"/>
    <col min="2817" max="2817" width="5.42578125" style="342" customWidth="1"/>
    <col min="2818" max="2818" width="25.42578125" style="342" customWidth="1"/>
    <col min="2819" max="2819" width="28.140625" style="342" customWidth="1"/>
    <col min="2820" max="2820" width="31.140625" style="342" customWidth="1"/>
    <col min="2821" max="2821" width="34.28515625" style="342" customWidth="1"/>
    <col min="2822" max="2822" width="23.85546875" style="342" customWidth="1"/>
    <col min="2823" max="3072" width="9.140625" style="342"/>
    <col min="3073" max="3073" width="5.42578125" style="342" customWidth="1"/>
    <col min="3074" max="3074" width="25.42578125" style="342" customWidth="1"/>
    <col min="3075" max="3075" width="28.140625" style="342" customWidth="1"/>
    <col min="3076" max="3076" width="31.140625" style="342" customWidth="1"/>
    <col min="3077" max="3077" width="34.28515625" style="342" customWidth="1"/>
    <col min="3078" max="3078" width="23.85546875" style="342" customWidth="1"/>
    <col min="3079" max="3328" width="9.140625" style="342"/>
    <col min="3329" max="3329" width="5.42578125" style="342" customWidth="1"/>
    <col min="3330" max="3330" width="25.42578125" style="342" customWidth="1"/>
    <col min="3331" max="3331" width="28.140625" style="342" customWidth="1"/>
    <col min="3332" max="3332" width="31.140625" style="342" customWidth="1"/>
    <col min="3333" max="3333" width="34.28515625" style="342" customWidth="1"/>
    <col min="3334" max="3334" width="23.85546875" style="342" customWidth="1"/>
    <col min="3335" max="3584" width="9.140625" style="342"/>
    <col min="3585" max="3585" width="5.42578125" style="342" customWidth="1"/>
    <col min="3586" max="3586" width="25.42578125" style="342" customWidth="1"/>
    <col min="3587" max="3587" width="28.140625" style="342" customWidth="1"/>
    <col min="3588" max="3588" width="31.140625" style="342" customWidth="1"/>
    <col min="3589" max="3589" width="34.28515625" style="342" customWidth="1"/>
    <col min="3590" max="3590" width="23.85546875" style="342" customWidth="1"/>
    <col min="3591" max="3840" width="9.140625" style="342"/>
    <col min="3841" max="3841" width="5.42578125" style="342" customWidth="1"/>
    <col min="3842" max="3842" width="25.42578125" style="342" customWidth="1"/>
    <col min="3843" max="3843" width="28.140625" style="342" customWidth="1"/>
    <col min="3844" max="3844" width="31.140625" style="342" customWidth="1"/>
    <col min="3845" max="3845" width="34.28515625" style="342" customWidth="1"/>
    <col min="3846" max="3846" width="23.85546875" style="342" customWidth="1"/>
    <col min="3847" max="4096" width="9.140625" style="342"/>
    <col min="4097" max="4097" width="5.42578125" style="342" customWidth="1"/>
    <col min="4098" max="4098" width="25.42578125" style="342" customWidth="1"/>
    <col min="4099" max="4099" width="28.140625" style="342" customWidth="1"/>
    <col min="4100" max="4100" width="31.140625" style="342" customWidth="1"/>
    <col min="4101" max="4101" width="34.28515625" style="342" customWidth="1"/>
    <col min="4102" max="4102" width="23.85546875" style="342" customWidth="1"/>
    <col min="4103" max="4352" width="9.140625" style="342"/>
    <col min="4353" max="4353" width="5.42578125" style="342" customWidth="1"/>
    <col min="4354" max="4354" width="25.42578125" style="342" customWidth="1"/>
    <col min="4355" max="4355" width="28.140625" style="342" customWidth="1"/>
    <col min="4356" max="4356" width="31.140625" style="342" customWidth="1"/>
    <col min="4357" max="4357" width="34.28515625" style="342" customWidth="1"/>
    <col min="4358" max="4358" width="23.85546875" style="342" customWidth="1"/>
    <col min="4359" max="4608" width="9.140625" style="342"/>
    <col min="4609" max="4609" width="5.42578125" style="342" customWidth="1"/>
    <col min="4610" max="4610" width="25.42578125" style="342" customWidth="1"/>
    <col min="4611" max="4611" width="28.140625" style="342" customWidth="1"/>
    <col min="4612" max="4612" width="31.140625" style="342" customWidth="1"/>
    <col min="4613" max="4613" width="34.28515625" style="342" customWidth="1"/>
    <col min="4614" max="4614" width="23.85546875" style="342" customWidth="1"/>
    <col min="4615" max="4864" width="9.140625" style="342"/>
    <col min="4865" max="4865" width="5.42578125" style="342" customWidth="1"/>
    <col min="4866" max="4866" width="25.42578125" style="342" customWidth="1"/>
    <col min="4867" max="4867" width="28.140625" style="342" customWidth="1"/>
    <col min="4868" max="4868" width="31.140625" style="342" customWidth="1"/>
    <col min="4869" max="4869" width="34.28515625" style="342" customWidth="1"/>
    <col min="4870" max="4870" width="23.85546875" style="342" customWidth="1"/>
    <col min="4871" max="5120" width="9.140625" style="342"/>
    <col min="5121" max="5121" width="5.42578125" style="342" customWidth="1"/>
    <col min="5122" max="5122" width="25.42578125" style="342" customWidth="1"/>
    <col min="5123" max="5123" width="28.140625" style="342" customWidth="1"/>
    <col min="5124" max="5124" width="31.140625" style="342" customWidth="1"/>
    <col min="5125" max="5125" width="34.28515625" style="342" customWidth="1"/>
    <col min="5126" max="5126" width="23.85546875" style="342" customWidth="1"/>
    <col min="5127" max="5376" width="9.140625" style="342"/>
    <col min="5377" max="5377" width="5.42578125" style="342" customWidth="1"/>
    <col min="5378" max="5378" width="25.42578125" style="342" customWidth="1"/>
    <col min="5379" max="5379" width="28.140625" style="342" customWidth="1"/>
    <col min="5380" max="5380" width="31.140625" style="342" customWidth="1"/>
    <col min="5381" max="5381" width="34.28515625" style="342" customWidth="1"/>
    <col min="5382" max="5382" width="23.85546875" style="342" customWidth="1"/>
    <col min="5383" max="5632" width="9.140625" style="342"/>
    <col min="5633" max="5633" width="5.42578125" style="342" customWidth="1"/>
    <col min="5634" max="5634" width="25.42578125" style="342" customWidth="1"/>
    <col min="5635" max="5635" width="28.140625" style="342" customWidth="1"/>
    <col min="5636" max="5636" width="31.140625" style="342" customWidth="1"/>
    <col min="5637" max="5637" width="34.28515625" style="342" customWidth="1"/>
    <col min="5638" max="5638" width="23.85546875" style="342" customWidth="1"/>
    <col min="5639" max="5888" width="9.140625" style="342"/>
    <col min="5889" max="5889" width="5.42578125" style="342" customWidth="1"/>
    <col min="5890" max="5890" width="25.42578125" style="342" customWidth="1"/>
    <col min="5891" max="5891" width="28.140625" style="342" customWidth="1"/>
    <col min="5892" max="5892" width="31.140625" style="342" customWidth="1"/>
    <col min="5893" max="5893" width="34.28515625" style="342" customWidth="1"/>
    <col min="5894" max="5894" width="23.85546875" style="342" customWidth="1"/>
    <col min="5895" max="6144" width="9.140625" style="342"/>
    <col min="6145" max="6145" width="5.42578125" style="342" customWidth="1"/>
    <col min="6146" max="6146" width="25.42578125" style="342" customWidth="1"/>
    <col min="6147" max="6147" width="28.140625" style="342" customWidth="1"/>
    <col min="6148" max="6148" width="31.140625" style="342" customWidth="1"/>
    <col min="6149" max="6149" width="34.28515625" style="342" customWidth="1"/>
    <col min="6150" max="6150" width="23.85546875" style="342" customWidth="1"/>
    <col min="6151" max="6400" width="9.140625" style="342"/>
    <col min="6401" max="6401" width="5.42578125" style="342" customWidth="1"/>
    <col min="6402" max="6402" width="25.42578125" style="342" customWidth="1"/>
    <col min="6403" max="6403" width="28.140625" style="342" customWidth="1"/>
    <col min="6404" max="6404" width="31.140625" style="342" customWidth="1"/>
    <col min="6405" max="6405" width="34.28515625" style="342" customWidth="1"/>
    <col min="6406" max="6406" width="23.85546875" style="342" customWidth="1"/>
    <col min="6407" max="6656" width="9.140625" style="342"/>
    <col min="6657" max="6657" width="5.42578125" style="342" customWidth="1"/>
    <col min="6658" max="6658" width="25.42578125" style="342" customWidth="1"/>
    <col min="6659" max="6659" width="28.140625" style="342" customWidth="1"/>
    <col min="6660" max="6660" width="31.140625" style="342" customWidth="1"/>
    <col min="6661" max="6661" width="34.28515625" style="342" customWidth="1"/>
    <col min="6662" max="6662" width="23.85546875" style="342" customWidth="1"/>
    <col min="6663" max="6912" width="9.140625" style="342"/>
    <col min="6913" max="6913" width="5.42578125" style="342" customWidth="1"/>
    <col min="6914" max="6914" width="25.42578125" style="342" customWidth="1"/>
    <col min="6915" max="6915" width="28.140625" style="342" customWidth="1"/>
    <col min="6916" max="6916" width="31.140625" style="342" customWidth="1"/>
    <col min="6917" max="6917" width="34.28515625" style="342" customWidth="1"/>
    <col min="6918" max="6918" width="23.85546875" style="342" customWidth="1"/>
    <col min="6919" max="7168" width="9.140625" style="342"/>
    <col min="7169" max="7169" width="5.42578125" style="342" customWidth="1"/>
    <col min="7170" max="7170" width="25.42578125" style="342" customWidth="1"/>
    <col min="7171" max="7171" width="28.140625" style="342" customWidth="1"/>
    <col min="7172" max="7172" width="31.140625" style="342" customWidth="1"/>
    <col min="7173" max="7173" width="34.28515625" style="342" customWidth="1"/>
    <col min="7174" max="7174" width="23.85546875" style="342" customWidth="1"/>
    <col min="7175" max="7424" width="9.140625" style="342"/>
    <col min="7425" max="7425" width="5.42578125" style="342" customWidth="1"/>
    <col min="7426" max="7426" width="25.42578125" style="342" customWidth="1"/>
    <col min="7427" max="7427" width="28.140625" style="342" customWidth="1"/>
    <col min="7428" max="7428" width="31.140625" style="342" customWidth="1"/>
    <col min="7429" max="7429" width="34.28515625" style="342" customWidth="1"/>
    <col min="7430" max="7430" width="23.85546875" style="342" customWidth="1"/>
    <col min="7431" max="7680" width="9.140625" style="342"/>
    <col min="7681" max="7681" width="5.42578125" style="342" customWidth="1"/>
    <col min="7682" max="7682" width="25.42578125" style="342" customWidth="1"/>
    <col min="7683" max="7683" width="28.140625" style="342" customWidth="1"/>
    <col min="7684" max="7684" width="31.140625" style="342" customWidth="1"/>
    <col min="7685" max="7685" width="34.28515625" style="342" customWidth="1"/>
    <col min="7686" max="7686" width="23.85546875" style="342" customWidth="1"/>
    <col min="7687" max="7936" width="9.140625" style="342"/>
    <col min="7937" max="7937" width="5.42578125" style="342" customWidth="1"/>
    <col min="7938" max="7938" width="25.42578125" style="342" customWidth="1"/>
    <col min="7939" max="7939" width="28.140625" style="342" customWidth="1"/>
    <col min="7940" max="7940" width="31.140625" style="342" customWidth="1"/>
    <col min="7941" max="7941" width="34.28515625" style="342" customWidth="1"/>
    <col min="7942" max="7942" width="23.85546875" style="342" customWidth="1"/>
    <col min="7943" max="8192" width="9.140625" style="342"/>
    <col min="8193" max="8193" width="5.42578125" style="342" customWidth="1"/>
    <col min="8194" max="8194" width="25.42578125" style="342" customWidth="1"/>
    <col min="8195" max="8195" width="28.140625" style="342" customWidth="1"/>
    <col min="8196" max="8196" width="31.140625" style="342" customWidth="1"/>
    <col min="8197" max="8197" width="34.28515625" style="342" customWidth="1"/>
    <col min="8198" max="8198" width="23.85546875" style="342" customWidth="1"/>
    <col min="8199" max="8448" width="9.140625" style="342"/>
    <col min="8449" max="8449" width="5.42578125" style="342" customWidth="1"/>
    <col min="8450" max="8450" width="25.42578125" style="342" customWidth="1"/>
    <col min="8451" max="8451" width="28.140625" style="342" customWidth="1"/>
    <col min="8452" max="8452" width="31.140625" style="342" customWidth="1"/>
    <col min="8453" max="8453" width="34.28515625" style="342" customWidth="1"/>
    <col min="8454" max="8454" width="23.85546875" style="342" customWidth="1"/>
    <col min="8455" max="8704" width="9.140625" style="342"/>
    <col min="8705" max="8705" width="5.42578125" style="342" customWidth="1"/>
    <col min="8706" max="8706" width="25.42578125" style="342" customWidth="1"/>
    <col min="8707" max="8707" width="28.140625" style="342" customWidth="1"/>
    <col min="8708" max="8708" width="31.140625" style="342" customWidth="1"/>
    <col min="8709" max="8709" width="34.28515625" style="342" customWidth="1"/>
    <col min="8710" max="8710" width="23.85546875" style="342" customWidth="1"/>
    <col min="8711" max="8960" width="9.140625" style="342"/>
    <col min="8961" max="8961" width="5.42578125" style="342" customWidth="1"/>
    <col min="8962" max="8962" width="25.42578125" style="342" customWidth="1"/>
    <col min="8963" max="8963" width="28.140625" style="342" customWidth="1"/>
    <col min="8964" max="8964" width="31.140625" style="342" customWidth="1"/>
    <col min="8965" max="8965" width="34.28515625" style="342" customWidth="1"/>
    <col min="8966" max="8966" width="23.85546875" style="342" customWidth="1"/>
    <col min="8967" max="9216" width="9.140625" style="342"/>
    <col min="9217" max="9217" width="5.42578125" style="342" customWidth="1"/>
    <col min="9218" max="9218" width="25.42578125" style="342" customWidth="1"/>
    <col min="9219" max="9219" width="28.140625" style="342" customWidth="1"/>
    <col min="9220" max="9220" width="31.140625" style="342" customWidth="1"/>
    <col min="9221" max="9221" width="34.28515625" style="342" customWidth="1"/>
    <col min="9222" max="9222" width="23.85546875" style="342" customWidth="1"/>
    <col min="9223" max="9472" width="9.140625" style="342"/>
    <col min="9473" max="9473" width="5.42578125" style="342" customWidth="1"/>
    <col min="9474" max="9474" width="25.42578125" style="342" customWidth="1"/>
    <col min="9475" max="9475" width="28.140625" style="342" customWidth="1"/>
    <col min="9476" max="9476" width="31.140625" style="342" customWidth="1"/>
    <col min="9477" max="9477" width="34.28515625" style="342" customWidth="1"/>
    <col min="9478" max="9478" width="23.85546875" style="342" customWidth="1"/>
    <col min="9479" max="9728" width="9.140625" style="342"/>
    <col min="9729" max="9729" width="5.42578125" style="342" customWidth="1"/>
    <col min="9730" max="9730" width="25.42578125" style="342" customWidth="1"/>
    <col min="9731" max="9731" width="28.140625" style="342" customWidth="1"/>
    <col min="9732" max="9732" width="31.140625" style="342" customWidth="1"/>
    <col min="9733" max="9733" width="34.28515625" style="342" customWidth="1"/>
    <col min="9734" max="9734" width="23.85546875" style="342" customWidth="1"/>
    <col min="9735" max="9984" width="9.140625" style="342"/>
    <col min="9985" max="9985" width="5.42578125" style="342" customWidth="1"/>
    <col min="9986" max="9986" width="25.42578125" style="342" customWidth="1"/>
    <col min="9987" max="9987" width="28.140625" style="342" customWidth="1"/>
    <col min="9988" max="9988" width="31.140625" style="342" customWidth="1"/>
    <col min="9989" max="9989" width="34.28515625" style="342" customWidth="1"/>
    <col min="9990" max="9990" width="23.85546875" style="342" customWidth="1"/>
    <col min="9991" max="10240" width="9.140625" style="342"/>
    <col min="10241" max="10241" width="5.42578125" style="342" customWidth="1"/>
    <col min="10242" max="10242" width="25.42578125" style="342" customWidth="1"/>
    <col min="10243" max="10243" width="28.140625" style="342" customWidth="1"/>
    <col min="10244" max="10244" width="31.140625" style="342" customWidth="1"/>
    <col min="10245" max="10245" width="34.28515625" style="342" customWidth="1"/>
    <col min="10246" max="10246" width="23.85546875" style="342" customWidth="1"/>
    <col min="10247" max="10496" width="9.140625" style="342"/>
    <col min="10497" max="10497" width="5.42578125" style="342" customWidth="1"/>
    <col min="10498" max="10498" width="25.42578125" style="342" customWidth="1"/>
    <col min="10499" max="10499" width="28.140625" style="342" customWidth="1"/>
    <col min="10500" max="10500" width="31.140625" style="342" customWidth="1"/>
    <col min="10501" max="10501" width="34.28515625" style="342" customWidth="1"/>
    <col min="10502" max="10502" width="23.85546875" style="342" customWidth="1"/>
    <col min="10503" max="10752" width="9.140625" style="342"/>
    <col min="10753" max="10753" width="5.42578125" style="342" customWidth="1"/>
    <col min="10754" max="10754" width="25.42578125" style="342" customWidth="1"/>
    <col min="10755" max="10755" width="28.140625" style="342" customWidth="1"/>
    <col min="10756" max="10756" width="31.140625" style="342" customWidth="1"/>
    <col min="10757" max="10757" width="34.28515625" style="342" customWidth="1"/>
    <col min="10758" max="10758" width="23.85546875" style="342" customWidth="1"/>
    <col min="10759" max="11008" width="9.140625" style="342"/>
    <col min="11009" max="11009" width="5.42578125" style="342" customWidth="1"/>
    <col min="11010" max="11010" width="25.42578125" style="342" customWidth="1"/>
    <col min="11011" max="11011" width="28.140625" style="342" customWidth="1"/>
    <col min="11012" max="11012" width="31.140625" style="342" customWidth="1"/>
    <col min="11013" max="11013" width="34.28515625" style="342" customWidth="1"/>
    <col min="11014" max="11014" width="23.85546875" style="342" customWidth="1"/>
    <col min="11015" max="11264" width="9.140625" style="342"/>
    <col min="11265" max="11265" width="5.42578125" style="342" customWidth="1"/>
    <col min="11266" max="11266" width="25.42578125" style="342" customWidth="1"/>
    <col min="11267" max="11267" width="28.140625" style="342" customWidth="1"/>
    <col min="11268" max="11268" width="31.140625" style="342" customWidth="1"/>
    <col min="11269" max="11269" width="34.28515625" style="342" customWidth="1"/>
    <col min="11270" max="11270" width="23.85546875" style="342" customWidth="1"/>
    <col min="11271" max="11520" width="9.140625" style="342"/>
    <col min="11521" max="11521" width="5.42578125" style="342" customWidth="1"/>
    <col min="11522" max="11522" width="25.42578125" style="342" customWidth="1"/>
    <col min="11523" max="11523" width="28.140625" style="342" customWidth="1"/>
    <col min="11524" max="11524" width="31.140625" style="342" customWidth="1"/>
    <col min="11525" max="11525" width="34.28515625" style="342" customWidth="1"/>
    <col min="11526" max="11526" width="23.85546875" style="342" customWidth="1"/>
    <col min="11527" max="11776" width="9.140625" style="342"/>
    <col min="11777" max="11777" width="5.42578125" style="342" customWidth="1"/>
    <col min="11778" max="11778" width="25.42578125" style="342" customWidth="1"/>
    <col min="11779" max="11779" width="28.140625" style="342" customWidth="1"/>
    <col min="11780" max="11780" width="31.140625" style="342" customWidth="1"/>
    <col min="11781" max="11781" width="34.28515625" style="342" customWidth="1"/>
    <col min="11782" max="11782" width="23.85546875" style="342" customWidth="1"/>
    <col min="11783" max="12032" width="9.140625" style="342"/>
    <col min="12033" max="12033" width="5.42578125" style="342" customWidth="1"/>
    <col min="12034" max="12034" width="25.42578125" style="342" customWidth="1"/>
    <col min="12035" max="12035" width="28.140625" style="342" customWidth="1"/>
    <col min="12036" max="12036" width="31.140625" style="342" customWidth="1"/>
    <col min="12037" max="12037" width="34.28515625" style="342" customWidth="1"/>
    <col min="12038" max="12038" width="23.85546875" style="342" customWidth="1"/>
    <col min="12039" max="12288" width="9.140625" style="342"/>
    <col min="12289" max="12289" width="5.42578125" style="342" customWidth="1"/>
    <col min="12290" max="12290" width="25.42578125" style="342" customWidth="1"/>
    <col min="12291" max="12291" width="28.140625" style="342" customWidth="1"/>
    <col min="12292" max="12292" width="31.140625" style="342" customWidth="1"/>
    <col min="12293" max="12293" width="34.28515625" style="342" customWidth="1"/>
    <col min="12294" max="12294" width="23.85546875" style="342" customWidth="1"/>
    <col min="12295" max="12544" width="9.140625" style="342"/>
    <col min="12545" max="12545" width="5.42578125" style="342" customWidth="1"/>
    <col min="12546" max="12546" width="25.42578125" style="342" customWidth="1"/>
    <col min="12547" max="12547" width="28.140625" style="342" customWidth="1"/>
    <col min="12548" max="12548" width="31.140625" style="342" customWidth="1"/>
    <col min="12549" max="12549" width="34.28515625" style="342" customWidth="1"/>
    <col min="12550" max="12550" width="23.85546875" style="342" customWidth="1"/>
    <col min="12551" max="12800" width="9.140625" style="342"/>
    <col min="12801" max="12801" width="5.42578125" style="342" customWidth="1"/>
    <col min="12802" max="12802" width="25.42578125" style="342" customWidth="1"/>
    <col min="12803" max="12803" width="28.140625" style="342" customWidth="1"/>
    <col min="12804" max="12804" width="31.140625" style="342" customWidth="1"/>
    <col min="12805" max="12805" width="34.28515625" style="342" customWidth="1"/>
    <col min="12806" max="12806" width="23.85546875" style="342" customWidth="1"/>
    <col min="12807" max="13056" width="9.140625" style="342"/>
    <col min="13057" max="13057" width="5.42578125" style="342" customWidth="1"/>
    <col min="13058" max="13058" width="25.42578125" style="342" customWidth="1"/>
    <col min="13059" max="13059" width="28.140625" style="342" customWidth="1"/>
    <col min="13060" max="13060" width="31.140625" style="342" customWidth="1"/>
    <col min="13061" max="13061" width="34.28515625" style="342" customWidth="1"/>
    <col min="13062" max="13062" width="23.85546875" style="342" customWidth="1"/>
    <col min="13063" max="13312" width="9.140625" style="342"/>
    <col min="13313" max="13313" width="5.42578125" style="342" customWidth="1"/>
    <col min="13314" max="13314" width="25.42578125" style="342" customWidth="1"/>
    <col min="13315" max="13315" width="28.140625" style="342" customWidth="1"/>
    <col min="13316" max="13316" width="31.140625" style="342" customWidth="1"/>
    <col min="13317" max="13317" width="34.28515625" style="342" customWidth="1"/>
    <col min="13318" max="13318" width="23.85546875" style="342" customWidth="1"/>
    <col min="13319" max="13568" width="9.140625" style="342"/>
    <col min="13569" max="13569" width="5.42578125" style="342" customWidth="1"/>
    <col min="13570" max="13570" width="25.42578125" style="342" customWidth="1"/>
    <col min="13571" max="13571" width="28.140625" style="342" customWidth="1"/>
    <col min="13572" max="13572" width="31.140625" style="342" customWidth="1"/>
    <col min="13573" max="13573" width="34.28515625" style="342" customWidth="1"/>
    <col min="13574" max="13574" width="23.85546875" style="342" customWidth="1"/>
    <col min="13575" max="13824" width="9.140625" style="342"/>
    <col min="13825" max="13825" width="5.42578125" style="342" customWidth="1"/>
    <col min="13826" max="13826" width="25.42578125" style="342" customWidth="1"/>
    <col min="13827" max="13827" width="28.140625" style="342" customWidth="1"/>
    <col min="13828" max="13828" width="31.140625" style="342" customWidth="1"/>
    <col min="13829" max="13829" width="34.28515625" style="342" customWidth="1"/>
    <col min="13830" max="13830" width="23.85546875" style="342" customWidth="1"/>
    <col min="13831" max="14080" width="9.140625" style="342"/>
    <col min="14081" max="14081" width="5.42578125" style="342" customWidth="1"/>
    <col min="14082" max="14082" width="25.42578125" style="342" customWidth="1"/>
    <col min="14083" max="14083" width="28.140625" style="342" customWidth="1"/>
    <col min="14084" max="14084" width="31.140625" style="342" customWidth="1"/>
    <col min="14085" max="14085" width="34.28515625" style="342" customWidth="1"/>
    <col min="14086" max="14086" width="23.85546875" style="342" customWidth="1"/>
    <col min="14087" max="14336" width="9.140625" style="342"/>
    <col min="14337" max="14337" width="5.42578125" style="342" customWidth="1"/>
    <col min="14338" max="14338" width="25.42578125" style="342" customWidth="1"/>
    <col min="14339" max="14339" width="28.140625" style="342" customWidth="1"/>
    <col min="14340" max="14340" width="31.140625" style="342" customWidth="1"/>
    <col min="14341" max="14341" width="34.28515625" style="342" customWidth="1"/>
    <col min="14342" max="14342" width="23.85546875" style="342" customWidth="1"/>
    <col min="14343" max="14592" width="9.140625" style="342"/>
    <col min="14593" max="14593" width="5.42578125" style="342" customWidth="1"/>
    <col min="14594" max="14594" width="25.42578125" style="342" customWidth="1"/>
    <col min="14595" max="14595" width="28.140625" style="342" customWidth="1"/>
    <col min="14596" max="14596" width="31.140625" style="342" customWidth="1"/>
    <col min="14597" max="14597" width="34.28515625" style="342" customWidth="1"/>
    <col min="14598" max="14598" width="23.85546875" style="342" customWidth="1"/>
    <col min="14599" max="14848" width="9.140625" style="342"/>
    <col min="14849" max="14849" width="5.42578125" style="342" customWidth="1"/>
    <col min="14850" max="14850" width="25.42578125" style="342" customWidth="1"/>
    <col min="14851" max="14851" width="28.140625" style="342" customWidth="1"/>
    <col min="14852" max="14852" width="31.140625" style="342" customWidth="1"/>
    <col min="14853" max="14853" width="34.28515625" style="342" customWidth="1"/>
    <col min="14854" max="14854" width="23.85546875" style="342" customWidth="1"/>
    <col min="14855" max="15104" width="9.140625" style="342"/>
    <col min="15105" max="15105" width="5.42578125" style="342" customWidth="1"/>
    <col min="15106" max="15106" width="25.42578125" style="342" customWidth="1"/>
    <col min="15107" max="15107" width="28.140625" style="342" customWidth="1"/>
    <col min="15108" max="15108" width="31.140625" style="342" customWidth="1"/>
    <col min="15109" max="15109" width="34.28515625" style="342" customWidth="1"/>
    <col min="15110" max="15110" width="23.85546875" style="342" customWidth="1"/>
    <col min="15111" max="15360" width="9.140625" style="342"/>
    <col min="15361" max="15361" width="5.42578125" style="342" customWidth="1"/>
    <col min="15362" max="15362" width="25.42578125" style="342" customWidth="1"/>
    <col min="15363" max="15363" width="28.140625" style="342" customWidth="1"/>
    <col min="15364" max="15364" width="31.140625" style="342" customWidth="1"/>
    <col min="15365" max="15365" width="34.28515625" style="342" customWidth="1"/>
    <col min="15366" max="15366" width="23.85546875" style="342" customWidth="1"/>
    <col min="15367" max="15616" width="9.140625" style="342"/>
    <col min="15617" max="15617" width="5.42578125" style="342" customWidth="1"/>
    <col min="15618" max="15618" width="25.42578125" style="342" customWidth="1"/>
    <col min="15619" max="15619" width="28.140625" style="342" customWidth="1"/>
    <col min="15620" max="15620" width="31.140625" style="342" customWidth="1"/>
    <col min="15621" max="15621" width="34.28515625" style="342" customWidth="1"/>
    <col min="15622" max="15622" width="23.85546875" style="342" customWidth="1"/>
    <col min="15623" max="15872" width="9.140625" style="342"/>
    <col min="15873" max="15873" width="5.42578125" style="342" customWidth="1"/>
    <col min="15874" max="15874" width="25.42578125" style="342" customWidth="1"/>
    <col min="15875" max="15875" width="28.140625" style="342" customWidth="1"/>
    <col min="15876" max="15876" width="31.140625" style="342" customWidth="1"/>
    <col min="15877" max="15877" width="34.28515625" style="342" customWidth="1"/>
    <col min="15878" max="15878" width="23.85546875" style="342" customWidth="1"/>
    <col min="15879" max="16128" width="9.140625" style="342"/>
    <col min="16129" max="16129" width="5.42578125" style="342" customWidth="1"/>
    <col min="16130" max="16130" width="25.42578125" style="342" customWidth="1"/>
    <col min="16131" max="16131" width="28.140625" style="342" customWidth="1"/>
    <col min="16132" max="16132" width="31.140625" style="342" customWidth="1"/>
    <col min="16133" max="16133" width="34.28515625" style="342" customWidth="1"/>
    <col min="16134" max="16134" width="23.85546875" style="342" customWidth="1"/>
    <col min="16135" max="16384" width="9.140625" style="342"/>
  </cols>
  <sheetData>
    <row r="1" spans="1:6">
      <c r="A1" s="341"/>
      <c r="B1" s="341"/>
      <c r="C1" s="341"/>
      <c r="D1" s="341"/>
      <c r="E1" s="341"/>
      <c r="F1" s="245" t="s">
        <v>2359</v>
      </c>
    </row>
    <row r="2" spans="1:6" ht="30">
      <c r="A2" s="341"/>
      <c r="B2" s="341"/>
      <c r="C2" s="341"/>
      <c r="D2" s="341"/>
      <c r="E2" s="341"/>
      <c r="F2" s="246" t="s">
        <v>0</v>
      </c>
    </row>
    <row r="3" spans="1:6">
      <c r="A3" s="341"/>
      <c r="B3" s="341"/>
      <c r="C3" s="341"/>
      <c r="D3" s="341"/>
      <c r="E3" s="341"/>
      <c r="F3" s="247" t="s">
        <v>2586</v>
      </c>
    </row>
    <row r="4" spans="1:6">
      <c r="A4" s="341"/>
      <c r="B4" s="341"/>
      <c r="C4" s="341"/>
      <c r="D4" s="341"/>
      <c r="E4" s="341"/>
      <c r="F4" s="341"/>
    </row>
    <row r="5" spans="1:6">
      <c r="A5" s="438" t="s">
        <v>2326</v>
      </c>
      <c r="B5" s="438"/>
      <c r="C5" s="438"/>
      <c r="D5" s="438"/>
      <c r="E5" s="438"/>
      <c r="F5" s="438"/>
    </row>
    <row r="6" spans="1:6">
      <c r="A6" s="343"/>
      <c r="B6" s="343"/>
      <c r="C6" s="343"/>
      <c r="D6" s="343"/>
      <c r="E6" s="341"/>
      <c r="F6" s="344"/>
    </row>
    <row r="7" spans="1:6">
      <c r="A7" s="439" t="s">
        <v>2161</v>
      </c>
      <c r="B7" s="439" t="s">
        <v>2327</v>
      </c>
      <c r="C7" s="440" t="s">
        <v>2578</v>
      </c>
      <c r="D7" s="440" t="s">
        <v>2579</v>
      </c>
      <c r="E7" s="440" t="s">
        <v>2328</v>
      </c>
      <c r="F7" s="440" t="s">
        <v>74</v>
      </c>
    </row>
    <row r="8" spans="1:6" ht="32.450000000000003" customHeight="1">
      <c r="A8" s="439"/>
      <c r="B8" s="439"/>
      <c r="C8" s="441"/>
      <c r="D8" s="441"/>
      <c r="E8" s="441"/>
      <c r="F8" s="441"/>
    </row>
    <row r="9" spans="1:6">
      <c r="A9" s="439"/>
      <c r="B9" s="439"/>
      <c r="C9" s="442" t="s">
        <v>2329</v>
      </c>
      <c r="D9" s="442"/>
      <c r="E9" s="442"/>
      <c r="F9" s="442"/>
    </row>
    <row r="10" spans="1:6" ht="135">
      <c r="A10" s="345" t="s">
        <v>51</v>
      </c>
      <c r="B10" s="346" t="s">
        <v>2330</v>
      </c>
      <c r="C10" s="345" t="s">
        <v>2331</v>
      </c>
      <c r="D10" s="345" t="s">
        <v>2331</v>
      </c>
      <c r="E10" s="345" t="s">
        <v>2332</v>
      </c>
      <c r="F10" s="347" t="s">
        <v>2333</v>
      </c>
    </row>
    <row r="11" spans="1:6" ht="120">
      <c r="A11" s="345" t="s">
        <v>68</v>
      </c>
      <c r="B11" s="346" t="s">
        <v>2334</v>
      </c>
      <c r="C11" s="348">
        <v>55350</v>
      </c>
      <c r="D11" s="348">
        <v>1278.2</v>
      </c>
      <c r="E11" s="349">
        <v>0</v>
      </c>
      <c r="F11" s="349">
        <f t="shared" ref="F11:F16" si="0">C11+D11+E11</f>
        <v>56628.2</v>
      </c>
    </row>
    <row r="12" spans="1:6" ht="120">
      <c r="A12" s="345" t="s">
        <v>70</v>
      </c>
      <c r="B12" s="346" t="s">
        <v>2335</v>
      </c>
      <c r="C12" s="349">
        <v>67510.100000000006</v>
      </c>
      <c r="D12" s="349">
        <v>1559.7</v>
      </c>
      <c r="E12" s="349">
        <v>0</v>
      </c>
      <c r="F12" s="349">
        <f t="shared" si="0"/>
        <v>69069.8</v>
      </c>
    </row>
    <row r="13" spans="1:6" ht="75">
      <c r="A13" s="345" t="s">
        <v>72</v>
      </c>
      <c r="B13" s="346" t="s">
        <v>2336</v>
      </c>
      <c r="C13" s="350">
        <v>0</v>
      </c>
      <c r="D13" s="351">
        <v>0</v>
      </c>
      <c r="E13" s="349">
        <v>1928590.8</v>
      </c>
      <c r="F13" s="349">
        <f t="shared" si="0"/>
        <v>1928590.8</v>
      </c>
    </row>
    <row r="14" spans="1:6" ht="180">
      <c r="A14" s="345" t="s">
        <v>2337</v>
      </c>
      <c r="B14" s="346" t="s">
        <v>2338</v>
      </c>
      <c r="C14" s="350">
        <v>3618.5</v>
      </c>
      <c r="D14" s="350">
        <v>83.6</v>
      </c>
      <c r="E14" s="349">
        <v>1928590.8</v>
      </c>
      <c r="F14" s="349">
        <f t="shared" si="0"/>
        <v>1932292.9000000001</v>
      </c>
    </row>
    <row r="15" spans="1:6" ht="180">
      <c r="A15" s="345" t="s">
        <v>2339</v>
      </c>
      <c r="B15" s="346" t="s">
        <v>2340</v>
      </c>
      <c r="C15" s="350">
        <v>22068.5</v>
      </c>
      <c r="D15" s="350">
        <v>510.4</v>
      </c>
      <c r="E15" s="349">
        <v>1928590.8</v>
      </c>
      <c r="F15" s="349">
        <f t="shared" si="0"/>
        <v>1951169.7</v>
      </c>
    </row>
    <row r="16" spans="1:6" ht="90">
      <c r="A16" s="345" t="s">
        <v>2341</v>
      </c>
      <c r="B16" s="346" t="s">
        <v>2580</v>
      </c>
      <c r="C16" s="350">
        <v>22068.5</v>
      </c>
      <c r="D16" s="350">
        <v>510.4</v>
      </c>
      <c r="E16" s="349">
        <v>1928590.8</v>
      </c>
      <c r="F16" s="349">
        <f t="shared" si="0"/>
        <v>1951169.7</v>
      </c>
    </row>
    <row r="17" spans="1:6" ht="60">
      <c r="A17" s="345" t="s">
        <v>2342</v>
      </c>
      <c r="B17" s="346" t="s">
        <v>2343</v>
      </c>
      <c r="C17" s="352" t="s">
        <v>2344</v>
      </c>
      <c r="D17" s="352" t="s">
        <v>2345</v>
      </c>
      <c r="E17" s="345" t="s">
        <v>2346</v>
      </c>
      <c r="F17" s="347" t="s">
        <v>2333</v>
      </c>
    </row>
  </sheetData>
  <mergeCells count="8">
    <mergeCell ref="A5:F5"/>
    <mergeCell ref="A7:A9"/>
    <mergeCell ref="B7:B9"/>
    <mergeCell ref="C7:C8"/>
    <mergeCell ref="D7:D8"/>
    <mergeCell ref="E7:E8"/>
    <mergeCell ref="F7:F8"/>
    <mergeCell ref="C9:F9"/>
  </mergeCells>
  <pageMargins left="0.70866141732283472" right="0.31496062992125984" top="0.55118110236220474" bottom="0.45" header="0.31496062992125984" footer="0.2"/>
  <pageSetup paperSize="9" scale="62" orientation="portrait" r:id="rId1"/>
  <headerFooter>
    <oddFooter>&amp;L&amp;"Times New Roman,обычный"&amp;8 2430-15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16"/>
  <sheetViews>
    <sheetView tabSelected="1" view="pageBreakPreview" topLeftCell="E1" zoomScale="60" zoomScaleNormal="100" workbookViewId="0">
      <selection activeCell="G3" sqref="G3"/>
    </sheetView>
  </sheetViews>
  <sheetFormatPr defaultRowHeight="15"/>
  <cols>
    <col min="1" max="1" width="5.140625" style="342" customWidth="1"/>
    <col min="2" max="2" width="24" style="342" customWidth="1"/>
    <col min="3" max="3" width="17.5703125" style="342" customWidth="1"/>
    <col min="4" max="4" width="18.28515625" style="342" customWidth="1"/>
    <col min="5" max="5" width="16.140625" style="342" customWidth="1"/>
    <col min="6" max="6" width="16" style="342" customWidth="1"/>
    <col min="7" max="7" width="19.140625" style="342" customWidth="1"/>
    <col min="8" max="8" width="18.85546875" style="342" customWidth="1"/>
    <col min="9" max="9" width="14.5703125" style="342" customWidth="1"/>
    <col min="10" max="10" width="13.85546875" style="342" customWidth="1"/>
    <col min="11" max="256" width="9.140625" style="342"/>
    <col min="257" max="257" width="5.140625" style="342" customWidth="1"/>
    <col min="258" max="258" width="24" style="342" customWidth="1"/>
    <col min="259" max="259" width="17.5703125" style="342" customWidth="1"/>
    <col min="260" max="260" width="18.28515625" style="342" customWidth="1"/>
    <col min="261" max="261" width="16.140625" style="342" customWidth="1"/>
    <col min="262" max="262" width="16" style="342" customWidth="1"/>
    <col min="263" max="263" width="19.140625" style="342" customWidth="1"/>
    <col min="264" max="264" width="18.85546875" style="342" customWidth="1"/>
    <col min="265" max="265" width="14.5703125" style="342" customWidth="1"/>
    <col min="266" max="266" width="12.5703125" style="342" customWidth="1"/>
    <col min="267" max="512" width="9.140625" style="342"/>
    <col min="513" max="513" width="5.140625" style="342" customWidth="1"/>
    <col min="514" max="514" width="24" style="342" customWidth="1"/>
    <col min="515" max="515" width="17.5703125" style="342" customWidth="1"/>
    <col min="516" max="516" width="18.28515625" style="342" customWidth="1"/>
    <col min="517" max="517" width="16.140625" style="342" customWidth="1"/>
    <col min="518" max="518" width="16" style="342" customWidth="1"/>
    <col min="519" max="519" width="19.140625" style="342" customWidth="1"/>
    <col min="520" max="520" width="18.85546875" style="342" customWidth="1"/>
    <col min="521" max="521" width="14.5703125" style="342" customWidth="1"/>
    <col min="522" max="522" width="12.5703125" style="342" customWidth="1"/>
    <col min="523" max="768" width="9.140625" style="342"/>
    <col min="769" max="769" width="5.140625" style="342" customWidth="1"/>
    <col min="770" max="770" width="24" style="342" customWidth="1"/>
    <col min="771" max="771" width="17.5703125" style="342" customWidth="1"/>
    <col min="772" max="772" width="18.28515625" style="342" customWidth="1"/>
    <col min="773" max="773" width="16.140625" style="342" customWidth="1"/>
    <col min="774" max="774" width="16" style="342" customWidth="1"/>
    <col min="775" max="775" width="19.140625" style="342" customWidth="1"/>
    <col min="776" max="776" width="18.85546875" style="342" customWidth="1"/>
    <col min="777" max="777" width="14.5703125" style="342" customWidth="1"/>
    <col min="778" max="778" width="12.5703125" style="342" customWidth="1"/>
    <col min="779" max="1024" width="9.140625" style="342"/>
    <col min="1025" max="1025" width="5.140625" style="342" customWidth="1"/>
    <col min="1026" max="1026" width="24" style="342" customWidth="1"/>
    <col min="1027" max="1027" width="17.5703125" style="342" customWidth="1"/>
    <col min="1028" max="1028" width="18.28515625" style="342" customWidth="1"/>
    <col min="1029" max="1029" width="16.140625" style="342" customWidth="1"/>
    <col min="1030" max="1030" width="16" style="342" customWidth="1"/>
    <col min="1031" max="1031" width="19.140625" style="342" customWidth="1"/>
    <col min="1032" max="1032" width="18.85546875" style="342" customWidth="1"/>
    <col min="1033" max="1033" width="14.5703125" style="342" customWidth="1"/>
    <col min="1034" max="1034" width="12.5703125" style="342" customWidth="1"/>
    <col min="1035" max="1280" width="9.140625" style="342"/>
    <col min="1281" max="1281" width="5.140625" style="342" customWidth="1"/>
    <col min="1282" max="1282" width="24" style="342" customWidth="1"/>
    <col min="1283" max="1283" width="17.5703125" style="342" customWidth="1"/>
    <col min="1284" max="1284" width="18.28515625" style="342" customWidth="1"/>
    <col min="1285" max="1285" width="16.140625" style="342" customWidth="1"/>
    <col min="1286" max="1286" width="16" style="342" customWidth="1"/>
    <col min="1287" max="1287" width="19.140625" style="342" customWidth="1"/>
    <col min="1288" max="1288" width="18.85546875" style="342" customWidth="1"/>
    <col min="1289" max="1289" width="14.5703125" style="342" customWidth="1"/>
    <col min="1290" max="1290" width="12.5703125" style="342" customWidth="1"/>
    <col min="1291" max="1536" width="9.140625" style="342"/>
    <col min="1537" max="1537" width="5.140625" style="342" customWidth="1"/>
    <col min="1538" max="1538" width="24" style="342" customWidth="1"/>
    <col min="1539" max="1539" width="17.5703125" style="342" customWidth="1"/>
    <col min="1540" max="1540" width="18.28515625" style="342" customWidth="1"/>
    <col min="1541" max="1541" width="16.140625" style="342" customWidth="1"/>
    <col min="1542" max="1542" width="16" style="342" customWidth="1"/>
    <col min="1543" max="1543" width="19.140625" style="342" customWidth="1"/>
    <col min="1544" max="1544" width="18.85546875" style="342" customWidth="1"/>
    <col min="1545" max="1545" width="14.5703125" style="342" customWidth="1"/>
    <col min="1546" max="1546" width="12.5703125" style="342" customWidth="1"/>
    <col min="1547" max="1792" width="9.140625" style="342"/>
    <col min="1793" max="1793" width="5.140625" style="342" customWidth="1"/>
    <col min="1794" max="1794" width="24" style="342" customWidth="1"/>
    <col min="1795" max="1795" width="17.5703125" style="342" customWidth="1"/>
    <col min="1796" max="1796" width="18.28515625" style="342" customWidth="1"/>
    <col min="1797" max="1797" width="16.140625" style="342" customWidth="1"/>
    <col min="1798" max="1798" width="16" style="342" customWidth="1"/>
    <col min="1799" max="1799" width="19.140625" style="342" customWidth="1"/>
    <col min="1800" max="1800" width="18.85546875" style="342" customWidth="1"/>
    <col min="1801" max="1801" width="14.5703125" style="342" customWidth="1"/>
    <col min="1802" max="1802" width="12.5703125" style="342" customWidth="1"/>
    <col min="1803" max="2048" width="9.140625" style="342"/>
    <col min="2049" max="2049" width="5.140625" style="342" customWidth="1"/>
    <col min="2050" max="2050" width="24" style="342" customWidth="1"/>
    <col min="2051" max="2051" width="17.5703125" style="342" customWidth="1"/>
    <col min="2052" max="2052" width="18.28515625" style="342" customWidth="1"/>
    <col min="2053" max="2053" width="16.140625" style="342" customWidth="1"/>
    <col min="2054" max="2054" width="16" style="342" customWidth="1"/>
    <col min="2055" max="2055" width="19.140625" style="342" customWidth="1"/>
    <col min="2056" max="2056" width="18.85546875" style="342" customWidth="1"/>
    <col min="2057" max="2057" width="14.5703125" style="342" customWidth="1"/>
    <col min="2058" max="2058" width="12.5703125" style="342" customWidth="1"/>
    <col min="2059" max="2304" width="9.140625" style="342"/>
    <col min="2305" max="2305" width="5.140625" style="342" customWidth="1"/>
    <col min="2306" max="2306" width="24" style="342" customWidth="1"/>
    <col min="2307" max="2307" width="17.5703125" style="342" customWidth="1"/>
    <col min="2308" max="2308" width="18.28515625" style="342" customWidth="1"/>
    <col min="2309" max="2309" width="16.140625" style="342" customWidth="1"/>
    <col min="2310" max="2310" width="16" style="342" customWidth="1"/>
    <col min="2311" max="2311" width="19.140625" style="342" customWidth="1"/>
    <col min="2312" max="2312" width="18.85546875" style="342" customWidth="1"/>
    <col min="2313" max="2313" width="14.5703125" style="342" customWidth="1"/>
    <col min="2314" max="2314" width="12.5703125" style="342" customWidth="1"/>
    <col min="2315" max="2560" width="9.140625" style="342"/>
    <col min="2561" max="2561" width="5.140625" style="342" customWidth="1"/>
    <col min="2562" max="2562" width="24" style="342" customWidth="1"/>
    <col min="2563" max="2563" width="17.5703125" style="342" customWidth="1"/>
    <col min="2564" max="2564" width="18.28515625" style="342" customWidth="1"/>
    <col min="2565" max="2565" width="16.140625" style="342" customWidth="1"/>
    <col min="2566" max="2566" width="16" style="342" customWidth="1"/>
    <col min="2567" max="2567" width="19.140625" style="342" customWidth="1"/>
    <col min="2568" max="2568" width="18.85546875" style="342" customWidth="1"/>
    <col min="2569" max="2569" width="14.5703125" style="342" customWidth="1"/>
    <col min="2570" max="2570" width="12.5703125" style="342" customWidth="1"/>
    <col min="2571" max="2816" width="9.140625" style="342"/>
    <col min="2817" max="2817" width="5.140625" style="342" customWidth="1"/>
    <col min="2818" max="2818" width="24" style="342" customWidth="1"/>
    <col min="2819" max="2819" width="17.5703125" style="342" customWidth="1"/>
    <col min="2820" max="2820" width="18.28515625" style="342" customWidth="1"/>
    <col min="2821" max="2821" width="16.140625" style="342" customWidth="1"/>
    <col min="2822" max="2822" width="16" style="342" customWidth="1"/>
    <col min="2823" max="2823" width="19.140625" style="342" customWidth="1"/>
    <col min="2824" max="2824" width="18.85546875" style="342" customWidth="1"/>
    <col min="2825" max="2825" width="14.5703125" style="342" customWidth="1"/>
    <col min="2826" max="2826" width="12.5703125" style="342" customWidth="1"/>
    <col min="2827" max="3072" width="9.140625" style="342"/>
    <col min="3073" max="3073" width="5.140625" style="342" customWidth="1"/>
    <col min="3074" max="3074" width="24" style="342" customWidth="1"/>
    <col min="3075" max="3075" width="17.5703125" style="342" customWidth="1"/>
    <col min="3076" max="3076" width="18.28515625" style="342" customWidth="1"/>
    <col min="3077" max="3077" width="16.140625" style="342" customWidth="1"/>
    <col min="3078" max="3078" width="16" style="342" customWidth="1"/>
    <col min="3079" max="3079" width="19.140625" style="342" customWidth="1"/>
    <col min="3080" max="3080" width="18.85546875" style="342" customWidth="1"/>
    <col min="3081" max="3081" width="14.5703125" style="342" customWidth="1"/>
    <col min="3082" max="3082" width="12.5703125" style="342" customWidth="1"/>
    <col min="3083" max="3328" width="9.140625" style="342"/>
    <col min="3329" max="3329" width="5.140625" style="342" customWidth="1"/>
    <col min="3330" max="3330" width="24" style="342" customWidth="1"/>
    <col min="3331" max="3331" width="17.5703125" style="342" customWidth="1"/>
    <col min="3332" max="3332" width="18.28515625" style="342" customWidth="1"/>
    <col min="3333" max="3333" width="16.140625" style="342" customWidth="1"/>
    <col min="3334" max="3334" width="16" style="342" customWidth="1"/>
    <col min="3335" max="3335" width="19.140625" style="342" customWidth="1"/>
    <col min="3336" max="3336" width="18.85546875" style="342" customWidth="1"/>
    <col min="3337" max="3337" width="14.5703125" style="342" customWidth="1"/>
    <col min="3338" max="3338" width="12.5703125" style="342" customWidth="1"/>
    <col min="3339" max="3584" width="9.140625" style="342"/>
    <col min="3585" max="3585" width="5.140625" style="342" customWidth="1"/>
    <col min="3586" max="3586" width="24" style="342" customWidth="1"/>
    <col min="3587" max="3587" width="17.5703125" style="342" customWidth="1"/>
    <col min="3588" max="3588" width="18.28515625" style="342" customWidth="1"/>
    <col min="3589" max="3589" width="16.140625" style="342" customWidth="1"/>
    <col min="3590" max="3590" width="16" style="342" customWidth="1"/>
    <col min="3591" max="3591" width="19.140625" style="342" customWidth="1"/>
    <col min="3592" max="3592" width="18.85546875" style="342" customWidth="1"/>
    <col min="3593" max="3593" width="14.5703125" style="342" customWidth="1"/>
    <col min="3594" max="3594" width="12.5703125" style="342" customWidth="1"/>
    <col min="3595" max="3840" width="9.140625" style="342"/>
    <col min="3841" max="3841" width="5.140625" style="342" customWidth="1"/>
    <col min="3842" max="3842" width="24" style="342" customWidth="1"/>
    <col min="3843" max="3843" width="17.5703125" style="342" customWidth="1"/>
    <col min="3844" max="3844" width="18.28515625" style="342" customWidth="1"/>
    <col min="3845" max="3845" width="16.140625" style="342" customWidth="1"/>
    <col min="3846" max="3846" width="16" style="342" customWidth="1"/>
    <col min="3847" max="3847" width="19.140625" style="342" customWidth="1"/>
    <col min="3848" max="3848" width="18.85546875" style="342" customWidth="1"/>
    <col min="3849" max="3849" width="14.5703125" style="342" customWidth="1"/>
    <col min="3850" max="3850" width="12.5703125" style="342" customWidth="1"/>
    <col min="3851" max="4096" width="9.140625" style="342"/>
    <col min="4097" max="4097" width="5.140625" style="342" customWidth="1"/>
    <col min="4098" max="4098" width="24" style="342" customWidth="1"/>
    <col min="4099" max="4099" width="17.5703125" style="342" customWidth="1"/>
    <col min="4100" max="4100" width="18.28515625" style="342" customWidth="1"/>
    <col min="4101" max="4101" width="16.140625" style="342" customWidth="1"/>
    <col min="4102" max="4102" width="16" style="342" customWidth="1"/>
    <col min="4103" max="4103" width="19.140625" style="342" customWidth="1"/>
    <col min="4104" max="4104" width="18.85546875" style="342" customWidth="1"/>
    <col min="4105" max="4105" width="14.5703125" style="342" customWidth="1"/>
    <col min="4106" max="4106" width="12.5703125" style="342" customWidth="1"/>
    <col min="4107" max="4352" width="9.140625" style="342"/>
    <col min="4353" max="4353" width="5.140625" style="342" customWidth="1"/>
    <col min="4354" max="4354" width="24" style="342" customWidth="1"/>
    <col min="4355" max="4355" width="17.5703125" style="342" customWidth="1"/>
    <col min="4356" max="4356" width="18.28515625" style="342" customWidth="1"/>
    <col min="4357" max="4357" width="16.140625" style="342" customWidth="1"/>
    <col min="4358" max="4358" width="16" style="342" customWidth="1"/>
    <col min="4359" max="4359" width="19.140625" style="342" customWidth="1"/>
    <col min="4360" max="4360" width="18.85546875" style="342" customWidth="1"/>
    <col min="4361" max="4361" width="14.5703125" style="342" customWidth="1"/>
    <col min="4362" max="4362" width="12.5703125" style="342" customWidth="1"/>
    <col min="4363" max="4608" width="9.140625" style="342"/>
    <col min="4609" max="4609" width="5.140625" style="342" customWidth="1"/>
    <col min="4610" max="4610" width="24" style="342" customWidth="1"/>
    <col min="4611" max="4611" width="17.5703125" style="342" customWidth="1"/>
    <col min="4612" max="4612" width="18.28515625" style="342" customWidth="1"/>
    <col min="4613" max="4613" width="16.140625" style="342" customWidth="1"/>
    <col min="4614" max="4614" width="16" style="342" customWidth="1"/>
    <col min="4615" max="4615" width="19.140625" style="342" customWidth="1"/>
    <col min="4616" max="4616" width="18.85546875" style="342" customWidth="1"/>
    <col min="4617" max="4617" width="14.5703125" style="342" customWidth="1"/>
    <col min="4618" max="4618" width="12.5703125" style="342" customWidth="1"/>
    <col min="4619" max="4864" width="9.140625" style="342"/>
    <col min="4865" max="4865" width="5.140625" style="342" customWidth="1"/>
    <col min="4866" max="4866" width="24" style="342" customWidth="1"/>
    <col min="4867" max="4867" width="17.5703125" style="342" customWidth="1"/>
    <col min="4868" max="4868" width="18.28515625" style="342" customWidth="1"/>
    <col min="4869" max="4869" width="16.140625" style="342" customWidth="1"/>
    <col min="4870" max="4870" width="16" style="342" customWidth="1"/>
    <col min="4871" max="4871" width="19.140625" style="342" customWidth="1"/>
    <col min="4872" max="4872" width="18.85546875" style="342" customWidth="1"/>
    <col min="4873" max="4873" width="14.5703125" style="342" customWidth="1"/>
    <col min="4874" max="4874" width="12.5703125" style="342" customWidth="1"/>
    <col min="4875" max="5120" width="9.140625" style="342"/>
    <col min="5121" max="5121" width="5.140625" style="342" customWidth="1"/>
    <col min="5122" max="5122" width="24" style="342" customWidth="1"/>
    <col min="5123" max="5123" width="17.5703125" style="342" customWidth="1"/>
    <col min="5124" max="5124" width="18.28515625" style="342" customWidth="1"/>
    <col min="5125" max="5125" width="16.140625" style="342" customWidth="1"/>
    <col min="5126" max="5126" width="16" style="342" customWidth="1"/>
    <col min="5127" max="5127" width="19.140625" style="342" customWidth="1"/>
    <col min="5128" max="5128" width="18.85546875" style="342" customWidth="1"/>
    <col min="5129" max="5129" width="14.5703125" style="342" customWidth="1"/>
    <col min="5130" max="5130" width="12.5703125" style="342" customWidth="1"/>
    <col min="5131" max="5376" width="9.140625" style="342"/>
    <col min="5377" max="5377" width="5.140625" style="342" customWidth="1"/>
    <col min="5378" max="5378" width="24" style="342" customWidth="1"/>
    <col min="5379" max="5379" width="17.5703125" style="342" customWidth="1"/>
    <col min="5380" max="5380" width="18.28515625" style="342" customWidth="1"/>
    <col min="5381" max="5381" width="16.140625" style="342" customWidth="1"/>
    <col min="5382" max="5382" width="16" style="342" customWidth="1"/>
    <col min="5383" max="5383" width="19.140625" style="342" customWidth="1"/>
    <col min="5384" max="5384" width="18.85546875" style="342" customWidth="1"/>
    <col min="5385" max="5385" width="14.5703125" style="342" customWidth="1"/>
    <col min="5386" max="5386" width="12.5703125" style="342" customWidth="1"/>
    <col min="5387" max="5632" width="9.140625" style="342"/>
    <col min="5633" max="5633" width="5.140625" style="342" customWidth="1"/>
    <col min="5634" max="5634" width="24" style="342" customWidth="1"/>
    <col min="5635" max="5635" width="17.5703125" style="342" customWidth="1"/>
    <col min="5636" max="5636" width="18.28515625" style="342" customWidth="1"/>
    <col min="5637" max="5637" width="16.140625" style="342" customWidth="1"/>
    <col min="5638" max="5638" width="16" style="342" customWidth="1"/>
    <col min="5639" max="5639" width="19.140625" style="342" customWidth="1"/>
    <col min="5640" max="5640" width="18.85546875" style="342" customWidth="1"/>
    <col min="5641" max="5641" width="14.5703125" style="342" customWidth="1"/>
    <col min="5642" max="5642" width="12.5703125" style="342" customWidth="1"/>
    <col min="5643" max="5888" width="9.140625" style="342"/>
    <col min="5889" max="5889" width="5.140625" style="342" customWidth="1"/>
    <col min="5890" max="5890" width="24" style="342" customWidth="1"/>
    <col min="5891" max="5891" width="17.5703125" style="342" customWidth="1"/>
    <col min="5892" max="5892" width="18.28515625" style="342" customWidth="1"/>
    <col min="5893" max="5893" width="16.140625" style="342" customWidth="1"/>
    <col min="5894" max="5894" width="16" style="342" customWidth="1"/>
    <col min="5895" max="5895" width="19.140625" style="342" customWidth="1"/>
    <col min="5896" max="5896" width="18.85546875" style="342" customWidth="1"/>
    <col min="5897" max="5897" width="14.5703125" style="342" customWidth="1"/>
    <col min="5898" max="5898" width="12.5703125" style="342" customWidth="1"/>
    <col min="5899" max="6144" width="9.140625" style="342"/>
    <col min="6145" max="6145" width="5.140625" style="342" customWidth="1"/>
    <col min="6146" max="6146" width="24" style="342" customWidth="1"/>
    <col min="6147" max="6147" width="17.5703125" style="342" customWidth="1"/>
    <col min="6148" max="6148" width="18.28515625" style="342" customWidth="1"/>
    <col min="6149" max="6149" width="16.140625" style="342" customWidth="1"/>
    <col min="6150" max="6150" width="16" style="342" customWidth="1"/>
    <col min="6151" max="6151" width="19.140625" style="342" customWidth="1"/>
    <col min="6152" max="6152" width="18.85546875" style="342" customWidth="1"/>
    <col min="6153" max="6153" width="14.5703125" style="342" customWidth="1"/>
    <col min="6154" max="6154" width="12.5703125" style="342" customWidth="1"/>
    <col min="6155" max="6400" width="9.140625" style="342"/>
    <col min="6401" max="6401" width="5.140625" style="342" customWidth="1"/>
    <col min="6402" max="6402" width="24" style="342" customWidth="1"/>
    <col min="6403" max="6403" width="17.5703125" style="342" customWidth="1"/>
    <col min="6404" max="6404" width="18.28515625" style="342" customWidth="1"/>
    <col min="6405" max="6405" width="16.140625" style="342" customWidth="1"/>
    <col min="6406" max="6406" width="16" style="342" customWidth="1"/>
    <col min="6407" max="6407" width="19.140625" style="342" customWidth="1"/>
    <col min="6408" max="6408" width="18.85546875" style="342" customWidth="1"/>
    <col min="6409" max="6409" width="14.5703125" style="342" customWidth="1"/>
    <col min="6410" max="6410" width="12.5703125" style="342" customWidth="1"/>
    <col min="6411" max="6656" width="9.140625" style="342"/>
    <col min="6657" max="6657" width="5.140625" style="342" customWidth="1"/>
    <col min="6658" max="6658" width="24" style="342" customWidth="1"/>
    <col min="6659" max="6659" width="17.5703125" style="342" customWidth="1"/>
    <col min="6660" max="6660" width="18.28515625" style="342" customWidth="1"/>
    <col min="6661" max="6661" width="16.140625" style="342" customWidth="1"/>
    <col min="6662" max="6662" width="16" style="342" customWidth="1"/>
    <col min="6663" max="6663" width="19.140625" style="342" customWidth="1"/>
    <col min="6664" max="6664" width="18.85546875" style="342" customWidth="1"/>
    <col min="6665" max="6665" width="14.5703125" style="342" customWidth="1"/>
    <col min="6666" max="6666" width="12.5703125" style="342" customWidth="1"/>
    <col min="6667" max="6912" width="9.140625" style="342"/>
    <col min="6913" max="6913" width="5.140625" style="342" customWidth="1"/>
    <col min="6914" max="6914" width="24" style="342" customWidth="1"/>
    <col min="6915" max="6915" width="17.5703125" style="342" customWidth="1"/>
    <col min="6916" max="6916" width="18.28515625" style="342" customWidth="1"/>
    <col min="6917" max="6917" width="16.140625" style="342" customWidth="1"/>
    <col min="6918" max="6918" width="16" style="342" customWidth="1"/>
    <col min="6919" max="6919" width="19.140625" style="342" customWidth="1"/>
    <col min="6920" max="6920" width="18.85546875" style="342" customWidth="1"/>
    <col min="6921" max="6921" width="14.5703125" style="342" customWidth="1"/>
    <col min="6922" max="6922" width="12.5703125" style="342" customWidth="1"/>
    <col min="6923" max="7168" width="9.140625" style="342"/>
    <col min="7169" max="7169" width="5.140625" style="342" customWidth="1"/>
    <col min="7170" max="7170" width="24" style="342" customWidth="1"/>
    <col min="7171" max="7171" width="17.5703125" style="342" customWidth="1"/>
    <col min="7172" max="7172" width="18.28515625" style="342" customWidth="1"/>
    <col min="7173" max="7173" width="16.140625" style="342" customWidth="1"/>
    <col min="7174" max="7174" width="16" style="342" customWidth="1"/>
    <col min="7175" max="7175" width="19.140625" style="342" customWidth="1"/>
    <col min="7176" max="7176" width="18.85546875" style="342" customWidth="1"/>
    <col min="7177" max="7177" width="14.5703125" style="342" customWidth="1"/>
    <col min="7178" max="7178" width="12.5703125" style="342" customWidth="1"/>
    <col min="7179" max="7424" width="9.140625" style="342"/>
    <col min="7425" max="7425" width="5.140625" style="342" customWidth="1"/>
    <col min="7426" max="7426" width="24" style="342" customWidth="1"/>
    <col min="7427" max="7427" width="17.5703125" style="342" customWidth="1"/>
    <col min="7428" max="7428" width="18.28515625" style="342" customWidth="1"/>
    <col min="7429" max="7429" width="16.140625" style="342" customWidth="1"/>
    <col min="7430" max="7430" width="16" style="342" customWidth="1"/>
    <col min="7431" max="7431" width="19.140625" style="342" customWidth="1"/>
    <col min="7432" max="7432" width="18.85546875" style="342" customWidth="1"/>
    <col min="7433" max="7433" width="14.5703125" style="342" customWidth="1"/>
    <col min="7434" max="7434" width="12.5703125" style="342" customWidth="1"/>
    <col min="7435" max="7680" width="9.140625" style="342"/>
    <col min="7681" max="7681" width="5.140625" style="342" customWidth="1"/>
    <col min="7682" max="7682" width="24" style="342" customWidth="1"/>
    <col min="7683" max="7683" width="17.5703125" style="342" customWidth="1"/>
    <col min="7684" max="7684" width="18.28515625" style="342" customWidth="1"/>
    <col min="7685" max="7685" width="16.140625" style="342" customWidth="1"/>
    <col min="7686" max="7686" width="16" style="342" customWidth="1"/>
    <col min="7687" max="7687" width="19.140625" style="342" customWidth="1"/>
    <col min="7688" max="7688" width="18.85546875" style="342" customWidth="1"/>
    <col min="7689" max="7689" width="14.5703125" style="342" customWidth="1"/>
    <col min="7690" max="7690" width="12.5703125" style="342" customWidth="1"/>
    <col min="7691" max="7936" width="9.140625" style="342"/>
    <col min="7937" max="7937" width="5.140625" style="342" customWidth="1"/>
    <col min="7938" max="7938" width="24" style="342" customWidth="1"/>
    <col min="7939" max="7939" width="17.5703125" style="342" customWidth="1"/>
    <col min="7940" max="7940" width="18.28515625" style="342" customWidth="1"/>
    <col min="7941" max="7941" width="16.140625" style="342" customWidth="1"/>
    <col min="7942" max="7942" width="16" style="342" customWidth="1"/>
    <col min="7943" max="7943" width="19.140625" style="342" customWidth="1"/>
    <col min="7944" max="7944" width="18.85546875" style="342" customWidth="1"/>
    <col min="7945" max="7945" width="14.5703125" style="342" customWidth="1"/>
    <col min="7946" max="7946" width="12.5703125" style="342" customWidth="1"/>
    <col min="7947" max="8192" width="9.140625" style="342"/>
    <col min="8193" max="8193" width="5.140625" style="342" customWidth="1"/>
    <col min="8194" max="8194" width="24" style="342" customWidth="1"/>
    <col min="8195" max="8195" width="17.5703125" style="342" customWidth="1"/>
    <col min="8196" max="8196" width="18.28515625" style="342" customWidth="1"/>
    <col min="8197" max="8197" width="16.140625" style="342" customWidth="1"/>
    <col min="8198" max="8198" width="16" style="342" customWidth="1"/>
    <col min="8199" max="8199" width="19.140625" style="342" customWidth="1"/>
    <col min="8200" max="8200" width="18.85546875" style="342" customWidth="1"/>
    <col min="8201" max="8201" width="14.5703125" style="342" customWidth="1"/>
    <col min="8202" max="8202" width="12.5703125" style="342" customWidth="1"/>
    <col min="8203" max="8448" width="9.140625" style="342"/>
    <col min="8449" max="8449" width="5.140625" style="342" customWidth="1"/>
    <col min="8450" max="8450" width="24" style="342" customWidth="1"/>
    <col min="8451" max="8451" width="17.5703125" style="342" customWidth="1"/>
    <col min="8452" max="8452" width="18.28515625" style="342" customWidth="1"/>
    <col min="8453" max="8453" width="16.140625" style="342" customWidth="1"/>
    <col min="8454" max="8454" width="16" style="342" customWidth="1"/>
    <col min="8455" max="8455" width="19.140625" style="342" customWidth="1"/>
    <col min="8456" max="8456" width="18.85546875" style="342" customWidth="1"/>
    <col min="8457" max="8457" width="14.5703125" style="342" customWidth="1"/>
    <col min="8458" max="8458" width="12.5703125" style="342" customWidth="1"/>
    <col min="8459" max="8704" width="9.140625" style="342"/>
    <col min="8705" max="8705" width="5.140625" style="342" customWidth="1"/>
    <col min="8706" max="8706" width="24" style="342" customWidth="1"/>
    <col min="8707" max="8707" width="17.5703125" style="342" customWidth="1"/>
    <col min="8708" max="8708" width="18.28515625" style="342" customWidth="1"/>
    <col min="8709" max="8709" width="16.140625" style="342" customWidth="1"/>
    <col min="8710" max="8710" width="16" style="342" customWidth="1"/>
    <col min="8711" max="8711" width="19.140625" style="342" customWidth="1"/>
    <col min="8712" max="8712" width="18.85546875" style="342" customWidth="1"/>
    <col min="8713" max="8713" width="14.5703125" style="342" customWidth="1"/>
    <col min="8714" max="8714" width="12.5703125" style="342" customWidth="1"/>
    <col min="8715" max="8960" width="9.140625" style="342"/>
    <col min="8961" max="8961" width="5.140625" style="342" customWidth="1"/>
    <col min="8962" max="8962" width="24" style="342" customWidth="1"/>
    <col min="8963" max="8963" width="17.5703125" style="342" customWidth="1"/>
    <col min="8964" max="8964" width="18.28515625" style="342" customWidth="1"/>
    <col min="8965" max="8965" width="16.140625" style="342" customWidth="1"/>
    <col min="8966" max="8966" width="16" style="342" customWidth="1"/>
    <col min="8967" max="8967" width="19.140625" style="342" customWidth="1"/>
    <col min="8968" max="8968" width="18.85546875" style="342" customWidth="1"/>
    <col min="8969" max="8969" width="14.5703125" style="342" customWidth="1"/>
    <col min="8970" max="8970" width="12.5703125" style="342" customWidth="1"/>
    <col min="8971" max="9216" width="9.140625" style="342"/>
    <col min="9217" max="9217" width="5.140625" style="342" customWidth="1"/>
    <col min="9218" max="9218" width="24" style="342" customWidth="1"/>
    <col min="9219" max="9219" width="17.5703125" style="342" customWidth="1"/>
    <col min="9220" max="9220" width="18.28515625" style="342" customWidth="1"/>
    <col min="9221" max="9221" width="16.140625" style="342" customWidth="1"/>
    <col min="9222" max="9222" width="16" style="342" customWidth="1"/>
    <col min="9223" max="9223" width="19.140625" style="342" customWidth="1"/>
    <col min="9224" max="9224" width="18.85546875" style="342" customWidth="1"/>
    <col min="9225" max="9225" width="14.5703125" style="342" customWidth="1"/>
    <col min="9226" max="9226" width="12.5703125" style="342" customWidth="1"/>
    <col min="9227" max="9472" width="9.140625" style="342"/>
    <col min="9473" max="9473" width="5.140625" style="342" customWidth="1"/>
    <col min="9474" max="9474" width="24" style="342" customWidth="1"/>
    <col min="9475" max="9475" width="17.5703125" style="342" customWidth="1"/>
    <col min="9476" max="9476" width="18.28515625" style="342" customWidth="1"/>
    <col min="9477" max="9477" width="16.140625" style="342" customWidth="1"/>
    <col min="9478" max="9478" width="16" style="342" customWidth="1"/>
    <col min="9479" max="9479" width="19.140625" style="342" customWidth="1"/>
    <col min="9480" max="9480" width="18.85546875" style="342" customWidth="1"/>
    <col min="9481" max="9481" width="14.5703125" style="342" customWidth="1"/>
    <col min="9482" max="9482" width="12.5703125" style="342" customWidth="1"/>
    <col min="9483" max="9728" width="9.140625" style="342"/>
    <col min="9729" max="9729" width="5.140625" style="342" customWidth="1"/>
    <col min="9730" max="9730" width="24" style="342" customWidth="1"/>
    <col min="9731" max="9731" width="17.5703125" style="342" customWidth="1"/>
    <col min="9732" max="9732" width="18.28515625" style="342" customWidth="1"/>
    <col min="9733" max="9733" width="16.140625" style="342" customWidth="1"/>
    <col min="9734" max="9734" width="16" style="342" customWidth="1"/>
    <col min="9735" max="9735" width="19.140625" style="342" customWidth="1"/>
    <col min="9736" max="9736" width="18.85546875" style="342" customWidth="1"/>
    <col min="9737" max="9737" width="14.5703125" style="342" customWidth="1"/>
    <col min="9738" max="9738" width="12.5703125" style="342" customWidth="1"/>
    <col min="9739" max="9984" width="9.140625" style="342"/>
    <col min="9985" max="9985" width="5.140625" style="342" customWidth="1"/>
    <col min="9986" max="9986" width="24" style="342" customWidth="1"/>
    <col min="9987" max="9987" width="17.5703125" style="342" customWidth="1"/>
    <col min="9988" max="9988" width="18.28515625" style="342" customWidth="1"/>
    <col min="9989" max="9989" width="16.140625" style="342" customWidth="1"/>
    <col min="9990" max="9990" width="16" style="342" customWidth="1"/>
    <col min="9991" max="9991" width="19.140625" style="342" customWidth="1"/>
    <col min="9992" max="9992" width="18.85546875" style="342" customWidth="1"/>
    <col min="9993" max="9993" width="14.5703125" style="342" customWidth="1"/>
    <col min="9994" max="9994" width="12.5703125" style="342" customWidth="1"/>
    <col min="9995" max="10240" width="9.140625" style="342"/>
    <col min="10241" max="10241" width="5.140625" style="342" customWidth="1"/>
    <col min="10242" max="10242" width="24" style="342" customWidth="1"/>
    <col min="10243" max="10243" width="17.5703125" style="342" customWidth="1"/>
    <col min="10244" max="10244" width="18.28515625" style="342" customWidth="1"/>
    <col min="10245" max="10245" width="16.140625" style="342" customWidth="1"/>
    <col min="10246" max="10246" width="16" style="342" customWidth="1"/>
    <col min="10247" max="10247" width="19.140625" style="342" customWidth="1"/>
    <col min="10248" max="10248" width="18.85546875" style="342" customWidth="1"/>
    <col min="10249" max="10249" width="14.5703125" style="342" customWidth="1"/>
    <col min="10250" max="10250" width="12.5703125" style="342" customWidth="1"/>
    <col min="10251" max="10496" width="9.140625" style="342"/>
    <col min="10497" max="10497" width="5.140625" style="342" customWidth="1"/>
    <col min="10498" max="10498" width="24" style="342" customWidth="1"/>
    <col min="10499" max="10499" width="17.5703125" style="342" customWidth="1"/>
    <col min="10500" max="10500" width="18.28515625" style="342" customWidth="1"/>
    <col min="10501" max="10501" width="16.140625" style="342" customWidth="1"/>
    <col min="10502" max="10502" width="16" style="342" customWidth="1"/>
    <col min="10503" max="10503" width="19.140625" style="342" customWidth="1"/>
    <col min="10504" max="10504" width="18.85546875" style="342" customWidth="1"/>
    <col min="10505" max="10505" width="14.5703125" style="342" customWidth="1"/>
    <col min="10506" max="10506" width="12.5703125" style="342" customWidth="1"/>
    <col min="10507" max="10752" width="9.140625" style="342"/>
    <col min="10753" max="10753" width="5.140625" style="342" customWidth="1"/>
    <col min="10754" max="10754" width="24" style="342" customWidth="1"/>
    <col min="10755" max="10755" width="17.5703125" style="342" customWidth="1"/>
    <col min="10756" max="10756" width="18.28515625" style="342" customWidth="1"/>
    <col min="10757" max="10757" width="16.140625" style="342" customWidth="1"/>
    <col min="10758" max="10758" width="16" style="342" customWidth="1"/>
    <col min="10759" max="10759" width="19.140625" style="342" customWidth="1"/>
    <col min="10760" max="10760" width="18.85546875" style="342" customWidth="1"/>
    <col min="10761" max="10761" width="14.5703125" style="342" customWidth="1"/>
    <col min="10762" max="10762" width="12.5703125" style="342" customWidth="1"/>
    <col min="10763" max="11008" width="9.140625" style="342"/>
    <col min="11009" max="11009" width="5.140625" style="342" customWidth="1"/>
    <col min="11010" max="11010" width="24" style="342" customWidth="1"/>
    <col min="11011" max="11011" width="17.5703125" style="342" customWidth="1"/>
    <col min="11012" max="11012" width="18.28515625" style="342" customWidth="1"/>
    <col min="11013" max="11013" width="16.140625" style="342" customWidth="1"/>
    <col min="11014" max="11014" width="16" style="342" customWidth="1"/>
    <col min="11015" max="11015" width="19.140625" style="342" customWidth="1"/>
    <col min="11016" max="11016" width="18.85546875" style="342" customWidth="1"/>
    <col min="11017" max="11017" width="14.5703125" style="342" customWidth="1"/>
    <col min="11018" max="11018" width="12.5703125" style="342" customWidth="1"/>
    <col min="11019" max="11264" width="9.140625" style="342"/>
    <col min="11265" max="11265" width="5.140625" style="342" customWidth="1"/>
    <col min="11266" max="11266" width="24" style="342" customWidth="1"/>
    <col min="11267" max="11267" width="17.5703125" style="342" customWidth="1"/>
    <col min="11268" max="11268" width="18.28515625" style="342" customWidth="1"/>
    <col min="11269" max="11269" width="16.140625" style="342" customWidth="1"/>
    <col min="11270" max="11270" width="16" style="342" customWidth="1"/>
    <col min="11271" max="11271" width="19.140625" style="342" customWidth="1"/>
    <col min="11272" max="11272" width="18.85546875" style="342" customWidth="1"/>
    <col min="11273" max="11273" width="14.5703125" style="342" customWidth="1"/>
    <col min="11274" max="11274" width="12.5703125" style="342" customWidth="1"/>
    <col min="11275" max="11520" width="9.140625" style="342"/>
    <col min="11521" max="11521" width="5.140625" style="342" customWidth="1"/>
    <col min="11522" max="11522" width="24" style="342" customWidth="1"/>
    <col min="11523" max="11523" width="17.5703125" style="342" customWidth="1"/>
    <col min="11524" max="11524" width="18.28515625" style="342" customWidth="1"/>
    <col min="11525" max="11525" width="16.140625" style="342" customWidth="1"/>
    <col min="11526" max="11526" width="16" style="342" customWidth="1"/>
    <col min="11527" max="11527" width="19.140625" style="342" customWidth="1"/>
    <col min="11528" max="11528" width="18.85546875" style="342" customWidth="1"/>
    <col min="11529" max="11529" width="14.5703125" style="342" customWidth="1"/>
    <col min="11530" max="11530" width="12.5703125" style="342" customWidth="1"/>
    <col min="11531" max="11776" width="9.140625" style="342"/>
    <col min="11777" max="11777" width="5.140625" style="342" customWidth="1"/>
    <col min="11778" max="11778" width="24" style="342" customWidth="1"/>
    <col min="11779" max="11779" width="17.5703125" style="342" customWidth="1"/>
    <col min="11780" max="11780" width="18.28515625" style="342" customWidth="1"/>
    <col min="11781" max="11781" width="16.140625" style="342" customWidth="1"/>
    <col min="11782" max="11782" width="16" style="342" customWidth="1"/>
    <col min="11783" max="11783" width="19.140625" style="342" customWidth="1"/>
    <col min="11784" max="11784" width="18.85546875" style="342" customWidth="1"/>
    <col min="11785" max="11785" width="14.5703125" style="342" customWidth="1"/>
    <col min="11786" max="11786" width="12.5703125" style="342" customWidth="1"/>
    <col min="11787" max="12032" width="9.140625" style="342"/>
    <col min="12033" max="12033" width="5.140625" style="342" customWidth="1"/>
    <col min="12034" max="12034" width="24" style="342" customWidth="1"/>
    <col min="12035" max="12035" width="17.5703125" style="342" customWidth="1"/>
    <col min="12036" max="12036" width="18.28515625" style="342" customWidth="1"/>
    <col min="12037" max="12037" width="16.140625" style="342" customWidth="1"/>
    <col min="12038" max="12038" width="16" style="342" customWidth="1"/>
    <col min="12039" max="12039" width="19.140625" style="342" customWidth="1"/>
    <col min="12040" max="12040" width="18.85546875" style="342" customWidth="1"/>
    <col min="12041" max="12041" width="14.5703125" style="342" customWidth="1"/>
    <col min="12042" max="12042" width="12.5703125" style="342" customWidth="1"/>
    <col min="12043" max="12288" width="9.140625" style="342"/>
    <col min="12289" max="12289" width="5.140625" style="342" customWidth="1"/>
    <col min="12290" max="12290" width="24" style="342" customWidth="1"/>
    <col min="12291" max="12291" width="17.5703125" style="342" customWidth="1"/>
    <col min="12292" max="12292" width="18.28515625" style="342" customWidth="1"/>
    <col min="12293" max="12293" width="16.140625" style="342" customWidth="1"/>
    <col min="12294" max="12294" width="16" style="342" customWidth="1"/>
    <col min="12295" max="12295" width="19.140625" style="342" customWidth="1"/>
    <col min="12296" max="12296" width="18.85546875" style="342" customWidth="1"/>
    <col min="12297" max="12297" width="14.5703125" style="342" customWidth="1"/>
    <col min="12298" max="12298" width="12.5703125" style="342" customWidth="1"/>
    <col min="12299" max="12544" width="9.140625" style="342"/>
    <col min="12545" max="12545" width="5.140625" style="342" customWidth="1"/>
    <col min="12546" max="12546" width="24" style="342" customWidth="1"/>
    <col min="12547" max="12547" width="17.5703125" style="342" customWidth="1"/>
    <col min="12548" max="12548" width="18.28515625" style="342" customWidth="1"/>
    <col min="12549" max="12549" width="16.140625" style="342" customWidth="1"/>
    <col min="12550" max="12550" width="16" style="342" customWidth="1"/>
    <col min="12551" max="12551" width="19.140625" style="342" customWidth="1"/>
    <col min="12552" max="12552" width="18.85546875" style="342" customWidth="1"/>
    <col min="12553" max="12553" width="14.5703125" style="342" customWidth="1"/>
    <col min="12554" max="12554" width="12.5703125" style="342" customWidth="1"/>
    <col min="12555" max="12800" width="9.140625" style="342"/>
    <col min="12801" max="12801" width="5.140625" style="342" customWidth="1"/>
    <col min="12802" max="12802" width="24" style="342" customWidth="1"/>
    <col min="12803" max="12803" width="17.5703125" style="342" customWidth="1"/>
    <col min="12804" max="12804" width="18.28515625" style="342" customWidth="1"/>
    <col min="12805" max="12805" width="16.140625" style="342" customWidth="1"/>
    <col min="12806" max="12806" width="16" style="342" customWidth="1"/>
    <col min="12807" max="12807" width="19.140625" style="342" customWidth="1"/>
    <col min="12808" max="12808" width="18.85546875" style="342" customWidth="1"/>
    <col min="12809" max="12809" width="14.5703125" style="342" customWidth="1"/>
    <col min="12810" max="12810" width="12.5703125" style="342" customWidth="1"/>
    <col min="12811" max="13056" width="9.140625" style="342"/>
    <col min="13057" max="13057" width="5.140625" style="342" customWidth="1"/>
    <col min="13058" max="13058" width="24" style="342" customWidth="1"/>
    <col min="13059" max="13059" width="17.5703125" style="342" customWidth="1"/>
    <col min="13060" max="13060" width="18.28515625" style="342" customWidth="1"/>
    <col min="13061" max="13061" width="16.140625" style="342" customWidth="1"/>
    <col min="13062" max="13062" width="16" style="342" customWidth="1"/>
    <col min="13063" max="13063" width="19.140625" style="342" customWidth="1"/>
    <col min="13064" max="13064" width="18.85546875" style="342" customWidth="1"/>
    <col min="13065" max="13065" width="14.5703125" style="342" customWidth="1"/>
    <col min="13066" max="13066" width="12.5703125" style="342" customWidth="1"/>
    <col min="13067" max="13312" width="9.140625" style="342"/>
    <col min="13313" max="13313" width="5.140625" style="342" customWidth="1"/>
    <col min="13314" max="13314" width="24" style="342" customWidth="1"/>
    <col min="13315" max="13315" width="17.5703125" style="342" customWidth="1"/>
    <col min="13316" max="13316" width="18.28515625" style="342" customWidth="1"/>
    <col min="13317" max="13317" width="16.140625" style="342" customWidth="1"/>
    <col min="13318" max="13318" width="16" style="342" customWidth="1"/>
    <col min="13319" max="13319" width="19.140625" style="342" customWidth="1"/>
    <col min="13320" max="13320" width="18.85546875" style="342" customWidth="1"/>
    <col min="13321" max="13321" width="14.5703125" style="342" customWidth="1"/>
    <col min="13322" max="13322" width="12.5703125" style="342" customWidth="1"/>
    <col min="13323" max="13568" width="9.140625" style="342"/>
    <col min="13569" max="13569" width="5.140625" style="342" customWidth="1"/>
    <col min="13570" max="13570" width="24" style="342" customWidth="1"/>
    <col min="13571" max="13571" width="17.5703125" style="342" customWidth="1"/>
    <col min="13572" max="13572" width="18.28515625" style="342" customWidth="1"/>
    <col min="13573" max="13573" width="16.140625" style="342" customWidth="1"/>
    <col min="13574" max="13574" width="16" style="342" customWidth="1"/>
    <col min="13575" max="13575" width="19.140625" style="342" customWidth="1"/>
    <col min="13576" max="13576" width="18.85546875" style="342" customWidth="1"/>
    <col min="13577" max="13577" width="14.5703125" style="342" customWidth="1"/>
    <col min="13578" max="13578" width="12.5703125" style="342" customWidth="1"/>
    <col min="13579" max="13824" width="9.140625" style="342"/>
    <col min="13825" max="13825" width="5.140625" style="342" customWidth="1"/>
    <col min="13826" max="13826" width="24" style="342" customWidth="1"/>
    <col min="13827" max="13827" width="17.5703125" style="342" customWidth="1"/>
    <col min="13828" max="13828" width="18.28515625" style="342" customWidth="1"/>
    <col min="13829" max="13829" width="16.140625" style="342" customWidth="1"/>
    <col min="13830" max="13830" width="16" style="342" customWidth="1"/>
    <col min="13831" max="13831" width="19.140625" style="342" customWidth="1"/>
    <col min="13832" max="13832" width="18.85546875" style="342" customWidth="1"/>
    <col min="13833" max="13833" width="14.5703125" style="342" customWidth="1"/>
    <col min="13834" max="13834" width="12.5703125" style="342" customWidth="1"/>
    <col min="13835" max="14080" width="9.140625" style="342"/>
    <col min="14081" max="14081" width="5.140625" style="342" customWidth="1"/>
    <col min="14082" max="14082" width="24" style="342" customWidth="1"/>
    <col min="14083" max="14083" width="17.5703125" style="342" customWidth="1"/>
    <col min="14084" max="14084" width="18.28515625" style="342" customWidth="1"/>
    <col min="14085" max="14085" width="16.140625" style="342" customWidth="1"/>
    <col min="14086" max="14086" width="16" style="342" customWidth="1"/>
    <col min="14087" max="14087" width="19.140625" style="342" customWidth="1"/>
    <col min="14088" max="14088" width="18.85546875" style="342" customWidth="1"/>
    <col min="14089" max="14089" width="14.5703125" style="342" customWidth="1"/>
    <col min="14090" max="14090" width="12.5703125" style="342" customWidth="1"/>
    <col min="14091" max="14336" width="9.140625" style="342"/>
    <col min="14337" max="14337" width="5.140625" style="342" customWidth="1"/>
    <col min="14338" max="14338" width="24" style="342" customWidth="1"/>
    <col min="14339" max="14339" width="17.5703125" style="342" customWidth="1"/>
    <col min="14340" max="14340" width="18.28515625" style="342" customWidth="1"/>
    <col min="14341" max="14341" width="16.140625" style="342" customWidth="1"/>
    <col min="14342" max="14342" width="16" style="342" customWidth="1"/>
    <col min="14343" max="14343" width="19.140625" style="342" customWidth="1"/>
    <col min="14344" max="14344" width="18.85546875" style="342" customWidth="1"/>
    <col min="14345" max="14345" width="14.5703125" style="342" customWidth="1"/>
    <col min="14346" max="14346" width="12.5703125" style="342" customWidth="1"/>
    <col min="14347" max="14592" width="9.140625" style="342"/>
    <col min="14593" max="14593" width="5.140625" style="342" customWidth="1"/>
    <col min="14594" max="14594" width="24" style="342" customWidth="1"/>
    <col min="14595" max="14595" width="17.5703125" style="342" customWidth="1"/>
    <col min="14596" max="14596" width="18.28515625" style="342" customWidth="1"/>
    <col min="14597" max="14597" width="16.140625" style="342" customWidth="1"/>
    <col min="14598" max="14598" width="16" style="342" customWidth="1"/>
    <col min="14599" max="14599" width="19.140625" style="342" customWidth="1"/>
    <col min="14600" max="14600" width="18.85546875" style="342" customWidth="1"/>
    <col min="14601" max="14601" width="14.5703125" style="342" customWidth="1"/>
    <col min="14602" max="14602" width="12.5703125" style="342" customWidth="1"/>
    <col min="14603" max="14848" width="9.140625" style="342"/>
    <col min="14849" max="14849" width="5.140625" style="342" customWidth="1"/>
    <col min="14850" max="14850" width="24" style="342" customWidth="1"/>
    <col min="14851" max="14851" width="17.5703125" style="342" customWidth="1"/>
    <col min="14852" max="14852" width="18.28515625" style="342" customWidth="1"/>
    <col min="14853" max="14853" width="16.140625" style="342" customWidth="1"/>
    <col min="14854" max="14854" width="16" style="342" customWidth="1"/>
    <col min="14855" max="14855" width="19.140625" style="342" customWidth="1"/>
    <col min="14856" max="14856" width="18.85546875" style="342" customWidth="1"/>
    <col min="14857" max="14857" width="14.5703125" style="342" customWidth="1"/>
    <col min="14858" max="14858" width="12.5703125" style="342" customWidth="1"/>
    <col min="14859" max="15104" width="9.140625" style="342"/>
    <col min="15105" max="15105" width="5.140625" style="342" customWidth="1"/>
    <col min="15106" max="15106" width="24" style="342" customWidth="1"/>
    <col min="15107" max="15107" width="17.5703125" style="342" customWidth="1"/>
    <col min="15108" max="15108" width="18.28515625" style="342" customWidth="1"/>
    <col min="15109" max="15109" width="16.140625" style="342" customWidth="1"/>
    <col min="15110" max="15110" width="16" style="342" customWidth="1"/>
    <col min="15111" max="15111" width="19.140625" style="342" customWidth="1"/>
    <col min="15112" max="15112" width="18.85546875" style="342" customWidth="1"/>
    <col min="15113" max="15113" width="14.5703125" style="342" customWidth="1"/>
    <col min="15114" max="15114" width="12.5703125" style="342" customWidth="1"/>
    <col min="15115" max="15360" width="9.140625" style="342"/>
    <col min="15361" max="15361" width="5.140625" style="342" customWidth="1"/>
    <col min="15362" max="15362" width="24" style="342" customWidth="1"/>
    <col min="15363" max="15363" width="17.5703125" style="342" customWidth="1"/>
    <col min="15364" max="15364" width="18.28515625" style="342" customWidth="1"/>
    <col min="15365" max="15365" width="16.140625" style="342" customWidth="1"/>
    <col min="15366" max="15366" width="16" style="342" customWidth="1"/>
    <col min="15367" max="15367" width="19.140625" style="342" customWidth="1"/>
    <col min="15368" max="15368" width="18.85546875" style="342" customWidth="1"/>
    <col min="15369" max="15369" width="14.5703125" style="342" customWidth="1"/>
    <col min="15370" max="15370" width="12.5703125" style="342" customWidth="1"/>
    <col min="15371" max="15616" width="9.140625" style="342"/>
    <col min="15617" max="15617" width="5.140625" style="342" customWidth="1"/>
    <col min="15618" max="15618" width="24" style="342" customWidth="1"/>
    <col min="15619" max="15619" width="17.5703125" style="342" customWidth="1"/>
    <col min="15620" max="15620" width="18.28515625" style="342" customWidth="1"/>
    <col min="15621" max="15621" width="16.140625" style="342" customWidth="1"/>
    <col min="15622" max="15622" width="16" style="342" customWidth="1"/>
    <col min="15623" max="15623" width="19.140625" style="342" customWidth="1"/>
    <col min="15624" max="15624" width="18.85546875" style="342" customWidth="1"/>
    <col min="15625" max="15625" width="14.5703125" style="342" customWidth="1"/>
    <col min="15626" max="15626" width="12.5703125" style="342" customWidth="1"/>
    <col min="15627" max="15872" width="9.140625" style="342"/>
    <col min="15873" max="15873" width="5.140625" style="342" customWidth="1"/>
    <col min="15874" max="15874" width="24" style="342" customWidth="1"/>
    <col min="15875" max="15875" width="17.5703125" style="342" customWidth="1"/>
    <col min="15876" max="15876" width="18.28515625" style="342" customWidth="1"/>
    <col min="15877" max="15877" width="16.140625" style="342" customWidth="1"/>
    <col min="15878" max="15878" width="16" style="342" customWidth="1"/>
    <col min="15879" max="15879" width="19.140625" style="342" customWidth="1"/>
    <col min="15880" max="15880" width="18.85546875" style="342" customWidth="1"/>
    <col min="15881" max="15881" width="14.5703125" style="342" customWidth="1"/>
    <col min="15882" max="15882" width="12.5703125" style="342" customWidth="1"/>
    <col min="15883" max="16128" width="9.140625" style="342"/>
    <col min="16129" max="16129" width="5.140625" style="342" customWidth="1"/>
    <col min="16130" max="16130" width="24" style="342" customWidth="1"/>
    <col min="16131" max="16131" width="17.5703125" style="342" customWidth="1"/>
    <col min="16132" max="16132" width="18.28515625" style="342" customWidth="1"/>
    <col min="16133" max="16133" width="16.140625" style="342" customWidth="1"/>
    <col min="16134" max="16134" width="16" style="342" customWidth="1"/>
    <col min="16135" max="16135" width="19.140625" style="342" customWidth="1"/>
    <col min="16136" max="16136" width="18.85546875" style="342" customWidth="1"/>
    <col min="16137" max="16137" width="14.5703125" style="342" customWidth="1"/>
    <col min="16138" max="16138" width="12.5703125" style="342" customWidth="1"/>
    <col min="16139" max="16384" width="9.140625" style="342"/>
  </cols>
  <sheetData>
    <row r="1" spans="1:10" ht="15" customHeight="1">
      <c r="A1" s="341"/>
      <c r="B1" s="341"/>
      <c r="C1" s="341"/>
      <c r="D1" s="341"/>
      <c r="E1" s="341"/>
      <c r="F1" s="341"/>
      <c r="G1" s="341"/>
      <c r="H1" s="341"/>
      <c r="I1" s="245" t="s">
        <v>2360</v>
      </c>
      <c r="J1" s="245"/>
    </row>
    <row r="2" spans="1:10" ht="15" customHeight="1">
      <c r="A2" s="341"/>
      <c r="B2" s="341"/>
      <c r="C2" s="341"/>
      <c r="D2" s="341"/>
      <c r="E2" s="341"/>
      <c r="F2" s="341"/>
      <c r="G2" s="341"/>
      <c r="H2" s="341"/>
      <c r="I2" s="247" t="s">
        <v>0</v>
      </c>
      <c r="J2" s="246"/>
    </row>
    <row r="3" spans="1:10">
      <c r="A3" s="341"/>
      <c r="B3" s="341"/>
      <c r="C3" s="341"/>
      <c r="D3" s="341"/>
      <c r="E3" s="341"/>
      <c r="F3" s="341"/>
      <c r="G3" s="341"/>
      <c r="H3" s="341"/>
      <c r="I3" s="247" t="s">
        <v>2587</v>
      </c>
      <c r="J3" s="247"/>
    </row>
    <row r="4" spans="1:10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0">
      <c r="A5" s="438" t="s">
        <v>2347</v>
      </c>
      <c r="B5" s="438"/>
      <c r="C5" s="438"/>
      <c r="D5" s="438"/>
      <c r="E5" s="438"/>
      <c r="F5" s="438"/>
      <c r="G5" s="438"/>
      <c r="H5" s="438"/>
      <c r="I5" s="438"/>
      <c r="J5" s="438"/>
    </row>
    <row r="6" spans="1:10">
      <c r="A6" s="343"/>
      <c r="B6" s="343"/>
      <c r="C6" s="343"/>
      <c r="D6" s="343"/>
      <c r="E6" s="343"/>
      <c r="F6" s="341"/>
      <c r="G6" s="341"/>
      <c r="H6" s="341"/>
      <c r="I6" s="445"/>
      <c r="J6" s="445"/>
    </row>
    <row r="7" spans="1:10" ht="45" customHeight="1">
      <c r="A7" s="439" t="s">
        <v>2161</v>
      </c>
      <c r="B7" s="439" t="s">
        <v>2327</v>
      </c>
      <c r="C7" s="443" t="s">
        <v>2578</v>
      </c>
      <c r="D7" s="444"/>
      <c r="E7" s="443" t="s">
        <v>2579</v>
      </c>
      <c r="F7" s="444"/>
      <c r="G7" s="443" t="s">
        <v>2328</v>
      </c>
      <c r="H7" s="444"/>
      <c r="I7" s="443" t="s">
        <v>74</v>
      </c>
      <c r="J7" s="444"/>
    </row>
    <row r="8" spans="1:10" ht="25.5">
      <c r="A8" s="439"/>
      <c r="B8" s="439"/>
      <c r="C8" s="353" t="s">
        <v>2348</v>
      </c>
      <c r="D8" s="353" t="s">
        <v>2349</v>
      </c>
      <c r="E8" s="353" t="s">
        <v>2348</v>
      </c>
      <c r="F8" s="353" t="s">
        <v>2349</v>
      </c>
      <c r="G8" s="353" t="s">
        <v>2348</v>
      </c>
      <c r="H8" s="353" t="s">
        <v>2349</v>
      </c>
      <c r="I8" s="353" t="s">
        <v>2348</v>
      </c>
      <c r="J8" s="353" t="s">
        <v>2349</v>
      </c>
    </row>
    <row r="9" spans="1:10" ht="105.6" customHeight="1">
      <c r="A9" s="345" t="s">
        <v>51</v>
      </c>
      <c r="B9" s="346" t="s">
        <v>2330</v>
      </c>
      <c r="C9" s="443" t="s">
        <v>2331</v>
      </c>
      <c r="D9" s="444"/>
      <c r="E9" s="443" t="s">
        <v>2331</v>
      </c>
      <c r="F9" s="444"/>
      <c r="G9" s="443" t="s">
        <v>2332</v>
      </c>
      <c r="H9" s="444"/>
      <c r="I9" s="347" t="s">
        <v>2333</v>
      </c>
      <c r="J9" s="347" t="s">
        <v>2333</v>
      </c>
    </row>
    <row r="10" spans="1:10" ht="135">
      <c r="A10" s="345" t="s">
        <v>68</v>
      </c>
      <c r="B10" s="346" t="s">
        <v>2334</v>
      </c>
      <c r="C10" s="349">
        <f>C11+C13-C14</f>
        <v>36900</v>
      </c>
      <c r="D10" s="349">
        <f>D11+D13-D14</f>
        <v>18450</v>
      </c>
      <c r="E10" s="349">
        <f>E11+E13-E14</f>
        <v>851.4</v>
      </c>
      <c r="F10" s="349">
        <f>F11+F13-F14</f>
        <v>424.59999999999997</v>
      </c>
      <c r="G10" s="349">
        <v>0</v>
      </c>
      <c r="H10" s="349">
        <v>0</v>
      </c>
      <c r="I10" s="349">
        <f t="shared" ref="I10:J15" si="0">C10+E10+G10</f>
        <v>37751.4</v>
      </c>
      <c r="J10" s="349">
        <f t="shared" si="0"/>
        <v>18874.599999999999</v>
      </c>
    </row>
    <row r="11" spans="1:10" ht="120">
      <c r="A11" s="345" t="s">
        <v>70</v>
      </c>
      <c r="B11" s="346" t="s">
        <v>2335</v>
      </c>
      <c r="C11" s="349">
        <f>'[4]Гос. гарантии 2015 '!C11</f>
        <v>55350</v>
      </c>
      <c r="D11" s="349">
        <f>C10</f>
        <v>36900</v>
      </c>
      <c r="E11" s="349">
        <f>'[4]Гос. гарантии 2015 '!D11</f>
        <v>1278.2</v>
      </c>
      <c r="F11" s="349">
        <f>E10</f>
        <v>851.4</v>
      </c>
      <c r="G11" s="349">
        <v>0</v>
      </c>
      <c r="H11" s="349">
        <v>0</v>
      </c>
      <c r="I11" s="349">
        <f t="shared" si="0"/>
        <v>56628.2</v>
      </c>
      <c r="J11" s="349">
        <f t="shared" si="0"/>
        <v>37751.4</v>
      </c>
    </row>
    <row r="12" spans="1:10" ht="75">
      <c r="A12" s="345" t="s">
        <v>72</v>
      </c>
      <c r="B12" s="346" t="s">
        <v>2350</v>
      </c>
      <c r="C12" s="354">
        <v>0</v>
      </c>
      <c r="D12" s="350">
        <v>0</v>
      </c>
      <c r="E12" s="350">
        <v>0</v>
      </c>
      <c r="F12" s="350">
        <v>0</v>
      </c>
      <c r="G12" s="349">
        <v>2020836.2</v>
      </c>
      <c r="H12" s="349">
        <v>2134220.2999999998</v>
      </c>
      <c r="I12" s="349">
        <f t="shared" si="0"/>
        <v>2020836.2</v>
      </c>
      <c r="J12" s="349">
        <f t="shared" si="0"/>
        <v>2134220.2999999998</v>
      </c>
    </row>
    <row r="13" spans="1:10" ht="180">
      <c r="A13" s="345" t="s">
        <v>2337</v>
      </c>
      <c r="B13" s="346" t="s">
        <v>2338</v>
      </c>
      <c r="C13" s="350">
        <v>3997.7</v>
      </c>
      <c r="D13" s="350">
        <v>2536</v>
      </c>
      <c r="E13" s="350">
        <v>92.3</v>
      </c>
      <c r="F13" s="349">
        <v>58.5</v>
      </c>
      <c r="G13" s="349">
        <v>2020836.2</v>
      </c>
      <c r="H13" s="349">
        <v>2134220.2999999998</v>
      </c>
      <c r="I13" s="349">
        <f t="shared" si="0"/>
        <v>2024926.2</v>
      </c>
      <c r="J13" s="349">
        <f>D13+F13+H13</f>
        <v>2136814.7999999998</v>
      </c>
    </row>
    <row r="14" spans="1:10" ht="195">
      <c r="A14" s="345" t="s">
        <v>2339</v>
      </c>
      <c r="B14" s="346" t="s">
        <v>2340</v>
      </c>
      <c r="C14" s="350">
        <v>22447.7</v>
      </c>
      <c r="D14" s="350">
        <v>20986</v>
      </c>
      <c r="E14" s="350">
        <v>519.1</v>
      </c>
      <c r="F14" s="349">
        <v>485.3</v>
      </c>
      <c r="G14" s="349">
        <v>2020836.2</v>
      </c>
      <c r="H14" s="349">
        <v>2134220.2999999998</v>
      </c>
      <c r="I14" s="349">
        <f t="shared" si="0"/>
        <v>2043803</v>
      </c>
      <c r="J14" s="349">
        <f t="shared" si="0"/>
        <v>2155691.5999999996</v>
      </c>
    </row>
    <row r="15" spans="1:10" ht="90">
      <c r="A15" s="345" t="s">
        <v>2341</v>
      </c>
      <c r="B15" s="346" t="s">
        <v>2580</v>
      </c>
      <c r="C15" s="350">
        <v>22447.7</v>
      </c>
      <c r="D15" s="350">
        <v>20986</v>
      </c>
      <c r="E15" s="350">
        <v>519.1</v>
      </c>
      <c r="F15" s="349">
        <v>485.3</v>
      </c>
      <c r="G15" s="349">
        <v>2020836.2</v>
      </c>
      <c r="H15" s="349">
        <v>2134220.2999999998</v>
      </c>
      <c r="I15" s="349">
        <f t="shared" si="0"/>
        <v>2043803</v>
      </c>
      <c r="J15" s="349">
        <f t="shared" si="0"/>
        <v>2155691.5999999996</v>
      </c>
    </row>
    <row r="16" spans="1:10" ht="135">
      <c r="A16" s="345" t="s">
        <v>2342</v>
      </c>
      <c r="B16" s="346" t="s">
        <v>2343</v>
      </c>
      <c r="C16" s="352" t="s">
        <v>2351</v>
      </c>
      <c r="D16" s="352" t="s">
        <v>2352</v>
      </c>
      <c r="E16" s="352" t="s">
        <v>2353</v>
      </c>
      <c r="F16" s="352" t="s">
        <v>2354</v>
      </c>
      <c r="G16" s="352" t="s">
        <v>2355</v>
      </c>
      <c r="H16" s="352" t="s">
        <v>2581</v>
      </c>
      <c r="I16" s="347" t="s">
        <v>2333</v>
      </c>
      <c r="J16" s="347" t="s">
        <v>2333</v>
      </c>
    </row>
  </sheetData>
  <mergeCells count="11">
    <mergeCell ref="I7:J7"/>
    <mergeCell ref="C9:D9"/>
    <mergeCell ref="E9:F9"/>
    <mergeCell ref="G9:H9"/>
    <mergeCell ref="A5:J5"/>
    <mergeCell ref="I6:J6"/>
    <mergeCell ref="A7:A8"/>
    <mergeCell ref="B7:B8"/>
    <mergeCell ref="C7:D7"/>
    <mergeCell ref="E7:F7"/>
    <mergeCell ref="G7:H7"/>
  </mergeCells>
  <pageMargins left="0.70866141732283472" right="0.31496062992125984" top="0.42" bottom="0.43" header="0.31496062992125984" footer="0.17"/>
  <pageSetup paperSize="9" scale="56" orientation="portrait" r:id="rId1"/>
  <headerFooter>
    <oddFooter>&amp;L&amp;"Times New Roman,обычный"&amp;8 2430-15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67</vt:i4>
      </vt:variant>
    </vt:vector>
  </HeadingPairs>
  <TitlesOfParts>
    <vt:vector size="12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Лист1</vt:lpstr>
      <vt:lpstr>'1'!Заголовки_для_печати</vt:lpstr>
      <vt:lpstr>'11'!Заголовки_для_печати</vt:lpstr>
      <vt:lpstr>'12'!Заголовки_для_печати</vt:lpstr>
      <vt:lpstr>'15'!Заголовки_для_печати</vt:lpstr>
      <vt:lpstr>'2'!Заголовки_для_печати</vt:lpstr>
      <vt:lpstr>'29'!Заголовки_для_печати</vt:lpstr>
      <vt:lpstr>'3'!Заголовки_для_печати</vt:lpstr>
      <vt:lpstr>'30'!Заголовки_для_печати</vt:lpstr>
      <vt:lpstr>'33'!Заголовки_для_печати</vt:lpstr>
      <vt:lpstr>'4'!Заголовки_для_печати</vt:lpstr>
      <vt:lpstr>'45'!Заголовки_для_печати</vt:lpstr>
      <vt:lpstr>'46'!Заголовки_для_печати</vt:lpstr>
      <vt:lpstr>'5'!Заголовки_для_печати</vt:lpstr>
      <vt:lpstr>'52'!Заголовки_для_печати</vt:lpstr>
      <vt:lpstr>'54'!Заголовки_для_печати</vt:lpstr>
      <vt:lpstr>'55'!Заголовки_для_печати</vt:lpstr>
      <vt:lpstr>'6'!Заголовки_для_печати</vt:lpstr>
      <vt:lpstr>'1'!Область_печати</vt:lpstr>
      <vt:lpstr>'10'!Область_печати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'25'!Область_печати</vt:lpstr>
      <vt:lpstr>'26'!Область_печати</vt:lpstr>
      <vt:lpstr>'27'!Область_печати</vt:lpstr>
      <vt:lpstr>'28'!Область_печати</vt:lpstr>
      <vt:lpstr>'29'!Область_печати</vt:lpstr>
      <vt:lpstr>'3'!Область_печати</vt:lpstr>
      <vt:lpstr>'30'!Область_печати</vt:lpstr>
      <vt:lpstr>'31'!Область_печати</vt:lpstr>
      <vt:lpstr>'32'!Область_печати</vt:lpstr>
      <vt:lpstr>'33'!Область_печати</vt:lpstr>
      <vt:lpstr>'34'!Область_печати</vt:lpstr>
      <vt:lpstr>'35'!Область_печати</vt:lpstr>
      <vt:lpstr>'36'!Область_печати</vt:lpstr>
      <vt:lpstr>'37'!Область_печати</vt:lpstr>
      <vt:lpstr>'38'!Область_печати</vt:lpstr>
      <vt:lpstr>'39'!Область_печати</vt:lpstr>
      <vt:lpstr>'40'!Область_печати</vt:lpstr>
      <vt:lpstr>'41'!Область_печати</vt:lpstr>
      <vt:lpstr>'42'!Область_печати</vt:lpstr>
      <vt:lpstr>'43'!Область_печати</vt:lpstr>
      <vt:lpstr>'44'!Область_печати</vt:lpstr>
      <vt:lpstr>'45'!Область_печати</vt:lpstr>
      <vt:lpstr>'47'!Область_печати</vt:lpstr>
      <vt:lpstr>'48'!Область_печати</vt:lpstr>
      <vt:lpstr>'5'!Область_печати</vt:lpstr>
      <vt:lpstr>'50'!Область_печати</vt:lpstr>
      <vt:lpstr>'51'!Область_печати</vt:lpstr>
      <vt:lpstr>'53'!Область_печати</vt:lpstr>
      <vt:lpstr>'54'!Область_печати</vt:lpstr>
      <vt:lpstr>'55'!Область_печати</vt:lpstr>
      <vt:lpstr>'57'!Область_печати</vt:lpstr>
      <vt:lpstr>'58'!Область_печати</vt:lpstr>
      <vt:lpstr>'59'!Область_печати</vt:lpstr>
      <vt:lpstr>'60'!Область_печати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2015-06-10T08:21:19Z</dcterms:modified>
</cp:coreProperties>
</file>